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aad.alkhresat\Desktop\"/>
    </mc:Choice>
  </mc:AlternateContent>
  <xr:revisionPtr revIDLastSave="0" documentId="13_ncr:11_{A5478390-7EC4-4747-94F7-E95C5FE87E6F}" xr6:coauthVersionLast="47" xr6:coauthVersionMax="47" xr10:uidLastSave="{00000000-0000-0000-0000-000000000000}"/>
  <workbookProtection workbookAlgorithmName="SHA-512" workbookHashValue="7IOPcWWT1p0IShdmMSjZxUkPigpMXuHuMeF7/Ise3Vv2JYKv2B1wv6CBr1zCuJ/i2Pgf1HiK51vVoLz+s1KvzA==" workbookSaltValue="2hwy45ggpUCpGkqd+MYwww==" workbookSpinCount="100000" lockStructure="1"/>
  <bookViews>
    <workbookView xWindow="-108" yWindow="-108" windowWidth="23256" windowHeight="12576" firstSheet="1" activeTab="4" xr2:uid="{00000000-000D-0000-FFFF-FFFF00000000}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30" l="1"/>
  <c r="E9" i="30"/>
  <c r="F25" i="30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<sst xmlns="http://schemas.openxmlformats.org/spreadsheetml/2006/main" count="806" uniqueCount="666">
  <si>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</si>
  <si>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</si>
  <si>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</si>
  <si>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</si>
  <si>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</si>
  <si>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</si>
  <si>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</si>
  <si>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</si>
  <si>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</si>
  <si>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</si>
  <si>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</si>
  <si>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</si>
  <si>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</si>
  <si>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</si>
  <si>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</si>
  <si>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</si>
  <si>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</si>
  <si>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</si>
  <si>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</si>
  <si>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</si>
  <si>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</si>
  <si>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</si>
  <si>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</si>
  <si>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</si>
  <si>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</si>
  <si>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</si>
  <si>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</si>
  <si>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</si>
  <si>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</si>
  <si>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</si>
  <si>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</si>
  <si>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</si>
  <si>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</si>
  <si>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</si>
  <si>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</si>
  <si>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</si>
  <si>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</si>
  <si>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</si>
  <si>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</si>
  <si>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</si>
  <si>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</si>
  <si>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</si>
  <si>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</si>
  <si>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</si>
  <si>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</si>
  <si>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</si>
  <si>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</si>
  <si>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</si>
  <si>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</si>
  <si>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</si>
  <si>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</si>
  <si>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</si>
  <si>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</si>
  <si>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</si>
  <si>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</si>
  <si>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</si>
  <si>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</si>
  <si>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</si>
  <si>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</si>
  <si>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</si>
  <si>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</si>
  <si>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</si>
  <si>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</si>
  <si>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</si>
  <si>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</si>
  <si>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</si>
  <si>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</si>
  <si>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</si>
  <si>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</si>
  <si>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</si>
  <si>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</si>
  <si>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</si>
  <si>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</si>
  <si>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</si>
  <si>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</si>
  <si>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</si>
  <si>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</si>
  <si>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</si>
  <si>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</si>
  <si>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</si>
  <si>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</si>
  <si>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</si>
  <si>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</si>
  <si>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</si>
  <si>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</si>
  <si>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</si>
  <si>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</si>
  <si>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</si>
  <si>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</si>
  <si>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</si>
  <si>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</si>
  <si>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</si>
  <si>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</si>
  <si>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</si>
  <si>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</si>
  <si>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</si>
  <si>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</si>
  <si>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</si>
  <si>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</si>
  <si>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</si>
  <si>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</si>
  <si>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</si>
  <si>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</si>
  <si>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</si>
  <si>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</si>
  <si>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</si>
  <si>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</si>
  <si>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</si>
  <si>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</si>
  <si>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</si>
  <si>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</si>
  <si>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</si>
  <si>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</si>
  <si>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</si>
  <si>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</si>
  <si>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</si>
  <si>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</si>
  <si>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</si>
  <si>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</si>
  <si>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</si>
  <si>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</si>
  <si>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</si>
  <si>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</si>
  <si>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</si>
  <si>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</si>
  <si>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</si>
  <si>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</si>
  <si>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</si>
  <si>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</si>
  <si>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</si>
  <si>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</si>
  <si>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</si>
  <si>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</si>
  <si>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</si>
  <si>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</si>
  <si>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</si>
  <si>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</si>
  <si>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</si>
  <si>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</si>
  <si>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</si>
  <si>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</si>
  <si>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</si>
  <si>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</si>
  <si>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</si>
  <si>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</si>
  <si>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</si>
  <si>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</si>
  <si>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</si>
  <si>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</si>
  <si>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</si>
  <si>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</si>
  <si>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</si>
  <si>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</si>
  <si>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</si>
  <si>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</si>
  <si>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</si>
  <si>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</si>
  <si>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</si>
  <si>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</si>
  <si>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</si>
  <si>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</si>
  <si>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</si>
  <si>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</si>
  <si>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</si>
  <si>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</si>
  <si>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</si>
  <si>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</si>
  <si>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</si>
  <si>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</si>
  <si>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</si>
  <si>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</si>
  <si>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</si>
  <si>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</si>
  <si>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</si>
  <si>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</si>
  <si>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</si>
  <si>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</si>
  <si>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</si>
  <si>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</si>
  <si>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</si>
  <si>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</si>
  <si>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</si>
  <si>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</si>
  <si>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</si>
  <si>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</si>
  <si>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</si>
  <si>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</si>
  <si>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</si>
  <si>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</si>
  <si>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</si>
  <si>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</si>
  <si>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</si>
  <si>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</si>
  <si>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</si>
  <si>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</si>
  <si>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</si>
  <si>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</si>
  <si>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</si>
  <si>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</si>
  <si>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</si>
  <si>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</si>
  <si>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</si>
  <si>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</si>
  <si>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</si>
  <si>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</si>
  <si>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</si>
  <si>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</si>
  <si>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</si>
  <si>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</si>
  <si>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</si>
  <si>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</si>
  <si>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</si>
  <si>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</si>
  <si>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</si>
  <si>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</si>
  <si>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</si>
  <si>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</si>
  <si>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</si>
  <si>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</si>
  <si>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</si>
  <si>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</si>
  <si>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</si>
  <si>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</si>
  <si>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</si>
  <si>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</si>
  <si>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</si>
  <si>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</si>
  <si>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</si>
  <si>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</si>
  <si>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</si>
  <si>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</si>
  <si>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</si>
  <si>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</si>
  <si>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</si>
  <si>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</si>
  <si>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</si>
  <si>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</si>
  <si>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</si>
  <si>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</si>
  <si>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</si>
  <si>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</si>
  <si>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</si>
  <si>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</si>
  <si>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</si>
  <si>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</si>
  <si>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</si>
  <si>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</si>
  <si>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</si>
  <si>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</si>
  <si>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</si>
  <si>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</si>
  <si>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</si>
  <si>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</si>
  <si>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</si>
  <si>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</si>
  <si>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</si>
  <si>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</si>
  <si>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</si>
  <si>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</si>
  <si>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</si>
  <si>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</si>
  <si>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</si>
  <si>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</si>
  <si>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</si>
  <si>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</si>
  <si>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</si>
  <si>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</si>
  <si>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</si>
  <si>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</si>
  <si>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</si>
  <si>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</si>
  <si>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</si>
  <si>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</si>
  <si>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</si>
  <si>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</si>
  <si>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</si>
  <si>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</si>
  <si>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</si>
  <si>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</si>
  <si>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</si>
  <si>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</si>
  <si>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</si>
  <si>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</si>
  <si>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</si>
  <si>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</si>
  <si>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</si>
  <si>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</si>
  <si>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</si>
  <si>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</si>
  <si>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</si>
  <si>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</si>
  <si>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</si>
  <si>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</si>
  <si>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</si>
  <si>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</si>
  <si>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</si>
  <si>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</si>
  <si>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</si>
  <si>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</si>
  <si>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</si>
  <si>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</si>
  <si>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</si>
  <si>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</si>
  <si>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</si>
  <si>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</si>
  <si>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</si>
  <si>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</si>
  <si>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</si>
  <si>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</si>
  <si>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</si>
  <si>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</si>
  <si>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</si>
  <si>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</si>
  <si>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</si>
  <si>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</si>
  <si>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</si>
  <si>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</si>
  <si>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</si>
  <si>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</si>
  <si>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</si>
  <si>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</si>
  <si>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</si>
  <si>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</si>
  <si>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</si>
  <si>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</si>
  <si>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</si>
  <si>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</si>
  <si>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</si>
  <si>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</si>
  <si>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</si>
  <si>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</si>
  <si>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</si>
  <si>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</si>
  <si>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</si>
  <si>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</si>
  <si>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</si>
  <si>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</si>
  <si>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</si>
  <si>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</si>
  <si>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</si>
  <si>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</si>
  <si>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</si>
  <si>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</si>
  <si>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</si>
  <si>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</si>
  <si>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</si>
  <si>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</si>
  <si>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</si>
  <si>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</si>
  <si>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</si>
  <si>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</si>
  <si>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</si>
  <si>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</si>
  <si>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</si>
  <si>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</si>
  <si>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</si>
  <si>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</si>
  <si>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</si>
  <si>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</si>
  <si>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</si>
  <si>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</si>
  <si>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</si>
  <si>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</si>
  <si>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</si>
  <si>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</si>
  <si>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</si>
  <si>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</si>
  <si>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</si>
  <si>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</si>
  <si>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</si>
  <si>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</si>
  <si>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</si>
  <si>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</si>
  <si>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</si>
  <si>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</si>
  <si>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</si>
  <si>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</si>
  <si>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</si>
  <si>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</si>
  <si>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</si>
  <si>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</si>
  <si>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</si>
  <si>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</si>
  <si>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</si>
  <si>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</si>
  <si>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</si>
  <si>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</si>
  <si>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</si>
  <si>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</si>
  <si>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</si>
  <si>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</si>
  <si>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</si>
  <si>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</si>
  <si>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</si>
  <si>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</si>
  <si>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</si>
  <si>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</si>
  <si>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</si>
  <si>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</si>
  <si>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</si>
  <si>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</si>
  <si>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</si>
  <si>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</si>
  <si>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</si>
  <si>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</si>
  <si>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</si>
  <si>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</si>
  <si>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</si>
  <si>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</si>
  <si>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</si>
  <si>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</si>
  <si>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</si>
  <si>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</si>
  <si>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</si>
  <si>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</si>
  <si>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</si>
  <si>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</si>
  <si>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</si>
  <si>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</si>
  <si>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</si>
  <si>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</si>
  <si>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</si>
  <si>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</si>
  <si>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</si>
  <si>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</si>
  <si>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</si>
  <si>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</si>
  <si>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Actuals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</si>
  <si>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</si>
  <si>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</si>
  <si>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</si>
  <si>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</si>
  <si>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</si>
  <si>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</si>
  <si>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</si>
  <si>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</si>
  <si>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</si>
  <si>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</si>
  <si>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</si>
  <si>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</si>
  <si>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</si>
  <si>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</si>
  <si>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</si>
  <si>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</si>
  <si>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</si>
  <si>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</si>
  <si>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</si>
  <si>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</si>
  <si>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</si>
  <si>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</si>
  <si>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</si>
  <si>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</si>
  <si>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</si>
  <si>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</si>
  <si>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</si>
  <si>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</si>
  <si>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</si>
  <si>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</si>
  <si>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</si>
  <si>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</si>
  <si>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</si>
  <si>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</si>
  <si>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</si>
  <si>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</si>
  <si>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</si>
  <si>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</si>
  <si>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</si>
  <si>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</si>
  <si>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</si>
  <si>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</si>
  <si>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</si>
  <si>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</si>
  <si>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</si>
  <si>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</si>
  <si>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</si>
  <si>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</si>
  <si>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</si>
  <si>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</si>
  <si>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</si>
  <si>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</si>
  <si>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</si>
  <si>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</si>
  <si>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</si>
  <si>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</si>
  <si>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</si>
  <si>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</si>
  <si>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</si>
  <si>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</si>
  <si>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</si>
  <si>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</si>
  <si>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</si>
  <si>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</si>
  <si>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</si>
  <si>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</si>
  <si>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</si>
  <si>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</si>
  <si>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</si>
  <si>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</si>
  <si>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</si>
  <si>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</si>
  <si>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</si>
  <si>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</si>
  <si>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</si>
  <si>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</si>
  <si>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</si>
  <si>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</si>
  <si>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</si>
  <si>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</si>
  <si>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</si>
  <si>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</si>
  <si>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</si>
  <si>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</si>
  <si>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</si>
  <si>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</si>
  <si>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</si>
  <si>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</si>
  <si>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</si>
  <si>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</si>
  <si>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</si>
  <si>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</si>
  <si>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</si>
  <si>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</si>
  <si>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</si>
  <si>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</si>
  <si>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</si>
  <si>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</si>
  <si>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</si>
  <si>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</si>
  <si>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</si>
  <si>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</si>
  <si>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</si>
  <si>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</si>
  <si>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</si>
  <si>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</si>
  <si>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PreliminaryResults</t>
  </si>
  <si>
    <t>dei_WhetherReportingEntityIsCompanyOrMutualFund</t>
  </si>
  <si>
    <t>Company</t>
  </si>
  <si>
    <t>dei_RegistrationNumberOfReportingEntity</t>
  </si>
  <si>
    <t>10193</t>
  </si>
  <si>
    <t>ifrs-full_NameOfReportingEntityOrOtherMeansOfIdentification</t>
  </si>
  <si>
    <t>UBOUR LOGISTIC SERVICES PLC</t>
  </si>
  <si>
    <t>dei_TypeOfLegalEntity</t>
  </si>
  <si>
    <t>Public</t>
  </si>
  <si>
    <t>dei_TypeOfIndustry</t>
  </si>
  <si>
    <t>Services</t>
  </si>
  <si>
    <t>dei_TypeOfSubSector</t>
  </si>
  <si>
    <t>Transportation</t>
  </si>
  <si>
    <t>dei_TypeOfFiling</t>
  </si>
  <si>
    <t>dei_WhetherEntityPreparingFinancialStatementsForFirstTimeSinceEstablishment</t>
  </si>
  <si>
    <t>dei_CurrentPeriodStartDate</t>
  </si>
  <si>
    <t>01/01/2021</t>
  </si>
  <si>
    <t>ifrs-full_DateOfEndOfReportingPeriod2013</t>
  </si>
  <si>
    <t>31/12/2021</t>
  </si>
  <si>
    <t>ConsolidatedElement</t>
  </si>
  <si>
    <t>Standalone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</si>
  <si>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</si>
  <si>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</si>
  <si>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</si>
  <si>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</si>
  <si>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</si>
  <si>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</si>
  <si>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</si>
  <si>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</si>
  <si>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</si>
  <si>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</si>
  <si>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</si>
  <si>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</si>
  <si>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</si>
  <si>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</si>
  <si>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</si>
  <si>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</si>
  <si>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</si>
  <si>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</si>
  <si>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</si>
  <si>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</si>
  <si>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</si>
  <si>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</si>
  <si>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</si>
  <si>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</si>
  <si>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</si>
  <si>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</si>
  <si>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</si>
  <si>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العبور للشحن والنقل</t>
  </si>
  <si>
    <t>شركة مساهمة عامة</t>
  </si>
  <si>
    <t>قطاع خدمات</t>
  </si>
  <si>
    <t>النقل</t>
  </si>
  <si>
    <t>نتائج الاعمال الاولية</t>
  </si>
  <si>
    <t>لا</t>
  </si>
  <si>
    <t>مستقلة</t>
  </si>
  <si>
    <t>فعلي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</si>
  <si>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</si>
  <si>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01/01/2020</t>
  </si>
  <si>
    <t>31/12/0001</t>
  </si>
  <si>
    <t>31/12/2020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</si>
  <si>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</si>
  <si>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</si>
  <si>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</si>
  <si>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</si>
  <si>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</si>
  <si>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</si>
  <si>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</si>
  <si>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</si>
  <si>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</si>
  <si>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</si>
  <si>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</si>
  <si>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</si>
  <si>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</si>
  <si>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</si>
  <si>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</si>
  <si>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</si>
  <si>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</si>
  <si>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</si>
  <si>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</si>
  <si>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</si>
  <si>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</si>
  <si>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</si>
  <si>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</si>
  <si>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</si>
  <si>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</si>
  <si>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</si>
  <si>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</si>
  <si>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</si>
  <si>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</si>
  <si>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</si>
  <si>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</si>
  <si>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</si>
  <si>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</si>
  <si>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</si>
  <si>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</si>
  <si>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</si>
  <si>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</si>
  <si>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</si>
  <si>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</si>
  <si>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</si>
  <si>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</si>
  <si>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</si>
  <si>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</si>
  <si>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</si>
  <si>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</si>
  <si>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</si>
  <si>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</si>
  <si>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</si>
  <si>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</si>
  <si>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</si>
  <si>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</si>
  <si>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</si>
  <si>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</si>
  <si>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</si>
  <si>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</si>
  <si>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</si>
  <si>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</si>
  <si>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</si>
  <si>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</si>
  <si>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</si>
  <si>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</si>
  <si>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</si>
  <si>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</si>
  <si>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17/08/2009</t>
  </si>
  <si>
    <t>المكتب الدولي المهني للاستشارات و التدقيق</t>
  </si>
  <si>
    <t>حازم الذيابات</t>
  </si>
  <si>
    <t>نضال عازر - مدير عام بالانابة</t>
  </si>
  <si>
    <t>Hazem Thyabat</t>
  </si>
  <si>
    <t>Nidal Azar</t>
  </si>
  <si>
    <t xml:space="preserve">inetrnational professional berue </t>
  </si>
  <si>
    <t>11821-3422</t>
  </si>
  <si>
    <t>nedal_azar@hotmail.com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</si>
</sst>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40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4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4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40" fontId="16" fillId="9" borderId="2" xfId="0" applyNumberFormat="1" applyFont="1" applyFill="1" applyBorder="1" applyAlignment="1" applyProtection="1">
      <alignment horizontal="justify" vertical="center" wrapText="1" shrinkToFit="1"/>
    </xf>
    <xf numFmtId="40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</cellXfs>
  <cellStyles count="10">
    <cellStyle name="Comma 2" xfId="2" xr:uid="{00000000-0005-0000-0000-000000000000}"/>
    <cellStyle name="Hyperlink" xfId="9" builtinId="8"/>
    <cellStyle name="Hyperlink 2" xfId="3" xr:uid="{00000000-0005-0000-0000-000002000000}"/>
    <cellStyle name="Hyperlink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_Derivatives-Dom" xfId="7" xr:uid="{00000000-0005-0000-0000-000007000000}"/>
    <cellStyle name="Normal 3" xfId="8" xr:uid="{00000000-0005-0000-0000-000008000000}"/>
    <cellStyle name="Normal_MainSheet" xfId="1" xr:uid="{00000000-0005-0000-0000-000009000000}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7620</xdr:colOff>
          <xdr:row>0</xdr:row>
          <xdr:rowOff>7620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11</xdr:col>
      <xdr:colOff>500380</xdr:colOff>
      <xdr:row>0</xdr:row>
      <xdr:rowOff>1016000</xdr:rowOff>
    </xdr:to>
    <xdr:pic>
      <xdr:nvPicPr>
        <xdr:cNvPr id="4" name="tmpHeader">
          <a:extLst>
            <a:ext uri="{FF2B5EF4-FFF2-40B4-BE49-F238E27FC236}">
              <a16:creationId xmlns:a16="http://schemas.microsoft.com/office/drawing/2014/main" id="{E8AD63EF-EE2F-4BEE-8A0F-4E1E82C9FD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474980</xdr:colOff>
      <xdr:row>1</xdr:row>
      <xdr:rowOff>2540</xdr:rowOff>
    </xdr:to>
    <xdr:pic>
      <xdr:nvPicPr>
        <xdr:cNvPr id="9" name="tmpHeader">
          <a:extLst>
            <a:ext uri="{FF2B5EF4-FFF2-40B4-BE49-F238E27FC236}">
              <a16:creationId xmlns:a16="http://schemas.microsoft.com/office/drawing/2014/main" id="{7BF4B522-4055-479B-9222-4009ACE146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28662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471805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flipH="1">
          <a:off x="9982337795" y="1019810"/>
          <a:ext cx="7108825" cy="31559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471805</xdr:colOff>
      <xdr:row>2</xdr:row>
      <xdr:rowOff>9525</xdr:rowOff>
    </xdr:to>
    <xdr:sp macro="" textlink="">
      <xdr:nvSpPr>
        <xdr:cNvPr id="5" name="SheetTitl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flipH="1">
          <a:off x="9982337795" y="1019810"/>
          <a:ext cx="7108825" cy="31559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8</xdr:col>
      <xdr:colOff>347980</xdr:colOff>
      <xdr:row>2</xdr:row>
      <xdr:rowOff>7620</xdr:rowOff>
    </xdr:to>
    <xdr:sp macro="" textlink="">
      <xdr:nvSpPr>
        <xdr:cNvPr id="7" name="SheetTitle">
          <a:extLst>
            <a:ext uri="{FF2B5EF4-FFF2-40B4-BE49-F238E27FC236}">
              <a16:creationId xmlns:a16="http://schemas.microsoft.com/office/drawing/2014/main" id="{118F952F-386D-4E04-AC25-1E237D34763D}"/>
            </a:ext>
          </a:extLst>
        </xdr:cNvPr>
        <xdr:cNvSpPr/>
      </xdr:nvSpPr>
      <xdr:spPr>
        <a:xfrm flipH="1">
          <a:off x="998246162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2217420</xdr:colOff>
          <xdr:row>0</xdr:row>
          <xdr:rowOff>121920</xdr:rowOff>
        </xdr:from>
        <xdr:to>
          <xdr:col>4</xdr:col>
          <xdr:colOff>60960</xdr:colOff>
          <xdr:row>0</xdr:row>
          <xdr:rowOff>762000</xdr:rowOff>
        </xdr:to>
        <xdr:sp macro="" textlink="">
          <xdr:nvSpPr>
            <xdr:cNvPr id="9229" name="HomeBtn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id="{D6B8D8CB-6D23-4C50-BC7B-48BB83F169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251460</xdr:colOff>
          <xdr:row>0</xdr:row>
          <xdr:rowOff>121920</xdr:rowOff>
        </xdr:from>
        <xdr:to>
          <xdr:col>4</xdr:col>
          <xdr:colOff>883920</xdr:colOff>
          <xdr:row>0</xdr:row>
          <xdr:rowOff>762000</xdr:rowOff>
        </xdr:to>
        <xdr:sp macro="" textlink="">
          <xdr:nvSpPr>
            <xdr:cNvPr id="9230" name="ToolboxBtn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id="{62A7924E-1FF2-4185-9DD3-3B961F440F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1074420</xdr:colOff>
          <xdr:row>0</xdr:row>
          <xdr:rowOff>121920</xdr:rowOff>
        </xdr:from>
        <xdr:to>
          <xdr:col>4</xdr:col>
          <xdr:colOff>1714500</xdr:colOff>
          <xdr:row>0</xdr:row>
          <xdr:rowOff>762000</xdr:rowOff>
        </xdr:to>
        <xdr:sp macro="" textlink="">
          <xdr:nvSpPr>
            <xdr:cNvPr id="9231" name="HelpBtn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id="{E290BE50-8BBA-4515-88AD-61D10BF8A8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144780</xdr:colOff>
          <xdr:row>0</xdr:row>
          <xdr:rowOff>121920</xdr:rowOff>
        </xdr:from>
        <xdr:to>
          <xdr:col>6</xdr:col>
          <xdr:colOff>167640</xdr:colOff>
          <xdr:row>0</xdr:row>
          <xdr:rowOff>762000</xdr:rowOff>
        </xdr:to>
        <xdr:sp macro="" textlink="">
          <xdr:nvSpPr>
            <xdr:cNvPr id="9232" name="LegendBtn" hidden="1">
              <a:extLst>
                <a:ext uri="{63B3BB69-23CF-44E3-9099-C40C66FF867C}">
                  <a14:compatExt spid="_x0000_s9232"/>
                </a:ext>
                <a:ext uri="{FF2B5EF4-FFF2-40B4-BE49-F238E27FC236}">
                  <a16:creationId xmlns:a16="http://schemas.microsoft.com/office/drawing/2014/main" id="{D5D8FA75-2E12-40DB-A7EB-70394C7DF0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2540</xdr:rowOff>
    </xdr:from>
    <xdr:to>
      <xdr:col>8</xdr:col>
      <xdr:colOff>347980</xdr:colOff>
      <xdr:row>2</xdr:row>
      <xdr:rowOff>7620</xdr:rowOff>
    </xdr:to>
    <xdr:sp macro="" textlink="">
      <xdr:nvSpPr>
        <xdr:cNvPr id="10" name="SheetTitle">
          <a:extLst>
            <a:ext uri="{FF2B5EF4-FFF2-40B4-BE49-F238E27FC236}">
              <a16:creationId xmlns:a16="http://schemas.microsoft.com/office/drawing/2014/main" id="{9888F59E-1F0B-49B5-B68F-E0F026ADFED6}"/>
            </a:ext>
          </a:extLst>
        </xdr:cNvPr>
        <xdr:cNvSpPr/>
      </xdr:nvSpPr>
      <xdr:spPr>
        <a:xfrm>
          <a:off x="998246162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269240</xdr:colOff>
      <xdr:row>1</xdr:row>
      <xdr:rowOff>2540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3EB10E7D-AE6E-4032-991C-3396158235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71156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319405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flipH="1">
          <a:off x="9983709395" y="1019810"/>
          <a:ext cx="7162165" cy="31559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142240</xdr:colOff>
      <xdr:row>2</xdr:row>
      <xdr:rowOff>7620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AE2A4B4D-8A49-420C-84E3-961E52038346}"/>
            </a:ext>
          </a:extLst>
        </xdr:cNvPr>
        <xdr:cNvSpPr/>
      </xdr:nvSpPr>
      <xdr:spPr>
        <a:xfrm flipH="1">
          <a:off x="998388656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2217420</xdr:colOff>
          <xdr:row>0</xdr:row>
          <xdr:rowOff>121920</xdr:rowOff>
        </xdr:from>
        <xdr:to>
          <xdr:col>3</xdr:col>
          <xdr:colOff>2849880</xdr:colOff>
          <xdr:row>0</xdr:row>
          <xdr:rowOff>762000</xdr:rowOff>
        </xdr:to>
        <xdr:sp macro="" textlink="">
          <xdr:nvSpPr>
            <xdr:cNvPr id="10257" name="HomeBtn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id="{83EB24E4-C6A8-4091-860B-ECE81C5CD5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3040380</xdr:colOff>
          <xdr:row>0</xdr:row>
          <xdr:rowOff>121920</xdr:rowOff>
        </xdr:from>
        <xdr:to>
          <xdr:col>4</xdr:col>
          <xdr:colOff>198120</xdr:colOff>
          <xdr:row>0</xdr:row>
          <xdr:rowOff>762000</xdr:rowOff>
        </xdr:to>
        <xdr:sp macro="" textlink="">
          <xdr:nvSpPr>
            <xdr:cNvPr id="10258" name="ToolboxBtn" hidden="1">
              <a:extLst>
                <a:ext uri="{63B3BB69-23CF-44E3-9099-C40C66FF867C}">
                  <a14:compatExt spid="_x0000_s10258"/>
                </a:ext>
                <a:ext uri="{FF2B5EF4-FFF2-40B4-BE49-F238E27FC236}">
                  <a16:creationId xmlns:a16="http://schemas.microsoft.com/office/drawing/2014/main" id="{7320FD21-3FC9-494C-AC26-4AFC5B5608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388620</xdr:colOff>
          <xdr:row>0</xdr:row>
          <xdr:rowOff>121920</xdr:rowOff>
        </xdr:from>
        <xdr:to>
          <xdr:col>4</xdr:col>
          <xdr:colOff>1028700</xdr:colOff>
          <xdr:row>0</xdr:row>
          <xdr:rowOff>762000</xdr:rowOff>
        </xdr:to>
        <xdr:sp macro="" textlink="">
          <xdr:nvSpPr>
            <xdr:cNvPr id="10259" name="HelpBtn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id="{E363EB2A-74A1-431A-A46C-9689929CF7E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1219200</xdr:colOff>
          <xdr:row>0</xdr:row>
          <xdr:rowOff>121920</xdr:rowOff>
        </xdr:from>
        <xdr:to>
          <xdr:col>5</xdr:col>
          <xdr:colOff>297180</xdr:colOff>
          <xdr:row>0</xdr:row>
          <xdr:rowOff>762000</xdr:rowOff>
        </xdr:to>
        <xdr:sp macro="" textlink="">
          <xdr:nvSpPr>
            <xdr:cNvPr id="10260" name="LegendBtn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81E431BA-04AE-4696-9018-22CEB8FC6A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2540</xdr:rowOff>
    </xdr:from>
    <xdr:to>
      <xdr:col>6</xdr:col>
      <xdr:colOff>142240</xdr:colOff>
      <xdr:row>2</xdr:row>
      <xdr:rowOff>7620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3E394608-1E47-4FCB-9168-E3FF183C32F5}"/>
            </a:ext>
          </a:extLst>
        </xdr:cNvPr>
        <xdr:cNvSpPr/>
      </xdr:nvSpPr>
      <xdr:spPr>
        <a:xfrm>
          <a:off x="998388656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63500</xdr:colOff>
      <xdr:row>1</xdr:row>
      <xdr:rowOff>2540</xdr:rowOff>
    </xdr:to>
    <xdr:pic>
      <xdr:nvPicPr>
        <xdr:cNvPr id="8" name="tmpHeader">
          <a:extLst>
            <a:ext uri="{FF2B5EF4-FFF2-40B4-BE49-F238E27FC236}">
              <a16:creationId xmlns:a16="http://schemas.microsoft.com/office/drawing/2014/main" id="{2F536E4A-E69F-4AD6-A946-EC81CF7D5B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5269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319405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flipH="1">
          <a:off x="9984524735" y="1019810"/>
          <a:ext cx="7162165" cy="315595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2540</xdr:rowOff>
    </xdr:from>
    <xdr:to>
      <xdr:col>6</xdr:col>
      <xdr:colOff>142240</xdr:colOff>
      <xdr:row>2</xdr:row>
      <xdr:rowOff>7620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22552ED7-3AED-4087-8975-79C9A567771D}"/>
            </a:ext>
          </a:extLst>
        </xdr:cNvPr>
        <xdr:cNvSpPr/>
      </xdr:nvSpPr>
      <xdr:spPr>
        <a:xfrm flipH="1">
          <a:off x="99847019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2217420</xdr:colOff>
          <xdr:row>0</xdr:row>
          <xdr:rowOff>121920</xdr:rowOff>
        </xdr:from>
        <xdr:to>
          <xdr:col>3</xdr:col>
          <xdr:colOff>2849880</xdr:colOff>
          <xdr:row>0</xdr:row>
          <xdr:rowOff>762000</xdr:rowOff>
        </xdr:to>
        <xdr:sp macro="" textlink="">
          <xdr:nvSpPr>
            <xdr:cNvPr id="11291" name="HomeBtn" hidden="1">
              <a:extLst>
                <a:ext uri="{63B3BB69-23CF-44E3-9099-C40C66FF867C}">
                  <a14:compatExt spid="_x0000_s11291"/>
                </a:ext>
                <a:ext uri="{FF2B5EF4-FFF2-40B4-BE49-F238E27FC236}">
                  <a16:creationId xmlns:a16="http://schemas.microsoft.com/office/drawing/2014/main" id="{7445B1E7-AB25-4A52-8630-55849EF8DE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3040380</xdr:colOff>
          <xdr:row>0</xdr:row>
          <xdr:rowOff>121920</xdr:rowOff>
        </xdr:from>
        <xdr:to>
          <xdr:col>4</xdr:col>
          <xdr:colOff>198120</xdr:colOff>
          <xdr:row>0</xdr:row>
          <xdr:rowOff>762000</xdr:rowOff>
        </xdr:to>
        <xdr:sp macro="" textlink="">
          <xdr:nvSpPr>
            <xdr:cNvPr id="11292" name="ToolboxBtn" hidden="1">
              <a:extLst>
                <a:ext uri="{63B3BB69-23CF-44E3-9099-C40C66FF867C}">
                  <a14:compatExt spid="_x0000_s11292"/>
                </a:ext>
                <a:ext uri="{FF2B5EF4-FFF2-40B4-BE49-F238E27FC236}">
                  <a16:creationId xmlns:a16="http://schemas.microsoft.com/office/drawing/2014/main" id="{63224C88-B5B8-4659-8174-72F646C611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388620</xdr:colOff>
          <xdr:row>0</xdr:row>
          <xdr:rowOff>121920</xdr:rowOff>
        </xdr:from>
        <xdr:to>
          <xdr:col>4</xdr:col>
          <xdr:colOff>1028700</xdr:colOff>
          <xdr:row>0</xdr:row>
          <xdr:rowOff>762000</xdr:rowOff>
        </xdr:to>
        <xdr:sp macro="" textlink="">
          <xdr:nvSpPr>
            <xdr:cNvPr id="11293" name="HelpBtn" hidden="1">
              <a:extLst>
                <a:ext uri="{63B3BB69-23CF-44E3-9099-C40C66FF867C}">
                  <a14:compatExt spid="_x0000_s11293"/>
                </a:ext>
                <a:ext uri="{FF2B5EF4-FFF2-40B4-BE49-F238E27FC236}">
                  <a16:creationId xmlns:a16="http://schemas.microsoft.com/office/drawing/2014/main" id="{D9EE2171-AE75-4C50-B026-5A7D67B060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1219200</xdr:colOff>
          <xdr:row>0</xdr:row>
          <xdr:rowOff>121920</xdr:rowOff>
        </xdr:from>
        <xdr:to>
          <xdr:col>5</xdr:col>
          <xdr:colOff>297180</xdr:colOff>
          <xdr:row>0</xdr:row>
          <xdr:rowOff>762000</xdr:rowOff>
        </xdr:to>
        <xdr:sp macro="" textlink="">
          <xdr:nvSpPr>
            <xdr:cNvPr id="11294" name="LegendBtn" hidden="1">
              <a:extLst>
                <a:ext uri="{63B3BB69-23CF-44E3-9099-C40C66FF867C}">
                  <a14:compatExt spid="_x0000_s11294"/>
                </a:ext>
                <a:ext uri="{FF2B5EF4-FFF2-40B4-BE49-F238E27FC236}">
                  <a16:creationId xmlns:a16="http://schemas.microsoft.com/office/drawing/2014/main" id="{AD0EAA24-D68B-420B-859F-77C4B46CF7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2540</xdr:rowOff>
    </xdr:from>
    <xdr:to>
      <xdr:col>6</xdr:col>
      <xdr:colOff>142240</xdr:colOff>
      <xdr:row>2</xdr:row>
      <xdr:rowOff>7620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69144D9B-CB93-4E3D-A2F0-48AE2491BF88}"/>
            </a:ext>
          </a:extLst>
        </xdr:cNvPr>
        <xdr:cNvSpPr/>
      </xdr:nvSpPr>
      <xdr:spPr>
        <a:xfrm>
          <a:off x="99847019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6.xml"/><Relationship Id="rId7" Type="http://schemas.openxmlformats.org/officeDocument/2006/relationships/control" Target="../activeX/activeX8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4.emf"/><Relationship Id="rId11" Type="http://schemas.openxmlformats.org/officeDocument/2006/relationships/comments" Target="../comments1.xml"/><Relationship Id="rId5" Type="http://schemas.openxmlformats.org/officeDocument/2006/relationships/control" Target="../activeX/activeX7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4.emf"/><Relationship Id="rId11" Type="http://schemas.openxmlformats.org/officeDocument/2006/relationships/comments" Target="../comments2.xml"/><Relationship Id="rId5" Type="http://schemas.openxmlformats.org/officeDocument/2006/relationships/control" Target="../activeX/activeX11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7"/>
  <sheetViews>
    <sheetView showGridLines="0" workbookViewId="0">
      <selection activeCell="J15" sqref="J15"/>
    </sheetView>
  </sheetViews>
  <sheetFormatPr defaultColWidth="0" defaultRowHeight="14.4" zeroHeight="1"/>
  <cols>
    <col min="1" max="4" width="9.109375" style="12" customWidth="1"/>
    <col min="5" max="5" width="7.33203125" style="12" customWidth="1"/>
    <col min="6" max="6" width="9.33203125" style="12" customWidth="1"/>
    <col min="7" max="7" width="3.44140625" style="12" customWidth="1"/>
    <col min="8" max="8" width="8.33203125" style="12" customWidth="1"/>
    <col min="9" max="9" width="9.109375" style="12" customWidth="1"/>
    <col min="10" max="10" width="9.33203125" style="12" customWidth="1"/>
    <col min="11" max="11" width="12.6640625" style="12" customWidth="1"/>
    <col min="12" max="12" width="9.109375" style="12" customWidth="1"/>
    <col min="13" max="13" width="6" style="12" customWidth="1"/>
    <col min="14" max="14" width="9.109375" style="12" customWidth="1"/>
    <col min="15" max="15" width="10" style="12" customWidth="1"/>
    <col min="16" max="16" width="10.6640625" style="12" customWidth="1"/>
    <col min="17" max="17" width="10.44140625" style="12" customWidth="1"/>
    <col min="18" max="18" width="6.5546875" style="12" customWidth="1"/>
    <col min="19" max="19" width="7.6640625" style="12" customWidth="1"/>
    <col min="20" max="16384" width="9.10937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5.8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6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6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6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6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6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6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6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6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6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6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6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6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6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6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6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6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6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6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6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6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6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6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6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6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6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6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6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6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6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6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6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6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4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6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6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6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6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6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6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6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6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6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6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6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6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6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6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6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6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6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6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6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6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4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6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6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6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6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6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6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6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6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6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6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6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6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6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6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6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6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6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</sheetData>
  <sheetProtection algorithmName="SHA-512" hashValue="B2eTnQVAAi1PTuwF3JgTpatu+QqT0pGEGc4cRIuQoUqc22WrRmFpchB/e7Be9kAk+AiFSBRKYHXOvsXn9i+O5w==" saltValue="lkn3cElXcJAFexJcx7fZCw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7620</xdr:colOff>
                <xdr:row>0</xdr:row>
                <xdr:rowOff>7620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DZ100"/>
  <sheetViews>
    <sheetView showGridLines="0" rightToLeft="1" workbookViewId="0">
      <pane ySplit="2" topLeftCell="A3" activePane="bottomLeft" state="frozen"/>
      <selection pane="bottomLeft" activeCell="B15" sqref="B15"/>
    </sheetView>
  </sheetViews>
  <sheetFormatPr defaultRowHeight="14.4"/>
  <cols>
    <col min="1" max="1" width="3.77734375" customWidth="1"/>
    <col min="2" max="2" width="100.77734375" customWidth="1"/>
    <col min="3" max="9" width="2.77734375" customWidth="1"/>
  </cols>
  <sheetData>
    <row r="1" spans="1:130" ht="82.9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" customHeight="1">
      <c r="A2" s="41"/>
      <c r="B2" s="42" t="s">
        <v>601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598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40.049999999999997" customHeight="1">
      <c r="A4" s="43"/>
      <c r="B4" s="45" t="s">
        <v>532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599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595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600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596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597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kXOzrrlhgFS1Fuy2eTBaZpfZU3TxGNQcputV9obbce5NxmlTlUrpG4fYYaVuaRO/GDtSJft1SmyUyhD3vP+T1w==" saltValue="t4bIYrpEbfzcubPyL1YxLw==" spinCount="100000" sheet="1" objects="1" scenarios="1" formatColumns="0" formatRows="0"/>
  <hyperlinks>
    <hyperlink ref="B3" tooltip="انقر هنا لمزيد من الخيارات" display="مزيد من الخيارات" xr:uid="{F21D5025-15A2-4C61-925B-8D92017E3541}"/>
    <hyperlink ref="B6" location="'FilingInformation'!A2" display="المعلومات التي يجب تعبئتها (معلومات عامة)" xr:uid="{E5B8CDF5-7877-405F-B614-378C5200B401}"/>
    <hyperlink ref="B9" location="'MainInformation'!A2" display="المعلومات الرئيسية" xr:uid="{205DFD02-6BA3-49FF-8D9B-6205F6468D9D}"/>
    <hyperlink ref="B10" location="'PreliminaryResults'!A2" display="نتائج الأعمال الأولية" xr:uid="{7087DCA2-4268-46E8-AE00-4259FFD61C31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Z40"/>
  <sheetViews>
    <sheetView showGridLines="0" rightToLeft="1" topLeftCell="C1" workbookViewId="0">
      <pane ySplit="2" topLeftCell="A20" activePane="bottomLeft" state="frozen"/>
      <selection activeCell="C1" sqref="C1"/>
      <selection pane="bottomLeft" activeCell="A3" sqref="A3"/>
    </sheetView>
  </sheetViews>
  <sheetFormatPr defaultRowHeight="14.4"/>
  <cols>
    <col min="1" max="2" width="0" hidden="1" customWidth="1"/>
    <col min="3" max="3" width="3.77734375" customWidth="1"/>
    <col min="4" max="4" width="40.6640625" customWidth="1"/>
    <col min="5" max="5" width="25.6640625" customWidth="1"/>
  </cols>
  <sheetData>
    <row r="1" spans="1:130" ht="79.95" customHeight="1">
      <c r="A1" s="28" t="s">
        <v>486</v>
      </c>
      <c r="B1" s="22"/>
      <c r="C1" s="22"/>
      <c r="D1" s="22"/>
      <c r="E1" s="22"/>
      <c r="F1" s="22"/>
      <c r="G1" s="22"/>
    </row>
    <row r="2" spans="1:130" ht="25.05" customHeight="1">
      <c r="A2" s="29"/>
      <c r="B2" s="29"/>
      <c r="C2" s="29"/>
      <c r="D2" s="31" t="s">
        <v>595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" customHeight="1">
      <c r="A7" s="23"/>
      <c r="B7" s="23" t="b">
        <v>0</v>
      </c>
      <c r="C7" s="23" t="s">
        <v>487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429</v>
      </c>
      <c r="D10" s="23" t="s">
        <v>430</v>
      </c>
      <c r="E10" s="23"/>
      <c r="F10" s="23" t="s">
        <v>431</v>
      </c>
      <c r="G10" s="23" t="s">
        <v>432</v>
      </c>
    </row>
    <row r="11" spans="1:130" ht="24.9" hidden="1" customHeight="1">
      <c r="A11" s="24"/>
      <c r="B11" s="24"/>
      <c r="C11" s="24" t="s">
        <v>433</v>
      </c>
      <c r="D11" s="25"/>
      <c r="E11" s="26" t="str">
        <f>TEXT(DATE(MID(E13,7,4),MID(E13,4,2),MID(E13,1,2)),"dd/MM/yyyy")&amp;" - "&amp;TEXT(DATE(MID(E14,7,4),MID(E14,4,2),MID(E14,1,2)),"dd/MM/yyyy")</f>
        <v>01/01/2021 - 31/12/2021</v>
      </c>
      <c r="F11" s="24"/>
      <c r="G11" s="24"/>
    </row>
    <row r="12" spans="1:130" ht="24.9" hidden="1" customHeight="1">
      <c r="A12" s="24"/>
      <c r="B12" s="24"/>
      <c r="C12" s="24" t="s">
        <v>434</v>
      </c>
      <c r="D12" s="25"/>
      <c r="E12" s="26" t="str">
        <f>StartUp!$E$8</f>
        <v>JOD</v>
      </c>
      <c r="F12" s="24"/>
      <c r="G12" s="24"/>
    </row>
    <row r="13" spans="1:130" ht="24.9" hidden="1" customHeight="1">
      <c r="A13" s="24"/>
      <c r="B13" s="24"/>
      <c r="C13" s="24" t="s">
        <v>435</v>
      </c>
      <c r="D13" s="60"/>
      <c r="E13" s="54" t="str">
        <f>StartUp!$D$8</f>
        <v>01/01/2021</v>
      </c>
      <c r="F13" s="24"/>
      <c r="G13" s="24"/>
    </row>
    <row r="14" spans="1:130" ht="24.9" hidden="1" customHeight="1">
      <c r="A14" s="24"/>
      <c r="B14" s="24"/>
      <c r="C14" s="24" t="s">
        <v>436</v>
      </c>
      <c r="D14" s="60"/>
      <c r="E14" s="54" t="str">
        <f>StartUp!$D$9</f>
        <v>31/12/2021</v>
      </c>
      <c r="F14" s="24"/>
      <c r="G14" s="24"/>
    </row>
    <row r="15" spans="1:130">
      <c r="A15" s="23"/>
      <c r="B15" s="23"/>
      <c r="C15" s="23" t="s">
        <v>431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602</v>
      </c>
      <c r="E16" s="55"/>
      <c r="F16" s="39"/>
      <c r="G16" s="23"/>
    </row>
    <row r="17" spans="1:7">
      <c r="A17" s="23" t="s">
        <v>437</v>
      </c>
      <c r="B17" s="23"/>
      <c r="C17" s="23"/>
      <c r="D17" s="51" t="s">
        <v>603</v>
      </c>
      <c r="E17" s="56" t="s">
        <v>538</v>
      </c>
      <c r="F17" s="40"/>
      <c r="G17" s="23"/>
    </row>
    <row r="18" spans="1:7" ht="26.4">
      <c r="A18" s="23" t="s">
        <v>438</v>
      </c>
      <c r="B18" s="23" t="s">
        <v>439</v>
      </c>
      <c r="C18" s="23"/>
      <c r="D18" s="51" t="s">
        <v>604</v>
      </c>
      <c r="E18" s="56" t="s">
        <v>540</v>
      </c>
      <c r="F18" s="40"/>
      <c r="G18" s="23"/>
    </row>
    <row r="19" spans="1:7">
      <c r="A19" s="23" t="s">
        <v>438</v>
      </c>
      <c r="B19" s="23" t="s">
        <v>440</v>
      </c>
      <c r="C19" s="23"/>
      <c r="D19" s="51" t="s">
        <v>605</v>
      </c>
      <c r="E19" s="57" t="s">
        <v>582</v>
      </c>
      <c r="F19" s="22"/>
      <c r="G19" s="23"/>
    </row>
    <row r="20" spans="1:7">
      <c r="A20" s="23" t="s">
        <v>441</v>
      </c>
      <c r="B20" s="23"/>
      <c r="C20" s="23"/>
      <c r="D20" s="52" t="s">
        <v>606</v>
      </c>
      <c r="E20" s="56" t="s">
        <v>581</v>
      </c>
      <c r="F20" s="40"/>
      <c r="G20" s="23"/>
    </row>
    <row r="21" spans="1:7">
      <c r="A21" s="23" t="s">
        <v>442</v>
      </c>
      <c r="B21" s="23"/>
      <c r="C21" s="23"/>
      <c r="D21" s="52" t="s">
        <v>607</v>
      </c>
      <c r="E21" s="56" t="s">
        <v>583</v>
      </c>
      <c r="F21" s="40"/>
      <c r="G21" s="23"/>
    </row>
    <row r="22" spans="1:7">
      <c r="A22" s="23" t="s">
        <v>443</v>
      </c>
      <c r="B22" s="23"/>
      <c r="C22" s="23"/>
      <c r="D22" s="52" t="s">
        <v>608</v>
      </c>
      <c r="E22" s="56" t="s">
        <v>584</v>
      </c>
      <c r="F22" s="40"/>
      <c r="G22" s="23"/>
    </row>
    <row r="23" spans="1:7">
      <c r="A23" s="23" t="s">
        <v>444</v>
      </c>
      <c r="B23" s="23"/>
      <c r="C23" s="23"/>
      <c r="D23" s="52" t="s">
        <v>609</v>
      </c>
      <c r="E23" s="56" t="s">
        <v>585</v>
      </c>
      <c r="F23" s="40"/>
      <c r="G23" s="23"/>
    </row>
    <row r="24" spans="1:7">
      <c r="A24" s="23" t="s">
        <v>445</v>
      </c>
      <c r="B24" s="23"/>
      <c r="C24" s="23"/>
      <c r="D24" s="52" t="s">
        <v>610</v>
      </c>
      <c r="E24" s="56" t="s">
        <v>586</v>
      </c>
      <c r="F24" s="40"/>
      <c r="G24" s="23"/>
    </row>
    <row r="25" spans="1:7" ht="25.2">
      <c r="A25" s="23" t="s">
        <v>446</v>
      </c>
      <c r="B25" s="23"/>
      <c r="C25" s="23"/>
      <c r="D25" s="52" t="s">
        <v>611</v>
      </c>
      <c r="E25" s="56" t="s">
        <v>587</v>
      </c>
      <c r="F25" s="40"/>
      <c r="G25" s="23"/>
    </row>
    <row r="26" spans="1:7">
      <c r="A26" s="23" t="s">
        <v>447</v>
      </c>
      <c r="B26" s="23"/>
      <c r="C26" s="23"/>
      <c r="D26" s="53" t="s">
        <v>612</v>
      </c>
      <c r="E26" s="59" t="s">
        <v>550</v>
      </c>
      <c r="F26" s="40"/>
      <c r="G26" s="23"/>
    </row>
    <row r="27" spans="1:7">
      <c r="A27" s="23" t="s">
        <v>448</v>
      </c>
      <c r="B27" s="23"/>
      <c r="C27" s="23"/>
      <c r="D27" s="53" t="s">
        <v>613</v>
      </c>
      <c r="E27" s="59" t="s">
        <v>552</v>
      </c>
      <c r="F27" s="40"/>
      <c r="G27" s="23"/>
    </row>
    <row r="28" spans="1:7">
      <c r="A28" s="23" t="s">
        <v>449</v>
      </c>
      <c r="B28" s="23"/>
      <c r="C28" s="23"/>
      <c r="D28" s="52" t="s">
        <v>614</v>
      </c>
      <c r="E28" s="56" t="s">
        <v>588</v>
      </c>
      <c r="F28" s="40"/>
      <c r="G28" s="23"/>
    </row>
    <row r="29" spans="1:7">
      <c r="A29" s="23" t="s">
        <v>450</v>
      </c>
      <c r="B29" s="23"/>
      <c r="C29" s="23"/>
      <c r="D29" s="52" t="s">
        <v>615</v>
      </c>
      <c r="E29" s="58" t="s">
        <v>424</v>
      </c>
      <c r="F29" s="40"/>
      <c r="G29" s="23"/>
    </row>
    <row r="30" spans="1:7">
      <c r="A30" s="23" t="s">
        <v>451</v>
      </c>
      <c r="B30" s="23"/>
      <c r="C30" s="23"/>
      <c r="D30" s="52" t="s">
        <v>616</v>
      </c>
      <c r="E30" s="58" t="s">
        <v>424</v>
      </c>
      <c r="F30" s="40"/>
      <c r="G30" s="23"/>
    </row>
    <row r="31" spans="1:7">
      <c r="A31" s="23" t="s">
        <v>452</v>
      </c>
      <c r="B31" s="23"/>
      <c r="C31" s="23"/>
      <c r="D31" s="52" t="s">
        <v>617</v>
      </c>
      <c r="E31" s="58" t="s">
        <v>424</v>
      </c>
      <c r="F31" s="40"/>
      <c r="G31" s="23"/>
    </row>
    <row r="32" spans="1:7">
      <c r="A32" s="23" t="s">
        <v>453</v>
      </c>
      <c r="B32" s="23"/>
      <c r="C32" s="23"/>
      <c r="D32" s="52" t="s">
        <v>618</v>
      </c>
      <c r="E32" s="58" t="s">
        <v>424</v>
      </c>
      <c r="F32" s="40"/>
      <c r="G32" s="23"/>
    </row>
    <row r="33" spans="1:7">
      <c r="A33" s="23" t="s">
        <v>454</v>
      </c>
      <c r="B33" s="23"/>
      <c r="C33" s="23"/>
      <c r="D33" s="52" t="s">
        <v>619</v>
      </c>
      <c r="E33" s="56" t="s">
        <v>82</v>
      </c>
      <c r="F33" s="40"/>
      <c r="G33" s="23"/>
    </row>
    <row r="34" spans="1:7">
      <c r="A34" s="23" t="s">
        <v>455</v>
      </c>
      <c r="B34" s="23"/>
      <c r="C34" s="23"/>
      <c r="D34" s="52" t="s">
        <v>620</v>
      </c>
      <c r="E34" s="56" t="s">
        <v>589</v>
      </c>
      <c r="F34" s="40"/>
      <c r="G34" s="23"/>
    </row>
    <row r="35" spans="1:7">
      <c r="A35" s="23" t="s">
        <v>456</v>
      </c>
      <c r="B35" s="23"/>
      <c r="C35" s="23"/>
      <c r="D35" s="52" t="s">
        <v>621</v>
      </c>
      <c r="E35" s="58" t="s">
        <v>424</v>
      </c>
      <c r="F35" s="40"/>
      <c r="G35" s="23"/>
    </row>
    <row r="36" spans="1:7">
      <c r="A36" s="23" t="s">
        <v>457</v>
      </c>
      <c r="B36" s="23"/>
      <c r="C36" s="23"/>
      <c r="D36" s="52" t="s">
        <v>622</v>
      </c>
      <c r="E36" s="58" t="s">
        <v>424</v>
      </c>
      <c r="F36" s="40"/>
      <c r="G36" s="23"/>
    </row>
    <row r="37" spans="1:7">
      <c r="A37" s="23" t="s">
        <v>458</v>
      </c>
      <c r="B37" s="23"/>
      <c r="C37" s="23"/>
      <c r="D37" s="52" t="s">
        <v>623</v>
      </c>
      <c r="E37" s="58" t="s">
        <v>424</v>
      </c>
      <c r="F37" s="40"/>
      <c r="G37" s="23"/>
    </row>
    <row r="38" spans="1:7">
      <c r="A38" s="23" t="s">
        <v>459</v>
      </c>
      <c r="B38" s="23"/>
      <c r="C38" s="23"/>
      <c r="D38" s="52" t="s">
        <v>624</v>
      </c>
      <c r="E38" s="58" t="s">
        <v>424</v>
      </c>
      <c r="F38" s="40"/>
      <c r="G38" s="23"/>
    </row>
    <row r="39" spans="1:7">
      <c r="A39" s="23"/>
      <c r="B39" s="23"/>
      <c r="C39" s="23" t="s">
        <v>431</v>
      </c>
      <c r="D39" s="22"/>
      <c r="E39" s="22"/>
      <c r="F39" s="22"/>
      <c r="G39" s="23"/>
    </row>
    <row r="40" spans="1:7">
      <c r="A40" s="23"/>
      <c r="B40" s="23"/>
      <c r="C40" s="23" t="s">
        <v>460</v>
      </c>
      <c r="D40" s="23"/>
      <c r="E40" s="23"/>
      <c r="F40" s="23"/>
      <c r="G40" s="23" t="s">
        <v>461</v>
      </c>
    </row>
  </sheetData>
  <sheetProtection algorithmName="SHA-512" hashValue="i3iz9vC4ev0aYMj4+g4enMYozKDTUSpaINVgr8g1N4Z03VEYJG10rUa9W+6T6LmUE8f65HrmHDo4DzI227Z6Pw==" saltValue="8GagqAXxFuRkAz52GHUH/Q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32" r:id="rId4" name="LegendBtn">
          <controlPr defaultSize="0" autoLine="0" r:id="rId5">
            <anchor>
              <from>
                <xdr:col>5</xdr:col>
                <xdr:colOff>144780</xdr:colOff>
                <xdr:row>0</xdr:row>
                <xdr:rowOff>121920</xdr:rowOff>
              </from>
              <to>
                <xdr:col>6</xdr:col>
                <xdr:colOff>167640</xdr:colOff>
                <xdr:row>0</xdr:row>
                <xdr:rowOff>762000</xdr:rowOff>
              </to>
            </anchor>
          </controlPr>
        </control>
      </mc:Choice>
      <mc:Fallback>
        <control shapeId="9232" r:id="rId4" name="LegendBtn"/>
      </mc:Fallback>
    </mc:AlternateContent>
    <mc:AlternateContent xmlns:mc="http://schemas.openxmlformats.org/markup-compatibility/2006">
      <mc:Choice Requires="x14">
        <control shapeId="9231" r:id="rId6" name="HelpBtn">
          <controlPr defaultSize="0" autoLine="0" r:id="rId7">
            <anchor>
              <from>
                <xdr:col>4</xdr:col>
                <xdr:colOff>1074420</xdr:colOff>
                <xdr:row>0</xdr:row>
                <xdr:rowOff>121920</xdr:rowOff>
              </from>
              <to>
                <xdr:col>4</xdr:col>
                <xdr:colOff>1714500</xdr:colOff>
                <xdr:row>0</xdr:row>
                <xdr:rowOff>762000</xdr:rowOff>
              </to>
            </anchor>
          </controlPr>
        </control>
      </mc:Choice>
      <mc:Fallback>
        <control shapeId="9231" r:id="rId6" name="HelpBtn"/>
      </mc:Fallback>
    </mc:AlternateContent>
    <mc:AlternateContent xmlns:mc="http://schemas.openxmlformats.org/markup-compatibility/2006">
      <mc:Choice Requires="x14">
        <control shapeId="9230" r:id="rId8" name="ToolboxBtn">
          <controlPr defaultSize="0" autoLine="0" r:id="rId9">
            <anchor>
              <from>
                <xdr:col>4</xdr:col>
                <xdr:colOff>251460</xdr:colOff>
                <xdr:row>0</xdr:row>
                <xdr:rowOff>121920</xdr:rowOff>
              </from>
              <to>
                <xdr:col>4</xdr:col>
                <xdr:colOff>883920</xdr:colOff>
                <xdr:row>0</xdr:row>
                <xdr:rowOff>762000</xdr:rowOff>
              </to>
            </anchor>
          </controlPr>
        </control>
      </mc:Choice>
      <mc:Fallback>
        <control shapeId="9230" r:id="rId8" name="ToolboxBtn"/>
      </mc:Fallback>
    </mc:AlternateContent>
    <mc:AlternateContent xmlns:mc="http://schemas.openxmlformats.org/markup-compatibility/2006">
      <mc:Choice Requires="x14">
        <control shapeId="9229" r:id="rId10" name="HomeBtn">
          <controlPr defaultSize="0" autoLine="0" r:id="rId11">
            <anchor>
              <from>
                <xdr:col>3</xdr:col>
                <xdr:colOff>2217420</xdr:colOff>
                <xdr:row>0</xdr:row>
                <xdr:rowOff>121920</xdr:rowOff>
              </from>
              <to>
                <xdr:col>4</xdr:col>
                <xdr:colOff>60960</xdr:colOff>
                <xdr:row>0</xdr:row>
                <xdr:rowOff>762000</xdr:rowOff>
              </to>
            </anchor>
          </controlPr>
        </control>
      </mc:Choice>
      <mc:Fallback>
        <control shapeId="9229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Z28"/>
  <sheetViews>
    <sheetView showGridLines="0" rightToLeft="1" topLeftCell="C1" workbookViewId="0">
      <pane ySplit="2" topLeftCell="A10" activePane="bottomLeft" state="frozen"/>
      <selection pane="bottomLeft" activeCell="E25" sqref="E25"/>
    </sheetView>
  </sheetViews>
  <sheetFormatPr defaultRowHeight="14.4"/>
  <cols>
    <col min="1" max="2" width="0" hidden="1" customWidth="1"/>
    <col min="3" max="3" width="3.77734375" customWidth="1"/>
    <col min="4" max="4" width="50.6640625" customWidth="1"/>
    <col min="5" max="6" width="22.6640625" customWidth="1"/>
  </cols>
  <sheetData>
    <row r="1" spans="1:130" ht="79.95" customHeight="1">
      <c r="A1" s="28" t="s">
        <v>488</v>
      </c>
      <c r="B1" s="22"/>
      <c r="C1" s="22"/>
      <c r="D1" s="22"/>
      <c r="E1" s="22"/>
      <c r="F1" s="22"/>
      <c r="G1" s="22"/>
      <c r="H1" s="22"/>
    </row>
    <row r="2" spans="1:130" ht="25.05" customHeight="1">
      <c r="A2" s="29"/>
      <c r="B2" s="29"/>
      <c r="C2" s="29"/>
      <c r="D2" s="31" t="s">
        <v>596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" hidden="1" customHeight="1">
      <c r="A5" s="32"/>
      <c r="B5" s="32"/>
      <c r="C5" s="27" t="s">
        <v>489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503</v>
      </c>
      <c r="F7" s="32" t="s">
        <v>504</v>
      </c>
      <c r="G7" s="32"/>
      <c r="H7" s="3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</row>
    <row r="9" spans="1:130" ht="50.1" customHeight="1">
      <c r="A9" s="32"/>
      <c r="B9" s="32" t="s">
        <v>505</v>
      </c>
      <c r="C9" s="32" t="s">
        <v>490</v>
      </c>
      <c r="D9" s="72"/>
      <c r="E9" s="33" t="s">
        <v>625</v>
      </c>
      <c r="F9" s="33" t="s">
        <v>626</v>
      </c>
      <c r="G9" s="22"/>
      <c r="H9" s="32"/>
    </row>
    <row r="10" spans="1:130" ht="26.25" customHeight="1">
      <c r="A10" s="32"/>
      <c r="B10" s="32"/>
      <c r="C10" s="32" t="s">
        <v>433</v>
      </c>
      <c r="D10" s="34"/>
      <c r="E10" s="35" t="str">
        <f>TEXT(DATE(MID(E12,7,4),MID(E12,4,2),MID(E12,1,2)),"dd/MM/yyyy")&amp;" - "&amp;TEXT(DATE(MID(E13,7,4),MID(E13,4,2),MID(E13,1,2)),"dd/MM/yyyy")</f>
        <v>01/01/2021 - 31/12/2021</v>
      </c>
      <c r="F10" s="35" t="str">
        <f>TEXT(DATE(MID(F12,7,4),MID(F12,4,2),MID(F12,1,2)),"dd/MM/yyyy")&amp;" - "&amp;TEXT(DATE(MID(F13,7,4),MID(F13,4,2),MID(F13,1,2)),"dd/MM/yyyy")</f>
        <v>01/01/2021 - 31/12/2021</v>
      </c>
      <c r="G10" s="22"/>
      <c r="H10" s="32"/>
    </row>
    <row r="11" spans="1:130" ht="20.100000000000001" customHeight="1">
      <c r="A11" s="32"/>
      <c r="B11" s="32"/>
      <c r="C11" s="32" t="s">
        <v>434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435</v>
      </c>
      <c r="D12" s="73"/>
      <c r="E12" s="36" t="str">
        <f>StartUp!$D$8</f>
        <v>01/01/2021</v>
      </c>
      <c r="F12" s="36" t="str">
        <f>StartUp!$D$8</f>
        <v>01/01/2021</v>
      </c>
      <c r="G12" s="22"/>
      <c r="H12" s="32"/>
    </row>
    <row r="13" spans="1:130" ht="20.100000000000001" hidden="1" customHeight="1">
      <c r="A13" s="32"/>
      <c r="B13" s="32"/>
      <c r="C13" s="32" t="s">
        <v>436</v>
      </c>
      <c r="D13" s="73"/>
      <c r="E13" s="36" t="str">
        <f>StartUp!$D$9</f>
        <v>31/12/2021</v>
      </c>
      <c r="F13" s="36" t="str">
        <f>StartUp!$D$9</f>
        <v>31/12/2021</v>
      </c>
      <c r="G13" s="22"/>
      <c r="H13" s="32"/>
    </row>
    <row r="14" spans="1:130">
      <c r="A14" s="32"/>
      <c r="B14" s="32"/>
      <c r="C14" s="32" t="s">
        <v>431</v>
      </c>
      <c r="D14" s="34"/>
      <c r="E14" s="22"/>
      <c r="F14" s="22"/>
      <c r="G14" s="22"/>
      <c r="H14" s="32"/>
    </row>
    <row r="15" spans="1:130">
      <c r="A15" s="32" t="s">
        <v>491</v>
      </c>
      <c r="B15" s="32"/>
      <c r="C15" s="32"/>
      <c r="D15" s="61" t="s">
        <v>627</v>
      </c>
      <c r="E15" s="61"/>
      <c r="F15" s="61"/>
      <c r="G15" s="22"/>
      <c r="H15" s="32"/>
    </row>
    <row r="16" spans="1:130">
      <c r="A16" s="32" t="s">
        <v>492</v>
      </c>
      <c r="B16" s="32"/>
      <c r="C16" s="32"/>
      <c r="D16" s="62" t="s">
        <v>596</v>
      </c>
      <c r="E16" s="61"/>
      <c r="F16" s="61"/>
      <c r="G16" s="22"/>
      <c r="H16" s="32"/>
    </row>
    <row r="17" spans="1:8">
      <c r="A17" s="32" t="s">
        <v>493</v>
      </c>
      <c r="B17" s="32"/>
      <c r="C17" s="32"/>
      <c r="D17" s="63" t="s">
        <v>628</v>
      </c>
      <c r="E17" s="64" t="s">
        <v>657</v>
      </c>
      <c r="F17" s="65"/>
      <c r="G17" s="22"/>
      <c r="H17" s="32"/>
    </row>
    <row r="18" spans="1:8">
      <c r="A18" s="32" t="s">
        <v>494</v>
      </c>
      <c r="B18" s="32"/>
      <c r="C18" s="32"/>
      <c r="D18" s="63" t="s">
        <v>629</v>
      </c>
      <c r="E18" s="66">
        <v>555000</v>
      </c>
      <c r="F18" s="67"/>
      <c r="G18" s="22"/>
      <c r="H18" s="32"/>
    </row>
    <row r="19" spans="1:8">
      <c r="A19" s="32" t="s">
        <v>495</v>
      </c>
      <c r="B19" s="32"/>
      <c r="C19" s="32"/>
      <c r="D19" s="63" t="s">
        <v>630</v>
      </c>
      <c r="E19" s="66">
        <v>555000</v>
      </c>
      <c r="F19" s="67"/>
      <c r="G19" s="22"/>
      <c r="H19" s="32"/>
    </row>
    <row r="20" spans="1:8">
      <c r="A20" s="32" t="s">
        <v>496</v>
      </c>
      <c r="B20" s="32"/>
      <c r="C20" s="32"/>
      <c r="D20" s="63" t="s">
        <v>631</v>
      </c>
      <c r="E20" s="68" t="s">
        <v>661</v>
      </c>
      <c r="F20" s="68" t="s">
        <v>659</v>
      </c>
      <c r="G20" s="22"/>
      <c r="H20" s="32"/>
    </row>
    <row r="21" spans="1:8">
      <c r="A21" s="32" t="s">
        <v>497</v>
      </c>
      <c r="B21" s="32"/>
      <c r="C21" s="32"/>
      <c r="D21" s="63" t="s">
        <v>632</v>
      </c>
      <c r="E21" s="68" t="s">
        <v>662</v>
      </c>
      <c r="F21" s="68" t="s">
        <v>660</v>
      </c>
      <c r="G21" s="22"/>
      <c r="H21" s="32"/>
    </row>
    <row r="22" spans="1:8" ht="25.2">
      <c r="A22" s="32" t="s">
        <v>498</v>
      </c>
      <c r="B22" s="32"/>
      <c r="C22" s="32"/>
      <c r="D22" s="63" t="s">
        <v>633</v>
      </c>
      <c r="E22" s="68" t="s">
        <v>663</v>
      </c>
      <c r="F22" s="68" t="s">
        <v>658</v>
      </c>
      <c r="G22" s="22"/>
      <c r="H22" s="32"/>
    </row>
    <row r="23" spans="1:8">
      <c r="A23" s="32" t="s">
        <v>499</v>
      </c>
      <c r="B23" s="32"/>
      <c r="C23" s="32"/>
      <c r="D23" s="63" t="s">
        <v>634</v>
      </c>
      <c r="E23" s="68" t="s">
        <v>664</v>
      </c>
      <c r="F23" s="68" t="s">
        <v>664</v>
      </c>
      <c r="G23" s="22"/>
      <c r="H23" s="32"/>
    </row>
    <row r="24" spans="1:8">
      <c r="A24" s="32" t="s">
        <v>500</v>
      </c>
      <c r="B24" s="32"/>
      <c r="C24" s="32"/>
      <c r="D24" s="63" t="s">
        <v>635</v>
      </c>
      <c r="E24" s="69">
        <v>9625569009</v>
      </c>
      <c r="F24" s="70"/>
      <c r="G24" s="22"/>
      <c r="H24" s="32"/>
    </row>
    <row r="25" spans="1:8">
      <c r="A25" s="32" t="s">
        <v>501</v>
      </c>
      <c r="B25" s="32"/>
      <c r="C25" s="32"/>
      <c r="D25" s="63" t="s">
        <v>636</v>
      </c>
      <c r="E25" s="69">
        <v>0</v>
      </c>
      <c r="F25" s="70"/>
      <c r="G25" s="22"/>
      <c r="H25" s="32"/>
    </row>
    <row r="26" spans="1:8" ht="25.2">
      <c r="A26" s="32" t="s">
        <v>502</v>
      </c>
      <c r="B26" s="32"/>
      <c r="C26" s="32"/>
      <c r="D26" s="63" t="s">
        <v>637</v>
      </c>
      <c r="E26" s="68" t="s">
        <v>665</v>
      </c>
      <c r="F26" s="71"/>
      <c r="G26" s="22"/>
      <c r="H26" s="32"/>
    </row>
    <row r="27" spans="1:8" hidden="1">
      <c r="A27" s="32"/>
      <c r="B27" s="32"/>
      <c r="C27" s="32" t="s">
        <v>431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460</v>
      </c>
      <c r="D28" s="32"/>
      <c r="E28" s="32"/>
      <c r="F28" s="32"/>
      <c r="G28" s="32"/>
      <c r="H28" s="32" t="s">
        <v>461</v>
      </c>
    </row>
  </sheetData>
  <sheetProtection algorithmName="SHA-512" hashValue="g5H9ZhLSALPhCaqXnL12mJpAnIALFnpVf9DjhlnjxGA/vbv4rRi4ovl7MJtze/YOBDesZHe9CoPFfrqHh2RoQA==" saltValue="PseKHmY4zp3vXY72nD1cMw==" spinCount="100000" sheet="1" objects="1" scenarios="1" formatColumns="0" formatRows="0"/>
  <dataValidations count="2">
    <dataValidation type="custom" allowBlank="1" showInputMessage="1" showErrorMessage="1" error="Please enter a numeric value upto 2 decimal places only" sqref="E18:F19" xr:uid="{00000000-0002-0000-0300-000000000000}">
      <formula1>AND(ISNUMBER(E18),IF(ISERR(FIND(".",E18)),TRUE,IF(LEN(E18)-FIND(".",E18)&lt;=2,TRUE,FALSE)))</formula1>
    </dataValidation>
    <dataValidation type="custom" allowBlank="1" showInputMessage="1" showErrorMessage="1" error="Please enter an integer value only without any decimal point" sqref="E24:F25" xr:uid="{00000000-0002-0000-0300-000002000000}">
      <formula1>AND(ISNUMBER(E24),IF(ISERR(FIND(".",E24)),TRUE,IF(LEN(E24)-FIND(".",E24)&lt;=0,TRUE,FALSE)))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60" r:id="rId3" name="LegendBtn">
          <controlPr defaultSize="0" autoLine="0" r:id="rId4">
            <anchor>
              <from>
                <xdr:col>4</xdr:col>
                <xdr:colOff>1219200</xdr:colOff>
                <xdr:row>0</xdr:row>
                <xdr:rowOff>121920</xdr:rowOff>
              </from>
              <to>
                <xdr:col>5</xdr:col>
                <xdr:colOff>297180</xdr:colOff>
                <xdr:row>0</xdr:row>
                <xdr:rowOff>762000</xdr:rowOff>
              </to>
            </anchor>
          </controlPr>
        </control>
      </mc:Choice>
      <mc:Fallback>
        <control shapeId="10260" r:id="rId3" name="LegendBtn"/>
      </mc:Fallback>
    </mc:AlternateContent>
    <mc:AlternateContent xmlns:mc="http://schemas.openxmlformats.org/markup-compatibility/2006">
      <mc:Choice Requires="x14">
        <control shapeId="10259" r:id="rId5" name="HelpBtn">
          <controlPr defaultSize="0" autoLine="0" r:id="rId6">
            <anchor>
              <from>
                <xdr:col>4</xdr:col>
                <xdr:colOff>388620</xdr:colOff>
                <xdr:row>0</xdr:row>
                <xdr:rowOff>121920</xdr:rowOff>
              </from>
              <to>
                <xdr:col>4</xdr:col>
                <xdr:colOff>1028700</xdr:colOff>
                <xdr:row>0</xdr:row>
                <xdr:rowOff>762000</xdr:rowOff>
              </to>
            </anchor>
          </controlPr>
        </control>
      </mc:Choice>
      <mc:Fallback>
        <control shapeId="10259" r:id="rId5" name="HelpBtn"/>
      </mc:Fallback>
    </mc:AlternateContent>
    <mc:AlternateContent xmlns:mc="http://schemas.openxmlformats.org/markup-compatibility/2006">
      <mc:Choice Requires="x14">
        <control shapeId="10258" r:id="rId7" name="ToolboxBtn">
          <controlPr defaultSize="0" autoLine="0" r:id="rId8">
            <anchor>
              <from>
                <xdr:col>3</xdr:col>
                <xdr:colOff>3040380</xdr:colOff>
                <xdr:row>0</xdr:row>
                <xdr:rowOff>121920</xdr:rowOff>
              </from>
              <to>
                <xdr:col>4</xdr:col>
                <xdr:colOff>198120</xdr:colOff>
                <xdr:row>0</xdr:row>
                <xdr:rowOff>762000</xdr:rowOff>
              </to>
            </anchor>
          </controlPr>
        </control>
      </mc:Choice>
      <mc:Fallback>
        <control shapeId="10258" r:id="rId7" name="ToolboxBtn"/>
      </mc:Fallback>
    </mc:AlternateContent>
    <mc:AlternateContent xmlns:mc="http://schemas.openxmlformats.org/markup-compatibility/2006">
      <mc:Choice Requires="x14">
        <control shapeId="10257" r:id="rId9" name="HomeBtn">
          <controlPr defaultSize="0" autoLine="0" r:id="rId10">
            <anchor>
              <from>
                <xdr:col>3</xdr:col>
                <xdr:colOff>2217420</xdr:colOff>
                <xdr:row>0</xdr:row>
                <xdr:rowOff>121920</xdr:rowOff>
              </from>
              <to>
                <xdr:col>3</xdr:col>
                <xdr:colOff>2849880</xdr:colOff>
                <xdr:row>0</xdr:row>
                <xdr:rowOff>762000</xdr:rowOff>
              </to>
            </anchor>
          </controlPr>
        </control>
      </mc:Choice>
      <mc:Fallback>
        <control shapeId="10257" r:id="rId9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DZ49"/>
  <sheetViews>
    <sheetView showGridLines="0" rightToLeft="1" tabSelected="1" topLeftCell="C1" workbookViewId="0">
      <pane ySplit="2" topLeftCell="A10" activePane="bottomLeft" state="frozen"/>
      <selection pane="bottomLeft" activeCell="G28" sqref="G28"/>
    </sheetView>
  </sheetViews>
  <sheetFormatPr defaultRowHeight="14.4"/>
  <cols>
    <col min="1" max="2" width="0" hidden="1" customWidth="1"/>
    <col min="3" max="3" width="3.77734375" customWidth="1"/>
    <col min="4" max="4" width="50.6640625" customWidth="1"/>
    <col min="5" max="6" width="22.6640625" customWidth="1"/>
    <col min="7" max="7" width="20.77734375" customWidth="1"/>
  </cols>
  <sheetData>
    <row r="1" spans="1:130" ht="79.95" customHeight="1">
      <c r="A1" s="28" t="s">
        <v>506</v>
      </c>
      <c r="B1" s="22"/>
      <c r="C1" s="22"/>
      <c r="D1" s="22"/>
      <c r="E1" s="22"/>
      <c r="F1" s="22"/>
      <c r="G1" s="22"/>
      <c r="H1" s="22"/>
    </row>
    <row r="2" spans="1:130" ht="25.05" customHeight="1">
      <c r="A2" s="29"/>
      <c r="B2" s="29"/>
      <c r="C2" s="29"/>
      <c r="D2" s="31" t="s">
        <v>597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" customHeight="1">
      <c r="A5" s="32"/>
      <c r="B5" s="32"/>
      <c r="C5" s="28" t="s">
        <v>533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429</v>
      </c>
      <c r="D8" s="32" t="s">
        <v>430</v>
      </c>
      <c r="E8" s="32"/>
      <c r="F8" s="32"/>
      <c r="G8" s="32" t="s">
        <v>431</v>
      </c>
      <c r="H8" s="32" t="s">
        <v>432</v>
      </c>
      <c r="I8" s="22"/>
    </row>
    <row r="9" spans="1:130" ht="25.05" customHeight="1">
      <c r="A9" s="32"/>
      <c r="B9" s="32"/>
      <c r="C9" s="32" t="s">
        <v>433</v>
      </c>
      <c r="D9" s="34"/>
      <c r="E9" s="49" t="str">
        <f>TEXT(DATE(MID(E11,7,4),MID(E11,4,2),MID(E11,1,2)),"dd/MM/yyyy")&amp;" - "&amp;TEXT(DATE(MID(E12,7,4),MID(E12,4,2),MID(E12,1,2)),"dd/MM/yyyy")</f>
        <v>01/01/2021 - 31/12/2021</v>
      </c>
      <c r="F9" s="49" t="str">
        <f>TEXT(DATE(MID(F11,7,4),MID(F11,4,2),MID(F11,1,2)),"dd/MM/yyyy")&amp;" - "&amp;TEXT(DATE(MID(F12,7,4),MID(F12,4,2),MID(F12,1,2)),"dd/MM/yyyy")</f>
        <v>01/01/2020 - 31/12/2020</v>
      </c>
      <c r="G9" s="22"/>
      <c r="H9" s="32"/>
      <c r="I9" s="22"/>
    </row>
    <row r="10" spans="1:130" ht="20.100000000000001" customHeight="1">
      <c r="A10" s="32"/>
      <c r="B10" s="32"/>
      <c r="C10" s="32" t="s">
        <v>434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435</v>
      </c>
      <c r="D11" s="73"/>
      <c r="E11" s="36" t="s">
        <v>550</v>
      </c>
      <c r="F11" s="36" t="s">
        <v>591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436</v>
      </c>
      <c r="D12" s="73"/>
      <c r="E12" s="36" t="s">
        <v>552</v>
      </c>
      <c r="F12" s="36" t="s">
        <v>593</v>
      </c>
      <c r="G12" s="22"/>
      <c r="H12" s="32"/>
      <c r="I12" s="22"/>
    </row>
    <row r="13" spans="1:130">
      <c r="A13" s="32"/>
      <c r="B13" s="32"/>
      <c r="C13" s="32" t="s">
        <v>431</v>
      </c>
      <c r="D13" s="34"/>
      <c r="E13" s="22"/>
      <c r="F13" s="22"/>
      <c r="G13" s="22"/>
      <c r="H13" s="32"/>
      <c r="I13" s="22"/>
    </row>
    <row r="14" spans="1:130">
      <c r="A14" s="32" t="s">
        <v>507</v>
      </c>
      <c r="B14" s="32"/>
      <c r="C14" s="32"/>
      <c r="D14" s="61" t="s">
        <v>639</v>
      </c>
      <c r="E14" s="61"/>
      <c r="F14" s="61"/>
      <c r="G14" s="22"/>
      <c r="H14" s="32"/>
      <c r="I14" s="22"/>
    </row>
    <row r="15" spans="1:130">
      <c r="A15" s="32" t="s">
        <v>508</v>
      </c>
      <c r="B15" s="32"/>
      <c r="C15" s="32"/>
      <c r="D15" s="74" t="s">
        <v>640</v>
      </c>
      <c r="E15" s="66">
        <v>750</v>
      </c>
      <c r="F15" s="66">
        <v>0</v>
      </c>
      <c r="G15" s="22"/>
      <c r="H15" s="32"/>
      <c r="I15" s="22"/>
    </row>
    <row r="16" spans="1:130">
      <c r="A16" s="32" t="s">
        <v>509</v>
      </c>
      <c r="B16" s="32"/>
      <c r="C16" s="32"/>
      <c r="D16" s="74" t="s">
        <v>641</v>
      </c>
      <c r="E16" s="66">
        <v>47448</v>
      </c>
      <c r="F16" s="66">
        <v>0</v>
      </c>
      <c r="G16" s="22"/>
      <c r="H16" s="32"/>
      <c r="I16" s="22"/>
    </row>
    <row r="17" spans="1:9" ht="15" thickBot="1">
      <c r="A17" s="32" t="s">
        <v>510</v>
      </c>
      <c r="B17" s="32"/>
      <c r="C17" s="32"/>
      <c r="D17" s="75" t="s">
        <v>642</v>
      </c>
      <c r="E17" s="76">
        <f>1*E15+-1*E16</f>
        <v>-46698</v>
      </c>
      <c r="F17" s="76">
        <f>1*F15+-1*F16</f>
        <v>0</v>
      </c>
      <c r="G17" s="22"/>
      <c r="H17" s="32"/>
      <c r="I17" s="22"/>
    </row>
    <row r="18" spans="1:9" ht="15" thickTop="1">
      <c r="A18" s="32" t="s">
        <v>511</v>
      </c>
      <c r="B18" s="32"/>
      <c r="C18" s="32"/>
      <c r="D18" s="74" t="s">
        <v>643</v>
      </c>
      <c r="E18" s="77">
        <v>-11267</v>
      </c>
      <c r="F18" s="77">
        <v>-19547</v>
      </c>
      <c r="G18" s="22"/>
      <c r="H18" s="32"/>
      <c r="I18" s="22"/>
    </row>
    <row r="19" spans="1:9">
      <c r="A19" s="32" t="s">
        <v>512</v>
      </c>
      <c r="B19" s="32"/>
      <c r="C19" s="32"/>
      <c r="D19" s="74" t="s">
        <v>644</v>
      </c>
      <c r="E19" s="66">
        <v>0</v>
      </c>
      <c r="F19" s="66">
        <v>0</v>
      </c>
      <c r="G19" s="22"/>
      <c r="H19" s="32"/>
      <c r="I19" s="22"/>
    </row>
    <row r="20" spans="1:9">
      <c r="A20" s="32" t="s">
        <v>513</v>
      </c>
      <c r="B20" s="32"/>
      <c r="C20" s="32"/>
      <c r="D20" s="74" t="s">
        <v>645</v>
      </c>
      <c r="E20" s="66">
        <v>0</v>
      </c>
      <c r="F20" s="66">
        <v>0</v>
      </c>
      <c r="G20" s="22"/>
      <c r="H20" s="32"/>
      <c r="I20" s="22"/>
    </row>
    <row r="21" spans="1:9">
      <c r="A21" s="32" t="s">
        <v>514</v>
      </c>
      <c r="B21" s="32"/>
      <c r="C21" s="32"/>
      <c r="D21" s="74" t="s">
        <v>646</v>
      </c>
      <c r="E21" s="66">
        <v>1568</v>
      </c>
      <c r="F21" s="66">
        <v>0</v>
      </c>
      <c r="G21" s="22"/>
      <c r="H21" s="32"/>
      <c r="I21" s="22"/>
    </row>
    <row r="22" spans="1:9">
      <c r="A22" s="32" t="s">
        <v>515</v>
      </c>
      <c r="B22" s="32"/>
      <c r="C22" s="32"/>
      <c r="D22" s="74" t="s">
        <v>647</v>
      </c>
      <c r="E22" s="66">
        <v>0</v>
      </c>
      <c r="F22" s="66">
        <v>0</v>
      </c>
      <c r="G22" s="22"/>
      <c r="H22" s="32"/>
      <c r="I22" s="22"/>
    </row>
    <row r="23" spans="1:9">
      <c r="A23" s="32" t="s">
        <v>516</v>
      </c>
      <c r="B23" s="32"/>
      <c r="C23" s="32"/>
      <c r="D23" s="74" t="s">
        <v>648</v>
      </c>
      <c r="E23" s="66">
        <v>-56397</v>
      </c>
      <c r="F23" s="66">
        <v>-19547</v>
      </c>
      <c r="G23" s="22"/>
      <c r="H23" s="32"/>
      <c r="I23" s="22"/>
    </row>
    <row r="24" spans="1:9">
      <c r="A24" s="32" t="s">
        <v>517</v>
      </c>
      <c r="B24" s="32"/>
      <c r="C24" s="32"/>
      <c r="D24" s="74" t="s">
        <v>649</v>
      </c>
      <c r="E24" s="66">
        <v>0</v>
      </c>
      <c r="F24" s="66">
        <v>0</v>
      </c>
      <c r="G24" s="22"/>
      <c r="H24" s="32"/>
      <c r="I24" s="22"/>
    </row>
    <row r="25" spans="1:9">
      <c r="A25" s="32" t="s">
        <v>518</v>
      </c>
      <c r="B25" s="32"/>
      <c r="C25" s="32"/>
      <c r="D25" s="75" t="s">
        <v>650</v>
      </c>
      <c r="E25" s="78">
        <f>1*E23+-1*E24</f>
        <v>-56397</v>
      </c>
      <c r="F25" s="78">
        <f>1*F23+-1*F24</f>
        <v>-19547</v>
      </c>
      <c r="G25" s="22"/>
      <c r="H25" s="32"/>
      <c r="I25" s="22"/>
    </row>
    <row r="26" spans="1:9">
      <c r="A26" s="32" t="s">
        <v>519</v>
      </c>
      <c r="B26" s="32"/>
      <c r="C26" s="32"/>
      <c r="D26" s="63" t="s">
        <v>651</v>
      </c>
      <c r="E26" s="66">
        <v>-56397</v>
      </c>
      <c r="F26" s="66">
        <v>-19547</v>
      </c>
      <c r="G26" s="22"/>
      <c r="H26" s="32"/>
      <c r="I26" s="22"/>
    </row>
    <row r="27" spans="1:9">
      <c r="A27" s="32" t="s">
        <v>520</v>
      </c>
      <c r="B27" s="32"/>
      <c r="C27" s="32"/>
      <c r="D27" s="63" t="s">
        <v>652</v>
      </c>
      <c r="E27" s="66">
        <v>0</v>
      </c>
      <c r="F27" s="66">
        <v>0</v>
      </c>
      <c r="G27" s="22"/>
      <c r="H27" s="32"/>
      <c r="I27" s="22"/>
    </row>
    <row r="28" spans="1:9">
      <c r="A28" s="32" t="s">
        <v>521</v>
      </c>
      <c r="B28" s="32"/>
      <c r="C28" s="32"/>
      <c r="D28" s="74" t="s">
        <v>653</v>
      </c>
      <c r="E28" s="66">
        <v>-2009</v>
      </c>
      <c r="F28" s="66">
        <v>-692</v>
      </c>
      <c r="G28" s="22"/>
      <c r="H28" s="32"/>
      <c r="I28" s="22"/>
    </row>
    <row r="29" spans="1:9" ht="15" thickBot="1">
      <c r="A29" s="32" t="s">
        <v>522</v>
      </c>
      <c r="B29" s="32"/>
      <c r="C29" s="32"/>
      <c r="D29" s="75" t="s">
        <v>654</v>
      </c>
      <c r="E29" s="76">
        <f>1*E25+1*E28</f>
        <v>-58406</v>
      </c>
      <c r="F29" s="76">
        <f>1*F25+1*F28</f>
        <v>-20239</v>
      </c>
      <c r="G29" s="22"/>
      <c r="H29" s="32"/>
      <c r="I29" s="22"/>
    </row>
    <row r="30" spans="1:9" ht="15" thickTop="1">
      <c r="A30" s="32" t="s">
        <v>523</v>
      </c>
      <c r="B30" s="32"/>
      <c r="C30" s="32"/>
      <c r="D30" s="63" t="s">
        <v>655</v>
      </c>
      <c r="E30" s="77">
        <v>-58406</v>
      </c>
      <c r="F30" s="77">
        <v>-20239</v>
      </c>
      <c r="G30" s="22"/>
      <c r="H30" s="32"/>
      <c r="I30" s="22"/>
    </row>
    <row r="31" spans="1:9">
      <c r="A31" s="32" t="s">
        <v>524</v>
      </c>
      <c r="B31" s="32"/>
      <c r="C31" s="32"/>
      <c r="D31" s="63" t="s">
        <v>656</v>
      </c>
      <c r="E31" s="66">
        <v>0</v>
      </c>
      <c r="F31" s="66">
        <v>0</v>
      </c>
      <c r="G31" s="22"/>
      <c r="H31" s="32"/>
      <c r="I31" s="22"/>
    </row>
    <row r="32" spans="1:9" hidden="1">
      <c r="A32" s="32"/>
      <c r="B32" s="32"/>
      <c r="C32" s="32" t="s">
        <v>431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460</v>
      </c>
      <c r="D33" s="32"/>
      <c r="E33" s="32"/>
      <c r="F33" s="32"/>
      <c r="G33" s="32"/>
      <c r="H33" s="32" t="s">
        <v>461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" hidden="1" customHeight="1">
      <c r="A36" s="32"/>
      <c r="B36" s="32"/>
      <c r="C36" s="27" t="s">
        <v>525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529</v>
      </c>
      <c r="F38" s="32" t="s">
        <v>530</v>
      </c>
      <c r="G38" s="32"/>
      <c r="H38" s="32"/>
    </row>
    <row r="39" spans="1:9" hidden="1">
      <c r="A39" s="32"/>
      <c r="B39" s="32"/>
      <c r="C39" s="32" t="s">
        <v>429</v>
      </c>
      <c r="D39" s="32" t="s">
        <v>430</v>
      </c>
      <c r="E39" s="32"/>
      <c r="F39" s="32"/>
      <c r="G39" s="32" t="s">
        <v>431</v>
      </c>
      <c r="H39" s="32" t="s">
        <v>432</v>
      </c>
    </row>
    <row r="40" spans="1:9" ht="50.1" customHeight="1">
      <c r="A40" s="32"/>
      <c r="B40" s="32" t="s">
        <v>531</v>
      </c>
      <c r="C40" s="32" t="s">
        <v>490</v>
      </c>
      <c r="D40" s="72"/>
      <c r="E40" s="33" t="s">
        <v>625</v>
      </c>
      <c r="F40" s="33" t="s">
        <v>626</v>
      </c>
      <c r="G40" s="22"/>
      <c r="H40" s="32"/>
    </row>
    <row r="41" spans="1:9" ht="25.5" customHeight="1">
      <c r="A41" s="32"/>
      <c r="B41" s="32"/>
      <c r="C41" s="32" t="s">
        <v>433</v>
      </c>
      <c r="D41" s="34"/>
      <c r="E41" s="35" t="str">
        <f>TEXT(DATE(MID(E42,7,4),MID(E42,4,2),MID(E42,1,2)),"dd/MM/yyyy")&amp;" - "&amp;TEXT(DATE(MID(E43,7,4),MID(E43,4,2),MID(E43,1,2)),"dd/MM/yyyy")</f>
        <v>01/01/2021 - 31/12/2021</v>
      </c>
      <c r="F41" s="35" t="str">
        <f>TEXT(DATE(MID(F42,7,4),MID(F42,4,2),MID(F42,1,2)),"dd/MM/yyyy")&amp;" - "&amp;TEXT(DATE(MID(F43,7,4),MID(F43,4,2),MID(F43,1,2)),"dd/MM/yyyy")</f>
        <v>01/01/2021 - 31/12/2021</v>
      </c>
      <c r="G41" s="22"/>
      <c r="H41" s="32"/>
    </row>
    <row r="42" spans="1:9" ht="20.100000000000001" hidden="1" customHeight="1">
      <c r="A42" s="32"/>
      <c r="B42" s="32"/>
      <c r="C42" s="32" t="s">
        <v>435</v>
      </c>
      <c r="D42" s="73"/>
      <c r="E42" s="36" t="str">
        <f>StartUp!$D$8</f>
        <v>01/01/2021</v>
      </c>
      <c r="F42" s="36" t="str">
        <f>StartUp!$D$8</f>
        <v>01/01/2021</v>
      </c>
      <c r="G42" s="22"/>
      <c r="H42" s="32"/>
    </row>
    <row r="43" spans="1:9" ht="20.100000000000001" hidden="1" customHeight="1">
      <c r="A43" s="32"/>
      <c r="B43" s="32"/>
      <c r="C43" s="32" t="s">
        <v>436</v>
      </c>
      <c r="D43" s="73"/>
      <c r="E43" s="36" t="str">
        <f>StartUp!$D$9</f>
        <v>31/12/2021</v>
      </c>
      <c r="F43" s="36" t="str">
        <f>StartUp!$D$9</f>
        <v>31/12/2021</v>
      </c>
      <c r="G43" s="22"/>
      <c r="H43" s="32"/>
    </row>
    <row r="44" spans="1:9">
      <c r="A44" s="32"/>
      <c r="B44" s="32"/>
      <c r="C44" s="32" t="s">
        <v>431</v>
      </c>
      <c r="D44" s="34"/>
      <c r="E44" s="22"/>
      <c r="F44" s="22"/>
      <c r="G44" s="22"/>
      <c r="H44" s="32"/>
    </row>
    <row r="45" spans="1:9">
      <c r="A45" s="32" t="s">
        <v>526</v>
      </c>
      <c r="B45" s="32"/>
      <c r="C45" s="32"/>
      <c r="D45" s="61" t="s">
        <v>638</v>
      </c>
      <c r="E45" s="61"/>
      <c r="F45" s="61"/>
      <c r="G45" s="22"/>
      <c r="H45" s="32"/>
    </row>
    <row r="46" spans="1:9">
      <c r="A46" s="32" t="s">
        <v>527</v>
      </c>
      <c r="B46" s="32"/>
      <c r="C46" s="32"/>
      <c r="D46" s="62" t="s">
        <v>638</v>
      </c>
      <c r="E46" s="61"/>
      <c r="F46" s="61"/>
      <c r="G46" s="22"/>
      <c r="H46" s="32"/>
    </row>
    <row r="47" spans="1:9">
      <c r="A47" s="32" t="s">
        <v>528</v>
      </c>
      <c r="B47" s="32"/>
      <c r="C47" s="32"/>
      <c r="D47" s="63" t="s">
        <v>638</v>
      </c>
      <c r="E47" s="79"/>
      <c r="F47" s="79"/>
      <c r="G47" s="22"/>
      <c r="H47" s="32"/>
    </row>
    <row r="48" spans="1:9" hidden="1">
      <c r="A48" s="32"/>
      <c r="B48" s="32"/>
      <c r="C48" s="32" t="s">
        <v>431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460</v>
      </c>
      <c r="D49" s="32"/>
      <c r="E49" s="32"/>
      <c r="F49" s="32"/>
      <c r="G49" s="32"/>
      <c r="H49" s="32" t="s">
        <v>461</v>
      </c>
    </row>
  </sheetData>
  <sheetProtection algorithmName="SHA-512" hashValue="YAhP5sXM0JKWq6kDPVdlySfDliJjIhdJiW5BWr9/nkzws1qeKidecEA2IXyGOpE7LrW8my8AUqBmEMXRnqlq+g==" saltValue="sZgIphhEgiXP0NzhyWNKpA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 xr:uid="{00000000-0002-0000-0400-000000000000}">
      <formula1>AND(ISNUMBER(E15),IF(ISERR(FIND(".",E15)),TRUE,IF(LEN(E15)-FIND(".",E15)&lt;=2,TRUE,FALSE)))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1294" r:id="rId3" name="LegendBtn">
          <controlPr defaultSize="0" autoLine="0" r:id="rId4">
            <anchor>
              <from>
                <xdr:col>4</xdr:col>
                <xdr:colOff>1219200</xdr:colOff>
                <xdr:row>0</xdr:row>
                <xdr:rowOff>121920</xdr:rowOff>
              </from>
              <to>
                <xdr:col>5</xdr:col>
                <xdr:colOff>297180</xdr:colOff>
                <xdr:row>0</xdr:row>
                <xdr:rowOff>762000</xdr:rowOff>
              </to>
            </anchor>
          </controlPr>
        </control>
      </mc:Choice>
      <mc:Fallback>
        <control shapeId="11294" r:id="rId3" name="LegendBtn"/>
      </mc:Fallback>
    </mc:AlternateContent>
    <mc:AlternateContent xmlns:mc="http://schemas.openxmlformats.org/markup-compatibility/2006">
      <mc:Choice Requires="x14">
        <control shapeId="11293" r:id="rId5" name="HelpBtn">
          <controlPr defaultSize="0" autoLine="0" r:id="rId6">
            <anchor>
              <from>
                <xdr:col>4</xdr:col>
                <xdr:colOff>388620</xdr:colOff>
                <xdr:row>0</xdr:row>
                <xdr:rowOff>121920</xdr:rowOff>
              </from>
              <to>
                <xdr:col>4</xdr:col>
                <xdr:colOff>1028700</xdr:colOff>
                <xdr:row>0</xdr:row>
                <xdr:rowOff>762000</xdr:rowOff>
              </to>
            </anchor>
          </controlPr>
        </control>
      </mc:Choice>
      <mc:Fallback>
        <control shapeId="11293" r:id="rId5" name="HelpBtn"/>
      </mc:Fallback>
    </mc:AlternateContent>
    <mc:AlternateContent xmlns:mc="http://schemas.openxmlformats.org/markup-compatibility/2006">
      <mc:Choice Requires="x14">
        <control shapeId="11292" r:id="rId7" name="ToolboxBtn">
          <controlPr defaultSize="0" autoLine="0" r:id="rId8">
            <anchor>
              <from>
                <xdr:col>3</xdr:col>
                <xdr:colOff>3040380</xdr:colOff>
                <xdr:row>0</xdr:row>
                <xdr:rowOff>121920</xdr:rowOff>
              </from>
              <to>
                <xdr:col>4</xdr:col>
                <xdr:colOff>198120</xdr:colOff>
                <xdr:row>0</xdr:row>
                <xdr:rowOff>762000</xdr:rowOff>
              </to>
            </anchor>
          </controlPr>
        </control>
      </mc:Choice>
      <mc:Fallback>
        <control shapeId="11292" r:id="rId7" name="ToolboxBtn"/>
      </mc:Fallback>
    </mc:AlternateContent>
    <mc:AlternateContent xmlns:mc="http://schemas.openxmlformats.org/markup-compatibility/2006">
      <mc:Choice Requires="x14">
        <control shapeId="11291" r:id="rId9" name="HomeBtn">
          <controlPr defaultSize="0" autoLine="0" r:id="rId10">
            <anchor>
              <from>
                <xdr:col>3</xdr:col>
                <xdr:colOff>2217420</xdr:colOff>
                <xdr:row>0</xdr:row>
                <xdr:rowOff>121920</xdr:rowOff>
              </from>
              <to>
                <xdr:col>3</xdr:col>
                <xdr:colOff>2849880</xdr:colOff>
                <xdr:row>0</xdr:row>
                <xdr:rowOff>762000</xdr:rowOff>
              </to>
            </anchor>
          </controlPr>
        </control>
      </mc:Choice>
      <mc:Fallback>
        <control shapeId="11291" r:id="rId9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2:A30"/>
  <sheetViews>
    <sheetView workbookViewId="0">
      <selection activeCell="M34" sqref="M34"/>
    </sheetView>
  </sheetViews>
  <sheetFormatPr defaultRowHeight="14.4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/>
  <dimension ref="D1:M31"/>
  <sheetViews>
    <sheetView workbookViewId="0">
      <selection activeCell="B1" sqref="B1:N35"/>
    </sheetView>
  </sheetViews>
  <sheetFormatPr defaultRowHeight="14.4"/>
  <sheetData>
    <row r="1" spans="4:13">
      <c r="K1" t="s">
        <v>535</v>
      </c>
      <c r="L1" s="18" t="s">
        <v>536</v>
      </c>
      <c r="M1" s="18" t="s">
        <v>581</v>
      </c>
    </row>
    <row r="2" spans="4:13">
      <c r="K2" t="s">
        <v>537</v>
      </c>
      <c r="L2" s="18" t="s">
        <v>538</v>
      </c>
      <c r="M2" s="18" t="s">
        <v>538</v>
      </c>
    </row>
    <row r="3" spans="4:13">
      <c r="K3" t="s">
        <v>539</v>
      </c>
      <c r="L3" s="18" t="s">
        <v>540</v>
      </c>
      <c r="M3" s="18" t="s">
        <v>582</v>
      </c>
    </row>
    <row r="4" spans="4:13">
      <c r="K4" t="s">
        <v>541</v>
      </c>
      <c r="L4" s="18" t="s">
        <v>542</v>
      </c>
      <c r="M4" s="18" t="s">
        <v>583</v>
      </c>
    </row>
    <row r="5" spans="4:13">
      <c r="K5" t="s">
        <v>543</v>
      </c>
      <c r="L5" s="18" t="s">
        <v>544</v>
      </c>
      <c r="M5" s="18" t="s">
        <v>584</v>
      </c>
    </row>
    <row r="6" spans="4:13">
      <c r="D6" t="s">
        <v>594</v>
      </c>
      <c r="E6" t="s">
        <v>594</v>
      </c>
      <c r="K6" t="s">
        <v>545</v>
      </c>
      <c r="L6" s="18" t="s">
        <v>546</v>
      </c>
      <c r="M6" s="18" t="s">
        <v>585</v>
      </c>
    </row>
    <row r="7" spans="4:13">
      <c r="D7" t="s">
        <v>427</v>
      </c>
      <c r="E7" t="s">
        <v>427</v>
      </c>
      <c r="K7" t="s">
        <v>547</v>
      </c>
      <c r="L7" s="18" t="s">
        <v>425</v>
      </c>
      <c r="M7" s="18" t="s">
        <v>586</v>
      </c>
    </row>
    <row r="8" spans="4:13">
      <c r="D8" s="18" t="s">
        <v>550</v>
      </c>
      <c r="E8" t="s">
        <v>82</v>
      </c>
      <c r="K8" t="s">
        <v>548</v>
      </c>
      <c r="L8" s="18" t="s">
        <v>426</v>
      </c>
      <c r="M8" s="18" t="s">
        <v>587</v>
      </c>
    </row>
    <row r="9" spans="4:13">
      <c r="D9" s="18" t="s">
        <v>552</v>
      </c>
      <c r="K9" t="s">
        <v>549</v>
      </c>
      <c r="L9" s="18" t="s">
        <v>550</v>
      </c>
      <c r="M9" s="18" t="s">
        <v>550</v>
      </c>
    </row>
    <row r="10" spans="4:13">
      <c r="D10" s="18" t="s">
        <v>591</v>
      </c>
      <c r="K10" t="s">
        <v>551</v>
      </c>
      <c r="L10" s="18" t="s">
        <v>552</v>
      </c>
      <c r="M10" s="18" t="s">
        <v>552</v>
      </c>
    </row>
    <row r="11" spans="4:13">
      <c r="D11" s="18" t="s">
        <v>593</v>
      </c>
      <c r="K11" t="s">
        <v>553</v>
      </c>
      <c r="L11" s="18" t="s">
        <v>554</v>
      </c>
      <c r="M11" s="18" t="s">
        <v>588</v>
      </c>
    </row>
    <row r="12" spans="4:13">
      <c r="D12">
        <v>10193</v>
      </c>
      <c r="K12" t="s">
        <v>555</v>
      </c>
      <c r="L12" s="18" t="s">
        <v>554</v>
      </c>
      <c r="M12" s="18" t="s">
        <v>588</v>
      </c>
    </row>
    <row r="13" spans="4:13">
      <c r="K13" t="s">
        <v>556</v>
      </c>
      <c r="L13" s="18" t="s">
        <v>424</v>
      </c>
      <c r="M13" s="18" t="s">
        <v>424</v>
      </c>
    </row>
    <row r="14" spans="4:13">
      <c r="D14" s="18" t="s">
        <v>424</v>
      </c>
      <c r="K14" t="s">
        <v>557</v>
      </c>
      <c r="L14" s="18" t="s">
        <v>424</v>
      </c>
      <c r="M14" s="18" t="s">
        <v>424</v>
      </c>
    </row>
    <row r="15" spans="4:13">
      <c r="D15" s="18" t="s">
        <v>424</v>
      </c>
      <c r="K15" t="s">
        <v>558</v>
      </c>
      <c r="L15" s="18" t="s">
        <v>424</v>
      </c>
      <c r="M15" s="18" t="s">
        <v>424</v>
      </c>
    </row>
    <row r="16" spans="4:13">
      <c r="K16" t="s">
        <v>559</v>
      </c>
      <c r="L16" s="18" t="s">
        <v>424</v>
      </c>
      <c r="M16" s="18" t="s">
        <v>424</v>
      </c>
    </row>
    <row r="17" spans="4:13">
      <c r="K17" t="s">
        <v>560</v>
      </c>
      <c r="L17" s="18" t="s">
        <v>82</v>
      </c>
      <c r="M17" s="18" t="s">
        <v>82</v>
      </c>
    </row>
    <row r="18" spans="4:13">
      <c r="K18" t="s">
        <v>561</v>
      </c>
      <c r="L18" s="18" t="s">
        <v>427</v>
      </c>
      <c r="M18" s="18" t="s">
        <v>589</v>
      </c>
    </row>
    <row r="19" spans="4:13">
      <c r="K19" t="s">
        <v>562</v>
      </c>
      <c r="L19" s="18" t="s">
        <v>424</v>
      </c>
      <c r="M19" s="18" t="s">
        <v>424</v>
      </c>
    </row>
    <row r="20" spans="4:13">
      <c r="K20" t="s">
        <v>563</v>
      </c>
      <c r="L20" s="18" t="s">
        <v>424</v>
      </c>
      <c r="M20" s="18" t="s">
        <v>424</v>
      </c>
    </row>
    <row r="21" spans="4:13">
      <c r="K21" t="s">
        <v>564</v>
      </c>
      <c r="L21" s="18" t="s">
        <v>424</v>
      </c>
      <c r="M21" s="18" t="s">
        <v>424</v>
      </c>
    </row>
    <row r="22" spans="4:13">
      <c r="K22" t="s">
        <v>565</v>
      </c>
      <c r="L22" s="18" t="s">
        <v>424</v>
      </c>
      <c r="M22" s="18" t="s">
        <v>424</v>
      </c>
    </row>
    <row r="23" spans="4:13">
      <c r="K23" t="s">
        <v>566</v>
      </c>
      <c r="L23" s="18" t="s">
        <v>567</v>
      </c>
      <c r="M23" s="18" t="s">
        <v>567</v>
      </c>
    </row>
    <row r="24" spans="4:13">
      <c r="K24" t="s">
        <v>568</v>
      </c>
      <c r="L24" s="18" t="s">
        <v>569</v>
      </c>
      <c r="M24" s="18" t="s">
        <v>569</v>
      </c>
    </row>
    <row r="25" spans="4:13">
      <c r="D25" s="18" t="s">
        <v>591</v>
      </c>
      <c r="K25" t="s">
        <v>570</v>
      </c>
      <c r="L25" s="18" t="s">
        <v>571</v>
      </c>
      <c r="M25" s="18" t="s">
        <v>571</v>
      </c>
    </row>
    <row r="26" spans="4:13">
      <c r="D26" s="18" t="s">
        <v>592</v>
      </c>
      <c r="K26" t="s">
        <v>572</v>
      </c>
      <c r="L26" s="18" t="s">
        <v>428</v>
      </c>
      <c r="M26" s="18" t="s">
        <v>428</v>
      </c>
    </row>
    <row r="27" spans="4:13">
      <c r="K27" t="s">
        <v>573</v>
      </c>
      <c r="L27" s="18" t="s">
        <v>574</v>
      </c>
      <c r="M27" s="18" t="s">
        <v>574</v>
      </c>
    </row>
    <row r="28" spans="4:13">
      <c r="K28" t="s">
        <v>575</v>
      </c>
      <c r="L28" s="18" t="s">
        <v>576</v>
      </c>
      <c r="M28" s="18" t="s">
        <v>576</v>
      </c>
    </row>
    <row r="29" spans="4:13">
      <c r="K29" t="s">
        <v>577</v>
      </c>
      <c r="L29" s="18" t="s">
        <v>578</v>
      </c>
      <c r="M29" s="18" t="s">
        <v>578</v>
      </c>
    </row>
    <row r="30" spans="4:13">
      <c r="K30" t="s">
        <v>579</v>
      </c>
      <c r="L30" s="18" t="s">
        <v>578</v>
      </c>
      <c r="M30" s="18" t="s">
        <v>578</v>
      </c>
    </row>
    <row r="31" spans="4:13">
      <c r="K31" t="s">
        <v>580</v>
      </c>
      <c r="L31" s="18" t="s">
        <v>578</v>
      </c>
      <c r="M31" s="18" t="s">
        <v>578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1"/>
  <dimension ref="O1:Q249"/>
  <sheetViews>
    <sheetView workbookViewId="0">
      <selection activeCell="P223" sqref="P223"/>
    </sheetView>
  </sheetViews>
  <sheetFormatPr defaultRowHeight="14.4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1"/>
  <dimension ref="A1"/>
  <sheetViews>
    <sheetView workbookViewId="0">
      <selection activeCell="E19" sqref="E19"/>
    </sheetView>
  </sheetViews>
  <sheetFormatPr defaultRowHeight="14.4"/>
  <sheetData/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"/>
  <sheetViews>
    <sheetView workbookViewId="0">
      <selection activeCell="D9" sqref="D9"/>
    </sheetView>
  </sheetViews>
  <sheetFormatPr defaultRowHeight="14.4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AA18"/>
  <sheetViews>
    <sheetView workbookViewId="0">
      <selection activeCell="A6" sqref="A6"/>
    </sheetView>
  </sheetViews>
  <sheetFormatPr defaultRowHeight="14.4"/>
  <cols>
    <col min="1" max="1" width="80.109375" customWidth="1"/>
    <col min="4" max="7" width="9.109375" style="18"/>
  </cols>
  <sheetData>
    <row r="1" spans="1:27" ht="248.25" customHeight="1">
      <c r="A1" s="1" t="s">
        <v>590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534</v>
      </c>
      <c r="Z1" s="2" t="s">
        <v>2</v>
      </c>
    </row>
    <row r="2" spans="1:27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86.4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403.2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C23"/>
  <sheetViews>
    <sheetView workbookViewId="0">
      <selection activeCell="F32" sqref="F32"/>
    </sheetView>
  </sheetViews>
  <sheetFormatPr defaultRowHeight="14.4"/>
  <sheetData>
    <row r="1" spans="1:3">
      <c r="A1" t="str">
        <f>FilingInformation!D16</f>
        <v>معلومات عامة</v>
      </c>
      <c r="B1" t="s">
        <v>462</v>
      </c>
      <c r="C1" t="s">
        <v>463</v>
      </c>
    </row>
    <row r="2" spans="1:3">
      <c r="A2" s="18" t="str">
        <f>FilingInformation!D17</f>
        <v>رقم التسجيل</v>
      </c>
      <c r="B2" t="s">
        <v>462</v>
      </c>
      <c r="C2" t="s">
        <v>464</v>
      </c>
    </row>
    <row r="3" spans="1:3">
      <c r="A3" s="18" t="str">
        <f>FilingInformation!D18</f>
        <v>إسم الشركة مقدمة التقرير (الانجليزية)</v>
      </c>
      <c r="B3" t="s">
        <v>462</v>
      </c>
      <c r="C3" t="s">
        <v>465</v>
      </c>
    </row>
    <row r="4" spans="1:3">
      <c r="A4" s="18" t="str">
        <f>FilingInformation!D19</f>
        <v>إسم الشركة مقدمة التقرير (العربية)</v>
      </c>
      <c r="B4" t="s">
        <v>462</v>
      </c>
      <c r="C4" t="s">
        <v>466</v>
      </c>
    </row>
    <row r="5" spans="1:3">
      <c r="A5" t="str">
        <f>FilingInformation!D20</f>
        <v>شركة أو صندوق استثمار مشترك</v>
      </c>
      <c r="B5" t="s">
        <v>462</v>
      </c>
      <c r="C5" t="s">
        <v>467</v>
      </c>
    </row>
    <row r="6" spans="1:3">
      <c r="A6" t="str">
        <f>FilingInformation!D21</f>
        <v>الصفة القانونية</v>
      </c>
      <c r="B6" t="s">
        <v>462</v>
      </c>
      <c r="C6" t="s">
        <v>468</v>
      </c>
    </row>
    <row r="7" spans="1:3">
      <c r="A7" t="str">
        <f>FilingInformation!D22</f>
        <v xml:space="preserve">القطاع الرئيسي </v>
      </c>
      <c r="B7" t="s">
        <v>462</v>
      </c>
      <c r="C7" t="s">
        <v>469</v>
      </c>
    </row>
    <row r="8" spans="1:3">
      <c r="A8" t="str">
        <f>FilingInformation!D23</f>
        <v>القطاع الفرعي</v>
      </c>
      <c r="B8" t="s">
        <v>462</v>
      </c>
      <c r="C8" t="s">
        <v>470</v>
      </c>
    </row>
    <row r="9" spans="1:3">
      <c r="A9" t="str">
        <f>FilingInformation!D24</f>
        <v>نوع التقرير</v>
      </c>
      <c r="B9" t="s">
        <v>462</v>
      </c>
      <c r="C9" t="s">
        <v>471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462</v>
      </c>
      <c r="C10" t="s">
        <v>472</v>
      </c>
    </row>
    <row r="11" spans="1:3">
      <c r="A11" t="str">
        <f>FilingInformation!D26</f>
        <v>تاريخ بداية الفترة للتقرير</v>
      </c>
      <c r="B11" t="s">
        <v>462</v>
      </c>
      <c r="C11" t="s">
        <v>473</v>
      </c>
    </row>
    <row r="12" spans="1:3">
      <c r="A12" t="str">
        <f>FilingInformation!D27</f>
        <v>تاريخ نهاية الفترة للتقرير</v>
      </c>
      <c r="B12" t="s">
        <v>462</v>
      </c>
      <c r="C12" t="s">
        <v>474</v>
      </c>
    </row>
    <row r="13" spans="1:3">
      <c r="A13" t="str">
        <f>FilingInformation!D28</f>
        <v>طبيعة البيانات المالية - موحدة/ مستقلة</v>
      </c>
      <c r="B13" t="s">
        <v>462</v>
      </c>
      <c r="C13" t="s">
        <v>475</v>
      </c>
    </row>
    <row r="14" spans="1:3">
      <c r="A14" t="str">
        <f>FilingInformation!D29</f>
        <v>حالة التقرير - مدقق / مراجع / مسودة</v>
      </c>
      <c r="B14" t="s">
        <v>462</v>
      </c>
      <c r="C14" t="s">
        <v>476</v>
      </c>
    </row>
    <row r="15" spans="1:3">
      <c r="A15" t="str">
        <f>FilingInformation!D30</f>
        <v>هل هناك عملية تعديل لبعض أرقام المقارنات</v>
      </c>
      <c r="B15" t="s">
        <v>462</v>
      </c>
      <c r="C15" t="s">
        <v>477</v>
      </c>
    </row>
    <row r="16" spans="1:3">
      <c r="A16" t="str">
        <f>FilingInformation!D31</f>
        <v>هل هناك عملية إعادة تصنيف لبعض أرقام المقارنات</v>
      </c>
      <c r="B16" t="s">
        <v>462</v>
      </c>
      <c r="C16" t="s">
        <v>478</v>
      </c>
    </row>
    <row r="17" spans="1:3">
      <c r="A17" t="str">
        <f>FilingInformation!D32</f>
        <v>طريقة عرض قائمة المركز المالي</v>
      </c>
      <c r="B17" t="s">
        <v>462</v>
      </c>
      <c r="C17" t="s">
        <v>479</v>
      </c>
    </row>
    <row r="18" spans="1:3">
      <c r="A18" t="str">
        <f>FilingInformation!D33</f>
        <v>العملة المستخدمة في التقرير</v>
      </c>
      <c r="B18" t="s">
        <v>462</v>
      </c>
      <c r="C18" t="s">
        <v>480</v>
      </c>
    </row>
    <row r="19" spans="1:3">
      <c r="A19" t="str">
        <f>FilingInformation!D34</f>
        <v>مستوى التقريب المستخدم في التقرير</v>
      </c>
      <c r="B19" t="s">
        <v>462</v>
      </c>
      <c r="C19" t="s">
        <v>481</v>
      </c>
    </row>
    <row r="20" spans="1:3">
      <c r="A20" t="str">
        <f>FilingInformation!D35</f>
        <v>المعايير المحاسبية المطبقة</v>
      </c>
      <c r="B20" t="s">
        <v>462</v>
      </c>
      <c r="C20" t="s">
        <v>482</v>
      </c>
    </row>
    <row r="21" spans="1:3">
      <c r="A21" t="str">
        <f>FilingInformation!D36</f>
        <v>معايير التدقيق المطبقة</v>
      </c>
      <c r="B21" t="s">
        <v>462</v>
      </c>
      <c r="C21" t="s">
        <v>483</v>
      </c>
    </row>
    <row r="22" spans="1:3">
      <c r="A22" t="str">
        <f>FilingInformation!D37</f>
        <v>هل موافقة الجهة الرقابية مطلوبة؟</v>
      </c>
      <c r="B22" t="s">
        <v>462</v>
      </c>
      <c r="C22" t="s">
        <v>484</v>
      </c>
    </row>
    <row r="23" spans="1:3">
      <c r="A23" t="str">
        <f>FilingInformation!D38</f>
        <v>اذا كانت مطلوبة، هل تم الحصول عليها؟</v>
      </c>
      <c r="B23" t="s">
        <v>462</v>
      </c>
      <c r="C23" t="s">
        <v>485</v>
      </c>
    </row>
  </sheetData>
  <sheetProtection algorithmName="SHA-512" hashValue="XeAERQNuqTry0x+4+apmwoSRHLxn7zYdvec5xmhu8KIKPGp/HZ8bJ0ZujgvilY8j5oDS2mFGb5PxpfimVz0ADg==" saltValue="sDzEYdjlSKYGQvMoAvCbUg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Al- Khresat</dc:creator>
  <cp:lastModifiedBy>Saad Al- Khresat</cp:lastModifiedBy>
  <dcterms:created xsi:type="dcterms:W3CDTF">2012-04-27T10:07:35Z</dcterms:created>
  <dcterms:modified xsi:type="dcterms:W3CDTF">2022-02-15T08:50:27Z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