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workbookProtection workbookAlgorithmName="SHA-512" workbookHashValue="27EnOnGMg0Q7KZtT5TmVeuuRYWJKEtA+FaUDXHyBj0OZlPxBFlSD94kWmsKxAu5HkBU4AKe5K4TIKAICs2/JQA==" workbookSaltValue="kEZ+HSWPlBjK9n3LO8j5jA==" workbookSpinCount="100000" lockStructure="1"/>
  <bookViews>
    <workbookView xWindow="0" yWindow="0" windowWidth="14445" windowHeight="7245" firstSheet="3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52511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<sst xmlns="http://schemas.openxmlformats.org/spreadsheetml/2006/main" count="814" uniqueCount="673">
  <si>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</si>
  <si>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</si>
  <si>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</si>
  <si>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</si>
  <si>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</si>
  <si>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</si>
  <si>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</si>
  <si>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</si>
  <si>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</si>
  <si>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</si>
  <si>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</si>
  <si>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</si>
  <si>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</si>
  <si>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</si>
  <si>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</si>
  <si>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</si>
  <si>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</si>
  <si>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</si>
  <si>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</si>
  <si>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</si>
  <si>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</si>
  <si>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</si>
  <si>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</si>
  <si>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</si>
  <si>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</si>
  <si>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</si>
  <si>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</si>
  <si>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</si>
  <si>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</si>
  <si>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</si>
  <si>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</si>
  <si>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</si>
  <si>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</si>
  <si>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</si>
  <si>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</si>
  <si>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</si>
  <si>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</si>
  <si>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</si>
  <si>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</si>
  <si>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</si>
  <si>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</si>
  <si>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</si>
  <si>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</si>
  <si>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</si>
  <si>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</si>
  <si>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</si>
  <si>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</si>
  <si>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</si>
  <si>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</si>
  <si>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</si>
  <si>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</si>
  <si>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</si>
  <si>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</si>
  <si>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</si>
  <si>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</si>
  <si>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</si>
  <si>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</si>
  <si>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</si>
  <si>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</si>
  <si>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</si>
  <si>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</si>
  <si>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</si>
  <si>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</si>
  <si>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</si>
  <si>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</si>
  <si>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</si>
  <si>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</si>
  <si>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</si>
  <si>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</si>
  <si>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</si>
  <si>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</si>
  <si>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</si>
  <si>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</si>
  <si>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</si>
  <si>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</si>
  <si>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</si>
  <si>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</si>
  <si>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</si>
  <si>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</si>
  <si>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</si>
  <si>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</si>
  <si>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</si>
  <si>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</si>
  <si>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</si>
  <si>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</si>
  <si>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</si>
  <si>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</si>
  <si>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</si>
  <si>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</si>
  <si>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</si>
  <si>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</si>
  <si>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</si>
  <si>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</si>
  <si>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</si>
  <si>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</si>
  <si>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</si>
  <si>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</si>
  <si>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</si>
  <si>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</si>
  <si>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</si>
  <si>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</si>
  <si>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</si>
  <si>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</si>
  <si>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</si>
  <si>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</si>
  <si>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</si>
  <si>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</si>
  <si>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</si>
  <si>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</si>
  <si>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</si>
  <si>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</si>
  <si>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</si>
  <si>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</si>
  <si>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</si>
  <si>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</si>
  <si>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</si>
  <si>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</si>
  <si>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</si>
  <si>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</si>
  <si>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</si>
  <si>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</si>
  <si>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</si>
  <si>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</si>
  <si>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</si>
  <si>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</si>
  <si>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</si>
  <si>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</si>
  <si>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</si>
  <si>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</si>
  <si>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</si>
  <si>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</si>
  <si>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</si>
  <si>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</si>
  <si>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</si>
  <si>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</si>
  <si>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</si>
  <si>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</si>
  <si>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</si>
  <si>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</si>
  <si>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</si>
  <si>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</si>
  <si>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</si>
  <si>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</si>
  <si>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</si>
  <si>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</si>
  <si>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</si>
  <si>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</si>
  <si>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</si>
  <si>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</si>
  <si>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</si>
  <si>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</si>
  <si>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</si>
  <si>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</si>
  <si>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</si>
  <si>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</si>
  <si>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</si>
  <si>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</si>
  <si>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</si>
  <si>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</si>
  <si>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</si>
  <si>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</si>
  <si>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</si>
  <si>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</si>
  <si>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</si>
  <si>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</si>
  <si>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</si>
  <si>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</si>
  <si>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</si>
  <si>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</si>
  <si>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</si>
  <si>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</si>
  <si>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</si>
  <si>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</si>
  <si>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</si>
  <si>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</si>
  <si>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</si>
  <si>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</si>
  <si>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</si>
  <si>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</si>
  <si>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</si>
  <si>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</si>
  <si>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</si>
  <si>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</si>
  <si>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</si>
  <si>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</si>
  <si>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</si>
  <si>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</si>
  <si>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</si>
  <si>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</si>
  <si>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</si>
  <si>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</si>
  <si>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</si>
  <si>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</si>
  <si>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</si>
  <si>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</si>
  <si>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</si>
  <si>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</si>
  <si>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</si>
  <si>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</si>
  <si>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</si>
  <si>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</si>
  <si>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</si>
  <si>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</si>
  <si>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</si>
  <si>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</si>
  <si>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</si>
  <si>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</si>
  <si>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</si>
  <si>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</si>
  <si>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</si>
  <si>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</si>
  <si>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</si>
  <si>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</si>
  <si>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</si>
  <si>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</si>
  <si>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</si>
  <si>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</si>
  <si>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</si>
  <si>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</si>
  <si>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</si>
  <si>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</si>
  <si>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</si>
  <si>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</si>
  <si>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</si>
  <si>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</si>
  <si>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</si>
  <si>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</si>
  <si>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</si>
  <si>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</si>
  <si>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</si>
  <si>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</si>
  <si>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</si>
  <si>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</si>
  <si>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</si>
  <si>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</si>
  <si>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</si>
  <si>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</si>
  <si>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</si>
  <si>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</si>
  <si>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</si>
  <si>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</si>
  <si>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</si>
  <si>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</si>
  <si>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</si>
  <si>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</si>
  <si>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</si>
  <si>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</si>
  <si>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</si>
  <si>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</si>
  <si>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</si>
  <si>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</si>
  <si>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</si>
  <si>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</si>
  <si>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</si>
  <si>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</si>
  <si>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</si>
  <si>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</si>
  <si>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</si>
  <si>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</si>
  <si>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</si>
  <si>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</si>
  <si>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</si>
  <si>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</si>
  <si>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</si>
  <si>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</si>
  <si>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</si>
  <si>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</si>
  <si>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</si>
  <si>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</si>
  <si>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</si>
  <si>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</si>
  <si>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</si>
  <si>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</si>
  <si>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</si>
  <si>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</si>
  <si>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</si>
  <si>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</si>
  <si>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</si>
  <si>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</si>
  <si>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</si>
  <si>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</si>
  <si>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</si>
  <si>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</si>
  <si>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</si>
  <si>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</si>
  <si>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</si>
  <si>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</si>
  <si>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</si>
  <si>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</si>
  <si>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</si>
  <si>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</si>
  <si>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</si>
  <si>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</si>
  <si>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</si>
  <si>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</si>
  <si>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</si>
  <si>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</si>
  <si>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</si>
  <si>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</si>
  <si>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</si>
  <si>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</si>
  <si>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</si>
  <si>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</si>
  <si>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</si>
  <si>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</si>
  <si>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</si>
  <si>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</si>
  <si>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</si>
  <si>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</si>
  <si>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</si>
  <si>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</si>
  <si>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</si>
  <si>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</si>
  <si>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</si>
  <si>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</si>
  <si>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</si>
  <si>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</si>
  <si>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</si>
  <si>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</si>
  <si>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</si>
  <si>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</si>
  <si>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</si>
  <si>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</si>
  <si>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</si>
  <si>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</si>
  <si>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</si>
  <si>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</si>
  <si>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</si>
  <si>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</si>
  <si>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</si>
  <si>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</si>
  <si>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</si>
  <si>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</si>
  <si>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</si>
  <si>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</si>
  <si>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</si>
  <si>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</si>
  <si>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</si>
  <si>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</si>
  <si>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</si>
  <si>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</si>
  <si>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</si>
  <si>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</si>
  <si>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</si>
  <si>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</si>
  <si>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</si>
  <si>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</si>
  <si>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</si>
  <si>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</si>
  <si>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</si>
  <si>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</si>
  <si>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</si>
  <si>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</si>
  <si>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</si>
  <si>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</si>
  <si>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</si>
  <si>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</si>
  <si>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</si>
  <si>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</si>
  <si>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</si>
  <si>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</si>
  <si>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</si>
  <si>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</si>
  <si>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</si>
  <si>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</si>
  <si>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</si>
  <si>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</si>
  <si>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</si>
  <si>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</si>
  <si>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</si>
  <si>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</si>
  <si>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</si>
  <si>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</si>
  <si>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</si>
  <si>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</si>
  <si>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</si>
  <si>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</si>
  <si>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</si>
  <si>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</si>
  <si>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</si>
  <si>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</si>
  <si>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</si>
  <si>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</si>
  <si>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</si>
  <si>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</si>
  <si>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</si>
  <si>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</si>
  <si>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</si>
  <si>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</si>
  <si>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</si>
  <si>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</si>
  <si>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</si>
  <si>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</si>
  <si>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</si>
  <si>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</si>
  <si>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</si>
  <si>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</si>
  <si>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</si>
  <si>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</si>
  <si>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</si>
  <si>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</si>
  <si>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</si>
  <si>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</si>
  <si>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</si>
  <si>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</si>
  <si>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</si>
  <si>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</si>
  <si>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</si>
  <si>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</si>
  <si>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</si>
  <si>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</si>
  <si>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</si>
  <si>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</si>
  <si>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</si>
  <si>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</si>
  <si>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</si>
  <si>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</si>
  <si>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</si>
  <si>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</si>
  <si>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</si>
  <si>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</si>
  <si>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</si>
  <si>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</si>
  <si>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</si>
  <si>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</si>
  <si>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</si>
  <si>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</si>
  <si>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</si>
  <si>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</si>
  <si>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</si>
  <si>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</si>
  <si>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</si>
  <si>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</si>
  <si>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</si>
  <si>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</si>
  <si>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</si>
  <si>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</si>
  <si>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</si>
  <si>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</si>
  <si>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</si>
  <si>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</si>
  <si>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</si>
  <si>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</si>
  <si>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</si>
  <si>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</si>
  <si>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</si>
  <si>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</si>
  <si>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</si>
  <si>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</si>
  <si>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</si>
  <si>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</si>
  <si>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</si>
  <si>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</si>
  <si>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</si>
  <si>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</si>
  <si>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</si>
  <si>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</si>
  <si>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</si>
  <si>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</si>
  <si>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</si>
  <si>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</si>
  <si>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</si>
  <si>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</si>
  <si>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</si>
  <si>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</si>
  <si>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</si>
  <si>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</si>
  <si>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</si>
  <si>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</si>
  <si>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</si>
  <si>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</si>
  <si>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</si>
  <si>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</si>
  <si>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</si>
  <si>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</si>
  <si>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</si>
  <si>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</si>
  <si>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</si>
  <si>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</si>
  <si>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</si>
  <si>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</si>
  <si>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</si>
  <si>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</si>
  <si>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</si>
  <si>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</si>
  <si>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</si>
  <si>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</si>
  <si>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</si>
  <si>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</si>
  <si>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</si>
  <si>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</si>
  <si>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</si>
  <si>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</si>
  <si>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</si>
  <si>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</si>
  <si>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</si>
  <si>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</si>
  <si>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</si>
  <si>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</si>
  <si>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</si>
  <si>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</si>
  <si>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</si>
  <si>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</si>
  <si>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</si>
  <si>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</si>
  <si>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</si>
  <si>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</si>
  <si>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</si>
  <si>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</si>
  <si>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</si>
  <si>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</si>
  <si>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</si>
  <si>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</si>
  <si>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</si>
  <si>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</si>
  <si>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</si>
  <si>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</si>
  <si>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</si>
  <si>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</si>
  <si>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</si>
  <si>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</si>
  <si>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</si>
  <si>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</si>
  <si>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</si>
  <si>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</si>
  <si>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</si>
  <si>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</si>
  <si>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</si>
  <si>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</si>
  <si>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</si>
  <si>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</si>
  <si>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</si>
  <si>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</si>
  <si>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</si>
  <si>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</si>
  <si>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</si>
  <si>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</si>
  <si>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10068</t>
  </si>
  <si>
    <t>ifrs-full_NameOfReportingEntityOrOtherMeansOfIdentification</t>
  </si>
  <si>
    <t>AL-TAJAMOUAT FOR CATERING AND HOUSING CO PLC</t>
  </si>
  <si>
    <t>dei_TypeOfLegalEntity</t>
  </si>
  <si>
    <t>Public</t>
  </si>
  <si>
    <t>dei_TypeOfIndustry</t>
  </si>
  <si>
    <t>Financial</t>
  </si>
  <si>
    <t>dei_TypeOfSubSector</t>
  </si>
  <si>
    <t>Real Estate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</si>
  <si>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</si>
  <si>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</si>
  <si>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</si>
  <si>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</si>
  <si>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</si>
  <si>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</si>
  <si>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</si>
  <si>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</si>
  <si>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</si>
  <si>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</si>
  <si>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</si>
  <si>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</si>
  <si>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</si>
  <si>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</si>
  <si>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</si>
  <si>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Thousands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</si>
  <si>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</si>
  <si>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</si>
  <si>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</si>
  <si>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</si>
  <si>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</si>
  <si>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</si>
  <si>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</si>
  <si>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</si>
  <si>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</si>
  <si>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</si>
  <si>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</si>
  <si>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</si>
  <si>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</si>
  <si>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</si>
  <si>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</si>
  <si>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</si>
  <si>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</si>
  <si>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</si>
  <si>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</si>
  <si>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</si>
  <si>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التجمعات لخدمات التغذية والاسكان</t>
  </si>
  <si>
    <t>شركة مساهمة عامة</t>
  </si>
  <si>
    <t>قطاع مالي</t>
  </si>
  <si>
    <t>العقارات</t>
  </si>
  <si>
    <t>نتائج الاعمال الاولية</t>
  </si>
  <si>
    <t>لا</t>
  </si>
  <si>
    <t>موحدة</t>
  </si>
  <si>
    <t>آلاف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</si>
  <si>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</si>
  <si>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</si>
  <si>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</si>
  <si>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</si>
  <si>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</si>
  <si>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JOD'000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</si>
  <si>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</si>
  <si>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</si>
  <si>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</si>
  <si>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</si>
  <si>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</si>
  <si>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</si>
  <si>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</si>
  <si>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</si>
  <si>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</si>
  <si>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</si>
  <si>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</si>
  <si>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</si>
  <si>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</si>
  <si>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</si>
  <si>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</si>
  <si>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</si>
  <si>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</si>
  <si>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</si>
  <si>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</si>
  <si>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</si>
  <si>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</si>
  <si>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</si>
  <si>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</si>
  <si>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</si>
  <si>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</si>
  <si>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</si>
  <si>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</si>
  <si>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</si>
  <si>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</si>
  <si>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</si>
  <si>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</si>
  <si>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</si>
  <si>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</si>
  <si>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</si>
  <si>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</si>
  <si>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</si>
  <si>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</si>
  <si>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</si>
  <si>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</si>
  <si>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</si>
  <si>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</si>
  <si>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</si>
  <si>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</si>
  <si>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</si>
  <si>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</si>
  <si>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</si>
  <si>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</si>
  <si>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</si>
  <si>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</si>
  <si>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</si>
  <si>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</si>
  <si>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</si>
  <si>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</si>
  <si>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</si>
  <si>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</si>
  <si>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</si>
  <si>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</si>
  <si>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</si>
  <si>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</si>
  <si>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</si>
  <si>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</si>
  <si>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</si>
  <si>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</si>
  <si>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&lt;table cellspacing="0" cellpadding="0pt" style="width:457.55pt;border-collapse:collapse;"&gt;_x000D_
&lt;colgroup&gt;_x000D_
&lt;col width="371" /&gt;_x000D_
&lt;col width="129" /&gt;_x000D_
&lt;col width="110" /&gt;_x000D_
&lt;/colgroup&gt;_x000D_
&lt;tr align="left" valign="top"&gt;_x000D_
&lt;td style="width:275.5pt; height:45.5pt; padding-right:0.75pt; padding-left:0.75pt; border-top: 1pt solid #000000; border-right: 1pt solid #000000; border-bottom: 1pt solid #000000; border-left: 1pt solid #000000;"&gt;_x000D_
&lt;p style="text-align:center;margin-top:0pt;margin-bottom:0pt;"&gt;&lt;span style="font-size:11pt;color:#000000;"&gt;SPECILAZED INVESTMENT COMPUNDS CO.plc&lt;/span&gt;&lt;/p&gt;_x000D_
&lt;/td&gt;_x000D_
&lt;td style="width:93.4pt; height:45.5pt; padding-right:0.75pt; padding-left:0.75pt; border-top: 1pt solid #000000; border-right: 1pt solid #000000; border-bottom: 1pt solid #000000; border-left: 1pt solid #000000;"&gt;_x000D_
&lt;p style="text-align:center;margin-top:0pt;margin-bottom:0pt;"&gt;&lt;span style="font-size:11pt;color:#000000;"&gt; &lt;/span&gt;&lt;/p&gt;_x000D_
&lt;/td&gt;_x000D_
&lt;td style="width:79.65pt; height:45.5pt; padding-right:0.75pt; padding-left:0.75pt; border-top: 1pt solid #000000; border-right: 1pt solid #000000; border-bottom: 1pt solid #000000; border-left: 1pt solid #000000;"&gt;_x000D_
&lt;p style="text-align:center;margin-top:0pt;margin-bottom:0pt;"&gt;&lt;span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style="font-size:11pt;color:#000000;"&gt;comparative Preliminary Results (JD)&lt;/span&gt;&lt;/p&gt;_x000D_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         Current year 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 Previous year 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style="font-size:11pt;color:#000000;"&gt;1- Net operating income (loss)&lt;/span&gt;&lt;/p&gt;_x000D_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161,190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521,756 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style="font-size:11pt;color:#000000;"&gt;2-Expected net income (loss) before tax                  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51,601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335,223 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style="font-size:11pt;color:#000000;"&gt;3-Expected provision for income tax&lt;/span&gt;&lt;/p&gt;_x000D_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5,676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84,963 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style="font-size:11pt;color:#000000;"&gt;4 - Net income (loss) after tax attributable to:          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     a- Equity holders of the Company                       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45,925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250,260 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style="font-size:11pt;color:#000000;"&gt;5- Other comprehensive income                                 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-00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-00 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style="font-size:11pt;color:#000000;"&gt;6 - Total comprehensive income (4+5):                          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height:13.7pt; padding-right:0.75pt; padding-left:0.75pt; border-top: 1pt solid #000000; border-right: 1pt solid #000000; border-bottom: 1pt solid #000000; border-left: 1pt solid #000000;"&gt;_x000D_
&lt;p style="margin-top:0pt;margin-bottom:0pt;"&gt;&lt;span style="font-size:11pt;color:#000000;"&gt;      a- Equity holders of the Company                      &lt;/span&gt;&lt;/p&gt;_x000D_
&lt;/td&gt;_x000D_
&lt;td style="width:93.4pt;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45,925 &lt;/span&gt;&lt;/p&gt;_x000D_
&lt;/td&gt;_x000D_
&lt;td style="width:79.65pt; height:13.7pt;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 250,260 &lt;/span&gt;&lt;/p&gt;_x000D_
&lt;/td&gt;_x000D_
&lt;/tr&gt;_x000D_
&lt;/table&gt;_x000D_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</si>
  <si>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</si>
  <si>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</si>
  <si>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&lt;table cellspacing="0" cellpadding="0pt" style="width:457.55pt;border-collapse:collapse;"&gt;_x000D_
&lt;colgroup&gt;_x000D_
&lt;col width="371" /&gt;_x000D_
&lt;col width="129" /&gt;_x000D_
&lt;col width="110" /&gt;_x000D_
&lt;/colgroup&gt;_x000D_
&lt;tr align="left" valign="top"&gt;_x000D_
&lt;td style="width:275.5pt; height:23.75pt;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Arabic';color:#000000;font-weight:bold;"&gt;النتائج&lt;/span&gt;&lt;span style="font-family:'Simplified Arabic';color:#000000;font-weight:bold;"&gt; &lt;/span&gt;&lt;span style="font-family:'Simplified Arabic';color:#000000;font-weight:bold;"&gt;الأولية&lt;/span&gt;&lt;span style="font-family:'Simplified Arabic';color:#000000;font-weight:bold;"&gt; &lt;/span&gt;&lt;span style="font-family:'Simplified Arabic';color:#000000;font-weight:bold;"&gt;المقارنة&lt;/span&gt;&lt;span style="font-family:'Simplified Arabic';color:#000000;font-weight:bold;"&gt; (&lt;/span&gt;&lt;span style="font-family:'Simplified Arabic';color:#000000;font-weight:bold;"&gt;دينار&lt;/span&gt;&lt;span style="font-family:'Simplified Arabic';color:#000000;font-weight:bold;"&gt;)&lt;/span&gt;&lt;/p&gt;_x000D_
&lt;/td&gt;_x000D_
&lt;td style="width:93.4pt; height:23.75pt;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style="width:79.65pt; height:23.75pt;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Arabic';font-size:11pt;color:#000000;font-weight:bold;"&gt;السنة&lt;/span&gt;&lt;span style="font-family:'Simplified Arabic';font-size:11pt;color:#000000;font-weight:bold;"&gt; &lt;/span&gt;&lt;span style="font-family:'Simplified Arabic';font-size:11pt;color:#000000;font-weight:bold;"&gt;الحالية&lt;/span&gt;&lt;/p&gt;_x000D_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Arabic';font-size:11pt;color:#000000;font-weight:bold;"&gt;السنة&lt;/span&gt;&lt;span style="font-family:'Simplified Arabic';font-size:11pt;color:#000000;font-weight:bold;"&gt; &lt;/span&gt;&lt;span style="font-family:'Simplified Arabic';font-size:11pt;color:#000000;font-weight:bold;"&gt;السابقة&lt;/span&gt;&lt;/p&gt;_x000D_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style="text-align:right;margin-top:0pt;margin-bottom:0pt;"&gt;&lt;span style="font-size:11pt;color:#000000;"&gt; 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Arabic';font-size:11pt;color:#000000;font-weight:bold;"&gt;2020&lt;/span&gt;&lt;/p&gt;_x000D_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Arabic';font-size:11pt;color:#000000;font-weight:bold;"&gt;2019&lt;/span&gt;&lt;/p&gt;_x000D_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Arabic';font-size:11pt;color:#000000;font-weight:bold;"&gt;1. &lt;/span&gt;&lt;span style="font-family:'Simplified Arabic';font-size:11pt;color:#000000;font-weight:bold;"&gt;صافي&lt;/span&gt;&lt;span style="font-family:'Simplified Arabic';font-size:11pt;color:#000000;font-weight:bold;"&gt; &lt;/span&gt;&lt;span style="font-family:'Simplified Arabic';font-size:11pt;color:#000000;font-weight:bold;"&gt;الإيرادات&lt;/span&gt;&lt;span style="font-family:'Simplified Arabic';font-size:11pt;color:#000000;font-weight:bold;"&gt; (&lt;/span&gt;&lt;span style="font-family:'Simplified Arabic';font-size:11pt;color:#000000;font-weight:bold;"&gt;الخسائر&lt;/span&gt;&lt;span style="font-family:'Simplified Arabic';font-size:11pt;color:#000000;font-weight:bold;"&gt;) &lt;/span&gt;&lt;span style="font-family:'Simplified Arabic';font-size:11pt;color:#000000;font-weight:bold;"&gt;التشغيلية&lt;/span&gt;&lt;/p&gt;_x000D_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Arabic';font-size:11pt;color:#000000;font-weight:bold;"&gt;161,190&lt;/span&gt;&lt;/p&gt;_x000D_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Arabic';font-size:11pt;color:#000000;font-weight:bold;"&gt;521,756&lt;/span&gt;&lt;/p&gt;_x000D_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Arabic';font-size:11pt;color:#000000;font-weight:bold;"&gt;2. &lt;/span&gt;&lt;span style="font-family:'Simplified Arabic';font-size:11pt;color:#000000;font-weight:bold;"&gt;ربح&lt;/span&gt;&lt;span style="font-family:'Simplified Arabic';font-size:11pt;color:#000000;font-weight:bold;"&gt; (&lt;/span&gt;&lt;span style="font-family:'Simplified Arabic';font-size:11pt;color:#000000;font-weight:bold;"&gt;خسارة&lt;/span&gt;&lt;span style="font-family:'Simplified Arabic';font-size:11pt;color:#000000;font-weight:bold;"&gt;) &lt;/span&gt;&lt;span style="font-family:'Simplified Arabic';font-size:11pt;color:#000000;font-weight:bold;"&gt;السنة&lt;/span&gt;&lt;span style="font-family:'Simplified Arabic';font-size:11pt;color:#000000;font-weight:bold;"&gt; &lt;/span&gt;&lt;span style="font-family:'Simplified Arabic';font-size:11pt;color:#000000;font-weight:bold;"&gt;المتوقع&lt;/span&gt;&lt;span style="font-family:'Simplified Arabic';font-size:11pt;color:#000000;font-weight:bold;"&gt; &lt;/span&gt;&lt;span style="font-family:'Simplified Arabic';font-size:11pt;color:#000000;font-weight:bold;"&gt;قبل&lt;/span&gt;&lt;span style="font-family:'Simplified Arabic';font-size:11pt;color:#000000;font-weight:bold;"&gt; &lt;/span&gt;&lt;span style="font-family:'Simplified Arabic';font-size:11pt;color:#000000;font-weight:bold;"&gt;الضريبة&lt;/span&gt;&lt;span style="font-family:'Simplified Arabic';font-size:11pt;color:#000000;font-weight:bold;"&gt;    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Arabic';font-size:11pt;color:#000000;font-weight:bold;"&gt;51,601&lt;/span&gt;&lt;/p&gt;_x000D_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Arabic';font-size:11pt;color:#000000;font-weight:bold;"&gt;335,223&lt;/span&gt;&lt;/p&gt;_x000D_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Arabic';font-size:11pt;color:#000000;font-weight:bold;"&gt;3. &lt;/span&gt;&lt;span style="font-family:'Simplified Arabic';font-size:11pt;color:#000000;font-weight:bold;"&gt;مخصص&lt;/span&gt;&lt;span style="font-family:'Simplified Arabic';font-size:11pt;color:#000000;font-weight:bold;"&gt; &lt;/span&gt;&lt;span style="font-family:'Simplified Arabic';font-size:11pt;color:#000000;font-weight:bold;"&gt;ضريبة&lt;/span&gt;&lt;span style="font-family:'Simplified Arabic';font-size:11pt;color:#000000;font-weight:bold;"&gt; &lt;/span&gt;&lt;span style="font-family:'Simplified Arabic';font-size:11pt;color:#000000;font-weight:bold;"&gt;الدخل&lt;/span&gt;&lt;span style="font-family:'Simplified Arabic';font-size:11pt;color:#000000;font-weight:bold;"&gt; &lt;/span&gt;&lt;span style="font-family:'Simplified Arabic';font-size:11pt;color:#000000;font-weight:bold;"&gt;على&lt;/span&gt;&lt;span style="font-family:'Simplified Arabic';font-size:11pt;color:#000000;font-weight:bold;"&gt; &lt;/span&gt;&lt;span style="font-family:'Simplified Arabic';font-size:11pt;color:#000000;font-weight:bold;"&gt;الأرباح&lt;/span&gt;&lt;span style="font-family:'Simplified Arabic';font-size:11pt;color:#000000;font-weight:bold;"&gt; &lt;/span&gt;&lt;span style="font-family:'Simplified Arabic';font-size:11pt;color:#000000;font-weight:bold;"&gt;المتوقعة&lt;/span&gt;&lt;/p&gt;_x000D_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Arabic';font-size:11pt;color:#000000;font-weight:bold;"&gt;5,676&lt;/span&gt;&lt;/p&gt;_x000D_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Arabic';font-size:11pt;color:#000000;font-weight:bold;"&gt;84,963&lt;/span&gt;&lt;/p&gt;_x000D_
&lt;/td&gt;_x000D_
&lt;/tr&gt;_x000D_
&lt;tr align="left" valign="top"&gt;_x000D_
&lt;td style="width:275.5pt; height:23.75pt;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Arabic';font-size:11pt;color:#000000;font-weight:bold;"&gt;4. &lt;/span&gt;&lt;span style="font-family:'Simplified Arabic';font-size:11pt;color:#000000;font-weight:bold;"&gt;الربح&lt;/span&gt;&lt;span style="font-family:'Simplified Arabic';font-size:11pt;color:#000000;font-weight:bold;"&gt; (&lt;/span&gt;&lt;span style="font-family:'Simplified Arabic';font-size:11pt;color:#000000;font-weight:bold;"&gt;الخسارة&lt;/span&gt;&lt;span style="font-family:'Simplified Arabic';font-size:11pt;color:#000000;font-weight:bold;"&gt;) &lt;/span&gt;&lt;span style="font-family:'Simplified Arabic';font-size:11pt;color:#000000;font-weight:bold;"&gt;بعد&lt;/span&gt;&lt;span style="font-family:'Simplified Arabic';font-size:11pt;color:#000000;font-weight:bold;"&gt; &lt;/span&gt;&lt;span style="font-family:'Simplified Arabic';font-size:11pt;color:#000000;font-weight:bold;"&gt;الضريبة&lt;/span&gt;&lt;span style="font-family:'Simplified Arabic';font-size:11pt;color:#000000;font-weight:bold;"&gt;:-     &lt;/span&gt;&lt;/p&gt;_x000D_
&lt;/td&gt;_x000D_
&lt;td style="width:93.4pt; height:23.75pt;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Arabic';color:#000000;"&gt; &lt;/span&gt;&lt;/p&gt;_x000D_
&lt;/td&gt;_x000D_
&lt;td style="width:79.65pt; height:23.75pt;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Arabic';font-size:11pt;color:#000000;"&gt; 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style="text-align:right;margin-top:0pt;margin-bottom:0pt;"&gt;&lt;span style="font-family:'Simplified Arabic';font-size:11pt;color:#000000;font-weight:bold;"&gt;1. &lt;/span&gt;&lt;span style="font-family:'Simplified Arabic';font-size:11pt;color:#000000;font-weight:bold;"&gt;حقوق&lt;/span&gt;&lt;span style="font-family:'Simplified Arabic';font-size:11pt;color:#000000;font-weight:bold;"&gt; &lt;/span&gt;&lt;span style="font-family:'Simplified Arabic';font-size:11pt;color:#000000;font-weight:bold;"&gt;مساهمي&lt;/span&gt;&lt;span style="font-family:'Simplified Arabic';font-size:11pt;color:#000000;font-weight:bold;"&gt; &lt;/span&gt;&lt;span style="font-family:'Simplified Arabic';font-size:11pt;color:#000000;font-weight:bold;"&gt;الشركة&lt;/span&gt;&lt;span style="font-family:'Simplified Arabic';font-size:11pt;color:#000000;font-weight:bold;"&gt; &lt;/span&gt;&lt;span style="font-family:'Simplified Arabic';font-size:11pt;color:#000000;font-weight:bold;"&gt;في&lt;/span&gt;&lt;span style="font-family:'Simplified Arabic';font-size:11pt;color:#000000;font-weight:bold;"&gt; &lt;/span&gt;&lt;span style="font-family:'Simplified Arabic';font-size:11pt;color:#000000;font-weight:bold;"&gt;الربح&lt;/span&gt;&lt;span style="font-family:'Simplified Arabic';font-size:11pt;color:#000000;font-weight:bold;"&gt; (&lt;/span&gt;&lt;span style="font-family:'Simplified Arabic';font-size:11pt;color:#000000;font-weight:bold;"&gt;الخسارة&lt;/span&gt;&lt;span style="font-family:'Simplified Arabic';font-size:11pt;color:#000000;font-weight:bold;"&gt;)&lt;/span&gt;&lt;/p&gt;_x000D_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Arabic';font-size:11pt;color:#000000;font-weight:bold;"&gt;45,925&lt;/span&gt;&lt;/p&gt;_x000D_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Arabic';font-size:11pt;color:#000000;font-weight:bold;"&gt;250,260&lt;/span&gt;&lt;/p&gt;_x000D_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Arabic';font-size:11pt;color:#000000;font-weight:bold;"&gt;5. &lt;/span&gt;&lt;span style="font-family:'Simplified Arabic';font-size:11pt;color:#000000;font-weight:bold;"&gt;مجموع&lt;/span&gt;&lt;span style="font-family:'Simplified Arabic';font-size:11pt;color:#000000;font-weight:bold;"&gt; &lt;/span&gt;&lt;span style="font-family:'Simplified Arabic';font-size:11pt;color:#000000;font-weight:bold;"&gt;بنود&lt;/span&gt;&lt;span style="font-family:'Simplified Arabic';font-size:11pt;color:#000000;font-weight:bold;"&gt; &lt;/span&gt;&lt;span style="font-family:'Simplified Arabic';font-size:11pt;color:#000000;font-weight:bold;"&gt;الدخل&lt;/span&gt;&lt;span style="font-family:'Simplified Arabic';font-size:11pt;color:#000000;font-weight:bold;"&gt; &lt;/span&gt;&lt;span style="font-family:'Simplified Arabic';font-size:11pt;color:#000000;font-weight:bold;"&gt;الشامل&lt;/span&gt;&lt;span style="font-family:'Simplified Arabic';font-size:11pt;color:#000000;font-weight:bold;"&gt; &lt;/span&gt;&lt;span style="font-family:'Simplified Arabic';font-size:11pt;color:#000000;font-weight:bold;"&gt;الأخرى&lt;/span&gt;&lt;/p&gt;_x000D_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Arabic';font-size:11pt;color:#000000;font-weight:bold;"&gt;0&lt;/span&gt;&lt;/p&gt;_x000D_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Arabic';font-size:11pt;color:#000000;font-weight:bold;"&gt;0&lt;/span&gt;&lt;/p&gt;_x000D_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Arabic';font-size:11pt;color:#000000;font-weight:bold;"&gt;6. &lt;/span&gt;&lt;span style="font-family:'Simplified Arabic';font-size:11pt;color:#000000;font-weight:bold;"&gt;إجمالي&lt;/span&gt;&lt;span style="font-family:'Simplified Arabic';font-size:11pt;color:#000000;font-weight:bold;"&gt; &lt;/span&gt;&lt;span style="font-family:'Simplified Arabic';font-size:11pt;color:#000000;font-weight:bold;"&gt;الدخل&lt;/span&gt;&lt;span style="font-family:'Simplified Arabic';font-size:11pt;color:#000000;font-weight:bold;"&gt; &lt;/span&gt;&lt;span style="font-family:'Simplified Arabic';font-size:11pt;color:#000000;font-weight:bold;"&gt;الشامل&lt;/span&gt;&lt;span style="font-family:'Simplified Arabic';font-size:11pt;color:#000000;font-weight:bold;"&gt; ( 4+5 ):&lt;/span&gt;&lt;/p&gt;_x000D_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 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Arabic';font-size:11pt;color:#000000;"&gt; &lt;/span&gt;&lt;/p&gt;_x000D_
&lt;/td&gt;_x000D_
&lt;/tr&gt;_x000D_
&lt;tr align="left" valign="top"&gt;_x000D_
&lt;td style="width:275.5pt; height:22.3pt; padding-right:0.75pt; padding-left:0.75pt; border-top: 1pt solid #000000; border-right: 1pt solid #000000; border-bottom: 1pt solid #000000; border-left: 1pt solid #000000;"&gt;_x000D_
&lt;p style="margin-top:0pt;margin-bottom:0pt;"&gt;&lt;span style="font-family:'Simplified Arabic';font-size:11pt;color:#000000;font-weight:bold;"&gt;1. &lt;/span&gt;&lt;span style="font-family:'Simplified Arabic';font-size:11pt;color:#000000;font-weight:bold;"&gt;حقوق&lt;/span&gt;&lt;span style="font-family:'Simplified Arabic';font-size:11pt;color:#000000;font-weight:bold;"&gt; &lt;/span&gt;&lt;span style="font-family:'Simplified Arabic';font-size:11pt;color:#000000;font-weight:bold;"&gt;مساهمي&lt;/span&gt;&lt;span style="font-family:'Simplified Arabic';font-size:11pt;color:#000000;font-weight:bold;"&gt; &lt;/span&gt;&lt;span style="font-family:'Simplified Arabic';font-size:11pt;color:#000000;font-weight:bold;"&gt;الشركة&lt;/span&gt;&lt;span style="font-family:'Simplified Arabic';font-size:11pt;color:#000000;font-weight:bold;"&gt; &lt;/span&gt;&lt;span style="font-family:'Simplified Arabic';font-size:11pt;color:#000000;font-weight:bold;"&gt;في&lt;/span&gt;&lt;span style="font-family:'Simplified Arabic';font-size:11pt;color:#000000;font-weight:bold;"&gt; &lt;/span&gt;&lt;span style="font-family:'Simplified Arabic';font-size:11pt;color:#000000;font-weight:bold;"&gt;الدخل&lt;/span&gt;&lt;span style="font-family:'Simplified Arabic';font-size:11pt;color:#000000;font-weight:bold;"&gt; &lt;/span&gt;&lt;span style="font-family:'Simplified Arabic';font-size:11pt;color:#000000;font-weight:bold;"&gt;الشامل&lt;/span&gt;&lt;/p&gt;_x000D_
&lt;/td&gt;_x000D_
&lt;td style="width:93.4pt;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Arabic';font-size:11pt;color:#000000;font-weight:bold;"&gt;45,925&lt;/span&gt;&lt;/p&gt;_x000D_
&lt;/td&gt;_x000D_
&lt;td style="width:79.65pt; height:22.3pt; padding-right:0.75pt; padding-left:0.75pt; border-top: 1pt solid #000000; border-right: 1pt solid #000000; border-bottom: 1pt solid #000000; border-left: 1pt solid #000000;"&gt;_x000D_
&lt;p style="text-align:center;margin-top:0pt;margin-bottom:0pt;"&gt;&lt;span style="font-family:'Simplified Arabic';font-size:11pt;color:#000000;font-weight:bold;"&gt;250,260&lt;/span&gt;&lt;/p&gt;_x000D_
&lt;/td&gt;_x000D_
&lt;/tr&gt;_x000D_
&lt;/table&gt;_x000D_
&lt;/body&gt;_x000D_
&lt;/html&gt;</t>
  </si>
  <si>
    <t>13/11/1994</t>
  </si>
  <si>
    <t>محمد طه القسيم الحراحشه</t>
  </si>
  <si>
    <t>داوود نايف علي اسكندراني</t>
  </si>
  <si>
    <t>المحاسبون العصريون</t>
  </si>
  <si>
    <t xml:space="preserve">14عمان 11636 </t>
  </si>
  <si>
    <t>info@altajamouat-ch.com</t>
  </si>
  <si>
    <t>Daoud Nayef Ali Iskandarani</t>
  </si>
  <si>
    <t xml:space="preserve">Modern Accountant </t>
  </si>
  <si>
    <t>Mohammad Taha Alqasim Alharahsha</t>
  </si>
  <si>
    <t xml:space="preserve">14 Amman 11636 Jordan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</si>
</sst>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41" name="HomeBtn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42" name="ToolboxBtn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43" name="HelpBtn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44" name="LegendBtn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9" name="HomeBtn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70" name="ToolboxBtn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71" name="HelpBtn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72" name="LegendBtn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03" name="HomeBtn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4" name="ToolboxBtn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5" name="HelpBtn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06" name="LegendBtn" hidden="1">
              <a:extLst>
                <a:ext uri="{63B3BB69-23CF-44E3-9099-C40C66FF867C}">
                  <a14:compatExt spid="_x0000_s1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tKcihlBeofIXdYNYsPBvg8y3a24s05IKahQ/xtIHfjApIWKupS1WHX9jVSsZLXxsG4vVMChzexpzuPK9pV1L8A==" saltValue="yWEiU/os4Ytta8IconMZzA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602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599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531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600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596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601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597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598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uvsIYrV1OLCFJT3D38wfELXf765rHV9PCH7iIqbAvNKCUmK7yYnICJoEoBsE534WTwjBjT/hRaIwMLXeFA1z9A==" saltValue="6cOMenng1GM1feC6+UnXqw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7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485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486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428</v>
      </c>
      <c r="D10" s="23" t="s">
        <v>429</v>
      </c>
      <c r="E10" s="23"/>
      <c r="F10" s="23" t="s">
        <v>430</v>
      </c>
      <c r="G10" s="23" t="s">
        <v>431</v>
      </c>
    </row>
    <row r="11" spans="1:130" ht="24.95" hidden="1" customHeight="1">
      <c r="A11" s="24"/>
      <c r="B11" s="24"/>
      <c r="C11" s="24" t="s">
        <v>432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433</v>
      </c>
      <c r="D12" s="25"/>
      <c r="E12" s="26" t="str">
        <f>StartUp!$E$8</f>
        <v>JOD'000</v>
      </c>
      <c r="F12" s="24"/>
      <c r="G12" s="24"/>
    </row>
    <row r="13" spans="1:130" ht="24.95" hidden="1" customHeight="1">
      <c r="A13" s="24"/>
      <c r="B13" s="24"/>
      <c r="C13" s="24" t="s">
        <v>434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435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430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603</v>
      </c>
      <c r="E16" s="55"/>
      <c r="F16" s="39"/>
      <c r="G16" s="23"/>
    </row>
    <row r="17" spans="1:7">
      <c r="A17" s="23" t="s">
        <v>436</v>
      </c>
      <c r="B17" s="23"/>
      <c r="C17" s="23"/>
      <c r="D17" s="51" t="s">
        <v>604</v>
      </c>
      <c r="E17" s="56" t="s">
        <v>537</v>
      </c>
      <c r="F17" s="40"/>
      <c r="G17" s="23"/>
    </row>
    <row r="18" spans="1:7" ht="39">
      <c r="A18" s="23" t="s">
        <v>437</v>
      </c>
      <c r="B18" s="23" t="s">
        <v>438</v>
      </c>
      <c r="C18" s="23"/>
      <c r="D18" s="51" t="s">
        <v>605</v>
      </c>
      <c r="E18" s="56" t="s">
        <v>539</v>
      </c>
      <c r="F18" s="40"/>
      <c r="G18" s="23"/>
    </row>
    <row r="19" spans="1:7">
      <c r="A19" s="23" t="s">
        <v>437</v>
      </c>
      <c r="B19" s="23" t="s">
        <v>439</v>
      </c>
      <c r="C19" s="23"/>
      <c r="D19" s="51" t="s">
        <v>606</v>
      </c>
      <c r="E19" s="57" t="s">
        <v>582</v>
      </c>
      <c r="F19" s="22"/>
      <c r="G19" s="23"/>
    </row>
    <row r="20" spans="1:7">
      <c r="A20" s="23" t="s">
        <v>440</v>
      </c>
      <c r="B20" s="23"/>
      <c r="C20" s="23"/>
      <c r="D20" s="52" t="s">
        <v>607</v>
      </c>
      <c r="E20" s="56" t="s">
        <v>581</v>
      </c>
      <c r="F20" s="40"/>
      <c r="G20" s="23"/>
    </row>
    <row r="21" spans="1:7">
      <c r="A21" s="23" t="s">
        <v>441</v>
      </c>
      <c r="B21" s="23"/>
      <c r="C21" s="23"/>
      <c r="D21" s="52" t="s">
        <v>608</v>
      </c>
      <c r="E21" s="56" t="s">
        <v>583</v>
      </c>
      <c r="F21" s="40"/>
      <c r="G21" s="23"/>
    </row>
    <row r="22" spans="1:7">
      <c r="A22" s="23" t="s">
        <v>442</v>
      </c>
      <c r="B22" s="23"/>
      <c r="C22" s="23"/>
      <c r="D22" s="52" t="s">
        <v>609</v>
      </c>
      <c r="E22" s="56" t="s">
        <v>584</v>
      </c>
      <c r="F22" s="40"/>
      <c r="G22" s="23"/>
    </row>
    <row r="23" spans="1:7">
      <c r="A23" s="23" t="s">
        <v>443</v>
      </c>
      <c r="B23" s="23"/>
      <c r="C23" s="23"/>
      <c r="D23" s="52" t="s">
        <v>610</v>
      </c>
      <c r="E23" s="56" t="s">
        <v>585</v>
      </c>
      <c r="F23" s="40"/>
      <c r="G23" s="23"/>
    </row>
    <row r="24" spans="1:7">
      <c r="A24" s="23" t="s">
        <v>444</v>
      </c>
      <c r="B24" s="23"/>
      <c r="C24" s="23"/>
      <c r="D24" s="52" t="s">
        <v>611</v>
      </c>
      <c r="E24" s="56" t="s">
        <v>586</v>
      </c>
      <c r="F24" s="40"/>
      <c r="G24" s="23"/>
    </row>
    <row r="25" spans="1:7" ht="25.5">
      <c r="A25" s="23" t="s">
        <v>445</v>
      </c>
      <c r="B25" s="23"/>
      <c r="C25" s="23"/>
      <c r="D25" s="52" t="s">
        <v>612</v>
      </c>
      <c r="E25" s="56" t="s">
        <v>587</v>
      </c>
      <c r="F25" s="40"/>
      <c r="G25" s="23"/>
    </row>
    <row r="26" spans="1:7">
      <c r="A26" s="23" t="s">
        <v>446</v>
      </c>
      <c r="B26" s="23"/>
      <c r="C26" s="23"/>
      <c r="D26" s="53" t="s">
        <v>613</v>
      </c>
      <c r="E26" s="59" t="s">
        <v>549</v>
      </c>
      <c r="F26" s="40"/>
      <c r="G26" s="23"/>
    </row>
    <row r="27" spans="1:7">
      <c r="A27" s="23" t="s">
        <v>447</v>
      </c>
      <c r="B27" s="23"/>
      <c r="C27" s="23"/>
      <c r="D27" s="53" t="s">
        <v>614</v>
      </c>
      <c r="E27" s="59" t="s">
        <v>551</v>
      </c>
      <c r="F27" s="40"/>
      <c r="G27" s="23"/>
    </row>
    <row r="28" spans="1:7">
      <c r="A28" s="23" t="s">
        <v>448</v>
      </c>
      <c r="B28" s="23"/>
      <c r="C28" s="23"/>
      <c r="D28" s="52" t="s">
        <v>615</v>
      </c>
      <c r="E28" s="56" t="s">
        <v>588</v>
      </c>
      <c r="F28" s="40"/>
      <c r="G28" s="23"/>
    </row>
    <row r="29" spans="1:7">
      <c r="A29" s="23" t="s">
        <v>449</v>
      </c>
      <c r="B29" s="23"/>
      <c r="C29" s="23"/>
      <c r="D29" s="52" t="s">
        <v>616</v>
      </c>
      <c r="E29" s="58" t="s">
        <v>424</v>
      </c>
      <c r="F29" s="40"/>
      <c r="G29" s="23"/>
    </row>
    <row r="30" spans="1:7">
      <c r="A30" s="23" t="s">
        <v>450</v>
      </c>
      <c r="B30" s="23"/>
      <c r="C30" s="23"/>
      <c r="D30" s="52" t="s">
        <v>617</v>
      </c>
      <c r="E30" s="58" t="s">
        <v>424</v>
      </c>
      <c r="F30" s="40"/>
      <c r="G30" s="23"/>
    </row>
    <row r="31" spans="1:7">
      <c r="A31" s="23" t="s">
        <v>451</v>
      </c>
      <c r="B31" s="23"/>
      <c r="C31" s="23"/>
      <c r="D31" s="52" t="s">
        <v>618</v>
      </c>
      <c r="E31" s="58" t="s">
        <v>424</v>
      </c>
      <c r="F31" s="40"/>
      <c r="G31" s="23"/>
    </row>
    <row r="32" spans="1:7">
      <c r="A32" s="23" t="s">
        <v>452</v>
      </c>
      <c r="B32" s="23"/>
      <c r="C32" s="23"/>
      <c r="D32" s="52" t="s">
        <v>619</v>
      </c>
      <c r="E32" s="58" t="s">
        <v>424</v>
      </c>
      <c r="F32" s="40"/>
      <c r="G32" s="23"/>
    </row>
    <row r="33" spans="1:7">
      <c r="A33" s="23" t="s">
        <v>453</v>
      </c>
      <c r="B33" s="23"/>
      <c r="C33" s="23"/>
      <c r="D33" s="52" t="s">
        <v>620</v>
      </c>
      <c r="E33" s="56" t="s">
        <v>82</v>
      </c>
      <c r="F33" s="40"/>
      <c r="G33" s="23"/>
    </row>
    <row r="34" spans="1:7">
      <c r="A34" s="23" t="s">
        <v>454</v>
      </c>
      <c r="B34" s="23"/>
      <c r="C34" s="23"/>
      <c r="D34" s="52" t="s">
        <v>621</v>
      </c>
      <c r="E34" s="56" t="s">
        <v>589</v>
      </c>
      <c r="F34" s="40"/>
      <c r="G34" s="23"/>
    </row>
    <row r="35" spans="1:7">
      <c r="A35" s="23" t="s">
        <v>455</v>
      </c>
      <c r="B35" s="23"/>
      <c r="C35" s="23"/>
      <c r="D35" s="52" t="s">
        <v>622</v>
      </c>
      <c r="E35" s="58" t="s">
        <v>424</v>
      </c>
      <c r="F35" s="40"/>
      <c r="G35" s="23"/>
    </row>
    <row r="36" spans="1:7">
      <c r="A36" s="23" t="s">
        <v>456</v>
      </c>
      <c r="B36" s="23"/>
      <c r="C36" s="23"/>
      <c r="D36" s="52" t="s">
        <v>623</v>
      </c>
      <c r="E36" s="58" t="s">
        <v>424</v>
      </c>
      <c r="F36" s="40"/>
      <c r="G36" s="23"/>
    </row>
    <row r="37" spans="1:7">
      <c r="A37" s="23" t="s">
        <v>457</v>
      </c>
      <c r="B37" s="23"/>
      <c r="C37" s="23"/>
      <c r="D37" s="52" t="s">
        <v>624</v>
      </c>
      <c r="E37" s="58" t="s">
        <v>424</v>
      </c>
      <c r="F37" s="40"/>
      <c r="G37" s="23"/>
    </row>
    <row r="38" spans="1:7">
      <c r="A38" s="23" t="s">
        <v>458</v>
      </c>
      <c r="B38" s="23"/>
      <c r="C38" s="23"/>
      <c r="D38" s="52" t="s">
        <v>625</v>
      </c>
      <c r="E38" s="58" t="s">
        <v>424</v>
      </c>
      <c r="F38" s="40"/>
      <c r="G38" s="23"/>
    </row>
    <row r="39" spans="1:7">
      <c r="A39" s="23"/>
      <c r="B39" s="23"/>
      <c r="C39" s="23" t="s">
        <v>430</v>
      </c>
      <c r="D39" s="22"/>
      <c r="E39" s="22"/>
      <c r="F39" s="22"/>
      <c r="G39" s="23"/>
    </row>
    <row r="40" spans="1:7">
      <c r="A40" s="23"/>
      <c r="B40" s="23"/>
      <c r="C40" s="23" t="s">
        <v>459</v>
      </c>
      <c r="D40" s="23"/>
      <c r="E40" s="23"/>
      <c r="F40" s="23"/>
      <c r="G40" s="23" t="s">
        <v>460</v>
      </c>
    </row>
  </sheetData>
  <sheetProtection algorithmName="SHA-512" hashValue="ou7S0GzcYml5rUWHgzwCnKL4OdJ6FydoeAm7P6CYsKoUTXjmuVf8XBf0pcwgh5SO+2n52dRCT+cOrYuDjKFfTg==" saltValue="5mOEZY0QIpgoasnvFurmBQ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4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44" r:id="rId4" name="LegendBtn"/>
      </mc:Fallback>
    </mc:AlternateContent>
    <mc:AlternateContent xmlns:mc="http://schemas.openxmlformats.org/markup-compatibility/2006">
      <mc:Choice Requires="x14">
        <control shapeId="9243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43" r:id="rId6" name="HelpBtn"/>
      </mc:Fallback>
    </mc:AlternateContent>
    <mc:AlternateContent xmlns:mc="http://schemas.openxmlformats.org/markup-compatibility/2006">
      <mc:Choice Requires="x14">
        <control shapeId="9242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42" r:id="rId8" name="ToolboxBtn"/>
      </mc:Fallback>
    </mc:AlternateContent>
    <mc:AlternateContent xmlns:mc="http://schemas.openxmlformats.org/markup-compatibility/2006">
      <mc:Choice Requires="x14">
        <control shapeId="924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4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zoomScale="98" zoomScaleNormal="98" workbookViewId="0">
      <pane ySplit="2" topLeftCell="A17" activePane="bottomLeft" state="frozen"/>
      <selection pane="bottomLeft" activeCell="E19" sqref="E19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487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488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502</v>
      </c>
      <c r="F7" s="32" t="s">
        <v>503</v>
      </c>
      <c r="G7" s="32"/>
      <c r="H7" s="32"/>
    </row>
    <row r="8" spans="1:130" hidden="1">
      <c r="A8" s="32"/>
      <c r="B8" s="32"/>
      <c r="C8" s="32" t="s">
        <v>428</v>
      </c>
      <c r="D8" s="32" t="s">
        <v>429</v>
      </c>
      <c r="E8" s="32"/>
      <c r="F8" s="32"/>
      <c r="G8" s="32" t="s">
        <v>430</v>
      </c>
      <c r="H8" s="32" t="s">
        <v>431</v>
      </c>
    </row>
    <row r="9" spans="1:130" ht="50.1" customHeight="1">
      <c r="A9" s="32"/>
      <c r="B9" s="32" t="s">
        <v>504</v>
      </c>
      <c r="C9" s="32" t="s">
        <v>489</v>
      </c>
      <c r="D9" s="72"/>
      <c r="E9" s="33" t="s">
        <v>626</v>
      </c>
      <c r="F9" s="33" t="s">
        <v>627</v>
      </c>
      <c r="G9" s="22"/>
      <c r="H9" s="32"/>
    </row>
    <row r="10" spans="1:130" ht="26.25" customHeight="1">
      <c r="A10" s="32"/>
      <c r="B10" s="32"/>
      <c r="C10" s="32" t="s">
        <v>432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433</v>
      </c>
      <c r="D11" s="34"/>
      <c r="E11" s="33" t="str">
        <f>StartUp!$E$8</f>
        <v>JOD'000</v>
      </c>
      <c r="F11" s="33" t="str">
        <f>StartUp!$E$8</f>
        <v>JOD'000</v>
      </c>
      <c r="G11" s="22"/>
      <c r="H11" s="32"/>
    </row>
    <row r="12" spans="1:130" ht="20.100000000000001" hidden="1" customHeight="1">
      <c r="A12" s="32"/>
      <c r="B12" s="32"/>
      <c r="C12" s="32" t="s">
        <v>434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435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430</v>
      </c>
      <c r="D14" s="34"/>
      <c r="E14" s="22"/>
      <c r="F14" s="22"/>
      <c r="G14" s="22"/>
      <c r="H14" s="32"/>
    </row>
    <row r="15" spans="1:130">
      <c r="A15" s="32" t="s">
        <v>490</v>
      </c>
      <c r="B15" s="32"/>
      <c r="C15" s="32"/>
      <c r="D15" s="61" t="s">
        <v>628</v>
      </c>
      <c r="E15" s="61"/>
      <c r="F15" s="61"/>
      <c r="G15" s="22"/>
      <c r="H15" s="32"/>
    </row>
    <row r="16" spans="1:130">
      <c r="A16" s="32" t="s">
        <v>491</v>
      </c>
      <c r="B16" s="32"/>
      <c r="C16" s="32"/>
      <c r="D16" s="62" t="s">
        <v>597</v>
      </c>
      <c r="E16" s="61"/>
      <c r="F16" s="61"/>
      <c r="G16" s="22"/>
      <c r="H16" s="32"/>
    </row>
    <row r="17" spans="1:8">
      <c r="A17" s="32" t="s">
        <v>492</v>
      </c>
      <c r="B17" s="32"/>
      <c r="C17" s="32"/>
      <c r="D17" s="63" t="s">
        <v>629</v>
      </c>
      <c r="E17" s="64" t="s">
        <v>663</v>
      </c>
      <c r="F17" s="65"/>
      <c r="G17" s="22"/>
      <c r="H17" s="32"/>
    </row>
    <row r="18" spans="1:8">
      <c r="A18" s="32" t="s">
        <v>493</v>
      </c>
      <c r="B18" s="32"/>
      <c r="C18" s="32"/>
      <c r="D18" s="63" t="s">
        <v>630</v>
      </c>
      <c r="E18" s="66">
        <v>10000000</v>
      </c>
      <c r="F18" s="67"/>
      <c r="G18" s="22"/>
      <c r="H18" s="32"/>
    </row>
    <row r="19" spans="1:8">
      <c r="A19" s="32" t="s">
        <v>494</v>
      </c>
      <c r="B19" s="32"/>
      <c r="C19" s="32"/>
      <c r="D19" s="63" t="s">
        <v>631</v>
      </c>
      <c r="E19" s="66">
        <v>10000000</v>
      </c>
      <c r="F19" s="67"/>
      <c r="G19" s="22"/>
      <c r="H19" s="32"/>
    </row>
    <row r="20" spans="1:8" ht="25.5">
      <c r="A20" s="32" t="s">
        <v>495</v>
      </c>
      <c r="B20" s="32"/>
      <c r="C20" s="32"/>
      <c r="D20" s="63" t="s">
        <v>632</v>
      </c>
      <c r="E20" s="68" t="s">
        <v>671</v>
      </c>
      <c r="F20" s="68" t="s">
        <v>664</v>
      </c>
      <c r="G20" s="22"/>
      <c r="H20" s="32"/>
    </row>
    <row r="21" spans="1:8" ht="25.5">
      <c r="A21" s="32" t="s">
        <v>496</v>
      </c>
      <c r="B21" s="32"/>
      <c r="C21" s="32"/>
      <c r="D21" s="63" t="s">
        <v>633</v>
      </c>
      <c r="E21" s="68" t="s">
        <v>669</v>
      </c>
      <c r="F21" s="68" t="s">
        <v>665</v>
      </c>
      <c r="G21" s="22"/>
      <c r="H21" s="32"/>
    </row>
    <row r="22" spans="1:8">
      <c r="A22" s="32" t="s">
        <v>497</v>
      </c>
      <c r="B22" s="32"/>
      <c r="C22" s="32"/>
      <c r="D22" s="63" t="s">
        <v>634</v>
      </c>
      <c r="E22" s="68" t="s">
        <v>670</v>
      </c>
      <c r="F22" s="68" t="s">
        <v>666</v>
      </c>
      <c r="G22" s="22"/>
      <c r="H22" s="32"/>
    </row>
    <row r="23" spans="1:8" ht="25.5">
      <c r="A23" s="32" t="s">
        <v>498</v>
      </c>
      <c r="B23" s="32"/>
      <c r="C23" s="32"/>
      <c r="D23" s="63" t="s">
        <v>635</v>
      </c>
      <c r="E23" s="68" t="s">
        <v>672</v>
      </c>
      <c r="F23" s="68" t="s">
        <v>667</v>
      </c>
      <c r="G23" s="22"/>
      <c r="H23" s="32"/>
    </row>
    <row r="24" spans="1:8">
      <c r="A24" s="32" t="s">
        <v>499</v>
      </c>
      <c r="B24" s="32"/>
      <c r="C24" s="32"/>
      <c r="D24" s="63" t="s">
        <v>636</v>
      </c>
      <c r="E24" s="69">
        <v>64022928</v>
      </c>
      <c r="F24" s="70"/>
      <c r="G24" s="22"/>
      <c r="H24" s="32"/>
    </row>
    <row r="25" spans="1:8">
      <c r="A25" s="32" t="s">
        <v>500</v>
      </c>
      <c r="B25" s="32"/>
      <c r="C25" s="32"/>
      <c r="D25" s="63" t="s">
        <v>637</v>
      </c>
      <c r="E25" s="69">
        <v>64022927</v>
      </c>
      <c r="F25" s="70"/>
      <c r="G25" s="22"/>
      <c r="H25" s="32"/>
    </row>
    <row r="26" spans="1:8" ht="25.5">
      <c r="A26" s="32" t="s">
        <v>501</v>
      </c>
      <c r="B26" s="32"/>
      <c r="C26" s="32"/>
      <c r="D26" s="63" t="s">
        <v>638</v>
      </c>
      <c r="E26" s="68" t="s">
        <v>668</v>
      </c>
      <c r="F26" s="71"/>
      <c r="G26" s="22"/>
      <c r="H26" s="32"/>
    </row>
    <row r="27" spans="1:8" hidden="1">
      <c r="A27" s="32"/>
      <c r="B27" s="32"/>
      <c r="C27" s="32" t="s">
        <v>430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459</v>
      </c>
      <c r="D28" s="32"/>
      <c r="E28" s="32"/>
      <c r="F28" s="32"/>
      <c r="G28" s="32"/>
      <c r="H28" s="32" t="s">
        <v>460</v>
      </c>
    </row>
  </sheetData>
  <sheetProtection algorithmName="SHA-512" hashValue="JGjSOG/JkDe6Phmgp5sahxFDaX2kudQZTg0z0PqcdTmrlyY4nikY4NwTJfGSoIuYhSoDWEYQ4RJmh6cbDni3Dw==" saltValue="SgIfKI6C1qdURZciMZ4WLQ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2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72" r:id="rId3" name="LegendBtn"/>
      </mc:Fallback>
    </mc:AlternateContent>
    <mc:AlternateContent xmlns:mc="http://schemas.openxmlformats.org/markup-compatibility/2006">
      <mc:Choice Requires="x14">
        <control shapeId="10271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71" r:id="rId5" name="HelpBtn"/>
      </mc:Fallback>
    </mc:AlternateContent>
    <mc:AlternateContent xmlns:mc="http://schemas.openxmlformats.org/markup-compatibility/2006">
      <mc:Choice Requires="x14">
        <control shapeId="10270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70" r:id="rId7" name="ToolboxBtn"/>
      </mc:Fallback>
    </mc:AlternateContent>
    <mc:AlternateContent xmlns:mc="http://schemas.openxmlformats.org/markup-compatibility/2006">
      <mc:Choice Requires="x14">
        <control shapeId="10269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9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abSelected="1" topLeftCell="E1" workbookViewId="0">
      <pane ySplit="2" topLeftCell="A25" activePane="bottomLeft" state="frozen"/>
      <selection pane="bottomLeft" activeCell="F47" sqref="F47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505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598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532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428</v>
      </c>
      <c r="D8" s="32" t="s">
        <v>429</v>
      </c>
      <c r="E8" s="32"/>
      <c r="F8" s="32"/>
      <c r="G8" s="32" t="s">
        <v>430</v>
      </c>
      <c r="H8" s="32" t="s">
        <v>431</v>
      </c>
      <c r="I8" s="22"/>
    </row>
    <row r="9" spans="1:130" ht="24.95" customHeight="1">
      <c r="A9" s="32"/>
      <c r="B9" s="32"/>
      <c r="C9" s="32" t="s">
        <v>432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433</v>
      </c>
      <c r="D10" s="34"/>
      <c r="E10" s="33" t="str">
        <f>StartUp!$E$8</f>
        <v>JOD'000</v>
      </c>
      <c r="F10" s="33" t="str">
        <f>StartUp!$E$8</f>
        <v>JOD'000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434</v>
      </c>
      <c r="D11" s="73"/>
      <c r="E11" s="36" t="s">
        <v>549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435</v>
      </c>
      <c r="D12" s="73"/>
      <c r="E12" s="36" t="s">
        <v>551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430</v>
      </c>
      <c r="D13" s="34"/>
      <c r="E13" s="22"/>
      <c r="F13" s="22"/>
      <c r="G13" s="22"/>
      <c r="H13" s="32"/>
      <c r="I13" s="22"/>
    </row>
    <row r="14" spans="1:130">
      <c r="A14" s="32" t="s">
        <v>506</v>
      </c>
      <c r="B14" s="32"/>
      <c r="C14" s="32"/>
      <c r="D14" s="61" t="s">
        <v>640</v>
      </c>
      <c r="E14" s="61"/>
      <c r="F14" s="61"/>
      <c r="G14" s="22"/>
      <c r="H14" s="32"/>
      <c r="I14" s="22"/>
    </row>
    <row r="15" spans="1:130">
      <c r="A15" s="32" t="s">
        <v>507</v>
      </c>
      <c r="B15" s="32"/>
      <c r="C15" s="32"/>
      <c r="D15" s="74" t="s">
        <v>641</v>
      </c>
      <c r="E15" s="66">
        <v>1567668</v>
      </c>
      <c r="F15" s="66">
        <v>3121773</v>
      </c>
      <c r="G15" s="22"/>
      <c r="H15" s="32"/>
      <c r="I15" s="22"/>
    </row>
    <row r="16" spans="1:130">
      <c r="A16" s="32" t="s">
        <v>508</v>
      </c>
      <c r="B16" s="32"/>
      <c r="C16" s="32"/>
      <c r="D16" s="74" t="s">
        <v>642</v>
      </c>
      <c r="E16" s="66">
        <v>1406478</v>
      </c>
      <c r="F16" s="66">
        <v>2600017</v>
      </c>
      <c r="G16" s="22"/>
      <c r="H16" s="32"/>
      <c r="I16" s="22"/>
    </row>
    <row r="17" spans="1:9" ht="15.75" thickBot="1">
      <c r="A17" s="32" t="s">
        <v>509</v>
      </c>
      <c r="B17" s="32"/>
      <c r="C17" s="32"/>
      <c r="D17" s="75" t="s">
        <v>643</v>
      </c>
      <c r="E17" s="76">
        <f>1*E15+-1*E16</f>
        <v>161190</v>
      </c>
      <c r="F17" s="76">
        <f>1*F15+-1*F16</f>
        <v>521756</v>
      </c>
      <c r="G17" s="22"/>
      <c r="H17" s="32"/>
      <c r="I17" s="22"/>
    </row>
    <row r="18" spans="1:9" ht="15.75" thickTop="1">
      <c r="A18" s="32" t="s">
        <v>510</v>
      </c>
      <c r="B18" s="32"/>
      <c r="C18" s="32"/>
      <c r="D18" s="74" t="s">
        <v>644</v>
      </c>
      <c r="E18" s="77">
        <v>218384</v>
      </c>
      <c r="F18" s="77">
        <v>350348</v>
      </c>
      <c r="G18" s="22"/>
      <c r="H18" s="32"/>
      <c r="I18" s="22"/>
    </row>
    <row r="19" spans="1:9">
      <c r="A19" s="32" t="s">
        <v>511</v>
      </c>
      <c r="B19" s="32"/>
      <c r="C19" s="32"/>
      <c r="D19" s="74" t="s">
        <v>645</v>
      </c>
      <c r="E19" s="66"/>
      <c r="F19" s="66"/>
      <c r="G19" s="22"/>
      <c r="H19" s="32"/>
      <c r="I19" s="22"/>
    </row>
    <row r="20" spans="1:9">
      <c r="A20" s="32" t="s">
        <v>512</v>
      </c>
      <c r="B20" s="32"/>
      <c r="C20" s="32"/>
      <c r="D20" s="74" t="s">
        <v>646</v>
      </c>
      <c r="E20" s="66">
        <v>417</v>
      </c>
      <c r="F20" s="66"/>
      <c r="G20" s="22"/>
      <c r="H20" s="32"/>
      <c r="I20" s="22"/>
    </row>
    <row r="21" spans="1:9">
      <c r="A21" s="32" t="s">
        <v>513</v>
      </c>
      <c r="B21" s="32"/>
      <c r="C21" s="32"/>
      <c r="D21" s="74" t="s">
        <v>647</v>
      </c>
      <c r="E21" s="66">
        <v>110809</v>
      </c>
      <c r="F21" s="66">
        <v>163815</v>
      </c>
      <c r="G21" s="22"/>
      <c r="H21" s="32"/>
      <c r="I21" s="22"/>
    </row>
    <row r="22" spans="1:9">
      <c r="A22" s="32" t="s">
        <v>514</v>
      </c>
      <c r="B22" s="32"/>
      <c r="C22" s="32"/>
      <c r="D22" s="74" t="s">
        <v>648</v>
      </c>
      <c r="E22" s="66">
        <v>1597</v>
      </c>
      <c r="F22" s="66"/>
      <c r="G22" s="22"/>
      <c r="H22" s="32"/>
      <c r="I22" s="22"/>
    </row>
    <row r="23" spans="1:9">
      <c r="A23" s="32" t="s">
        <v>515</v>
      </c>
      <c r="B23" s="32"/>
      <c r="C23" s="32"/>
      <c r="D23" s="74" t="s">
        <v>649</v>
      </c>
      <c r="E23" s="66">
        <v>51601</v>
      </c>
      <c r="F23" s="66">
        <v>335223</v>
      </c>
      <c r="G23" s="22"/>
      <c r="H23" s="32"/>
      <c r="I23" s="22"/>
    </row>
    <row r="24" spans="1:9">
      <c r="A24" s="32" t="s">
        <v>516</v>
      </c>
      <c r="B24" s="32"/>
      <c r="C24" s="32"/>
      <c r="D24" s="74" t="s">
        <v>650</v>
      </c>
      <c r="E24" s="66">
        <v>5676</v>
      </c>
      <c r="F24" s="66">
        <v>84963</v>
      </c>
      <c r="G24" s="22"/>
      <c r="H24" s="32"/>
      <c r="I24" s="22"/>
    </row>
    <row r="25" spans="1:9">
      <c r="A25" s="32" t="s">
        <v>517</v>
      </c>
      <c r="B25" s="32"/>
      <c r="C25" s="32"/>
      <c r="D25" s="75" t="s">
        <v>651</v>
      </c>
      <c r="E25" s="78">
        <f>1*E23+-1*E24</f>
        <v>45925</v>
      </c>
      <c r="F25" s="78">
        <f>1*F23+-1*F24</f>
        <v>250260</v>
      </c>
      <c r="G25" s="22"/>
      <c r="H25" s="32"/>
      <c r="I25" s="22"/>
    </row>
    <row r="26" spans="1:9">
      <c r="A26" s="32" t="s">
        <v>518</v>
      </c>
      <c r="B26" s="32"/>
      <c r="C26" s="32"/>
      <c r="D26" s="63" t="s">
        <v>652</v>
      </c>
      <c r="E26" s="66"/>
      <c r="F26" s="66"/>
      <c r="G26" s="22"/>
      <c r="H26" s="32"/>
      <c r="I26" s="22"/>
    </row>
    <row r="27" spans="1:9">
      <c r="A27" s="32" t="s">
        <v>519</v>
      </c>
      <c r="B27" s="32"/>
      <c r="C27" s="32"/>
      <c r="D27" s="63" t="s">
        <v>653</v>
      </c>
      <c r="E27" s="66"/>
      <c r="F27" s="66"/>
      <c r="G27" s="22"/>
      <c r="H27" s="32"/>
      <c r="I27" s="22"/>
    </row>
    <row r="28" spans="1:9">
      <c r="A28" s="32" t="s">
        <v>520</v>
      </c>
      <c r="B28" s="32"/>
      <c r="C28" s="32"/>
      <c r="D28" s="74" t="s">
        <v>654</v>
      </c>
      <c r="E28" s="66"/>
      <c r="F28" s="66"/>
      <c r="G28" s="22"/>
      <c r="H28" s="32"/>
      <c r="I28" s="22"/>
    </row>
    <row r="29" spans="1:9" ht="15.75" thickBot="1">
      <c r="A29" s="32" t="s">
        <v>521</v>
      </c>
      <c r="B29" s="32"/>
      <c r="C29" s="32"/>
      <c r="D29" s="75" t="s">
        <v>655</v>
      </c>
      <c r="E29" s="76">
        <f>1*E25+1*E28</f>
        <v>45925</v>
      </c>
      <c r="F29" s="76">
        <f>1*F25+1*F28</f>
        <v>250260</v>
      </c>
      <c r="G29" s="22"/>
      <c r="H29" s="32"/>
      <c r="I29" s="22"/>
    </row>
    <row r="30" spans="1:9" ht="15.75" thickTop="1">
      <c r="A30" s="32" t="s">
        <v>522</v>
      </c>
      <c r="B30" s="32"/>
      <c r="C30" s="32"/>
      <c r="D30" s="63" t="s">
        <v>656</v>
      </c>
      <c r="E30" s="77"/>
      <c r="F30" s="77"/>
      <c r="G30" s="22"/>
      <c r="H30" s="32"/>
      <c r="I30" s="22"/>
    </row>
    <row r="31" spans="1:9">
      <c r="A31" s="32" t="s">
        <v>523</v>
      </c>
      <c r="B31" s="32"/>
      <c r="C31" s="32"/>
      <c r="D31" s="63" t="s">
        <v>657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430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459</v>
      </c>
      <c r="D33" s="32"/>
      <c r="E33" s="32"/>
      <c r="F33" s="32"/>
      <c r="G33" s="32"/>
      <c r="H33" s="32" t="s">
        <v>460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524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528</v>
      </c>
      <c r="F38" s="32" t="s">
        <v>529</v>
      </c>
      <c r="G38" s="32"/>
      <c r="H38" s="32"/>
    </row>
    <row r="39" spans="1:9" hidden="1">
      <c r="A39" s="32"/>
      <c r="B39" s="32"/>
      <c r="C39" s="32" t="s">
        <v>428</v>
      </c>
      <c r="D39" s="32" t="s">
        <v>429</v>
      </c>
      <c r="E39" s="32"/>
      <c r="F39" s="32"/>
      <c r="G39" s="32" t="s">
        <v>430</v>
      </c>
      <c r="H39" s="32" t="s">
        <v>431</v>
      </c>
    </row>
    <row r="40" spans="1:9" ht="50.1" customHeight="1">
      <c r="A40" s="32"/>
      <c r="B40" s="32" t="s">
        <v>530</v>
      </c>
      <c r="C40" s="32" t="s">
        <v>489</v>
      </c>
      <c r="D40" s="72"/>
      <c r="E40" s="33" t="s">
        <v>626</v>
      </c>
      <c r="F40" s="33" t="s">
        <v>627</v>
      </c>
      <c r="G40" s="22"/>
      <c r="H40" s="32"/>
    </row>
    <row r="41" spans="1:9" ht="25.5" customHeight="1">
      <c r="A41" s="32"/>
      <c r="B41" s="32"/>
      <c r="C41" s="32" t="s">
        <v>432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434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435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430</v>
      </c>
      <c r="D44" s="34"/>
      <c r="E44" s="22"/>
      <c r="F44" s="22"/>
      <c r="G44" s="22"/>
      <c r="H44" s="32"/>
    </row>
    <row r="45" spans="1:9">
      <c r="A45" s="32" t="s">
        <v>525</v>
      </c>
      <c r="B45" s="32"/>
      <c r="C45" s="32"/>
      <c r="D45" s="61" t="s">
        <v>639</v>
      </c>
      <c r="E45" s="61"/>
      <c r="F45" s="61"/>
      <c r="G45" s="22"/>
      <c r="H45" s="32"/>
    </row>
    <row r="46" spans="1:9">
      <c r="A46" s="32" t="s">
        <v>526</v>
      </c>
      <c r="B46" s="32"/>
      <c r="C46" s="32"/>
      <c r="D46" s="62" t="s">
        <v>639</v>
      </c>
      <c r="E46" s="61"/>
      <c r="F46" s="61"/>
      <c r="G46" s="22"/>
      <c r="H46" s="32"/>
    </row>
    <row r="47" spans="1:9">
      <c r="A47" s="32" t="s">
        <v>527</v>
      </c>
      <c r="B47" s="32"/>
      <c r="C47" s="32"/>
      <c r="D47" s="63" t="s">
        <v>639</v>
      </c>
      <c r="E47" s="79" t="s">
        <v>660</v>
      </c>
      <c r="F47" s="79" t="s">
        <v>660</v>
      </c>
      <c r="G47" s="22"/>
      <c r="H47" s="32"/>
    </row>
    <row r="48" spans="1:9" hidden="1">
      <c r="A48" s="32"/>
      <c r="B48" s="32"/>
      <c r="C48" s="32" t="s">
        <v>430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459</v>
      </c>
      <c r="D49" s="32"/>
      <c r="E49" s="32"/>
      <c r="F49" s="32"/>
      <c r="G49" s="32"/>
      <c r="H49" s="32" t="s">
        <v>460</v>
      </c>
    </row>
  </sheetData>
  <sheetProtection algorithmName="SHA-512" hashValue="UavsP3WvzSz99oconho1qVrSu31WAVX0yh5y2/90EiCLeyG12ZbI6jPVCmYGYXHgyG21gqlxyCT+Bi7rW0Bmgg==" saltValue="dULMLPylqRIqeahyoZ7/j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306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06" r:id="rId3" name="LegendBtn"/>
      </mc:Fallback>
    </mc:AlternateContent>
    <mc:AlternateContent xmlns:mc="http://schemas.openxmlformats.org/markup-compatibility/2006">
      <mc:Choice Requires="x14">
        <control shapeId="11305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5" r:id="rId5" name="HelpBtn"/>
      </mc:Fallback>
    </mc:AlternateContent>
    <mc:AlternateContent xmlns:mc="http://schemas.openxmlformats.org/markup-compatibility/2006">
      <mc:Choice Requires="x14">
        <control shapeId="11304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4" r:id="rId7" name="ToolboxBtn"/>
      </mc:Fallback>
    </mc:AlternateContent>
    <mc:AlternateContent xmlns:mc="http://schemas.openxmlformats.org/markup-compatibility/2006">
      <mc:Choice Requires="x14">
        <control shapeId="11303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03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534</v>
      </c>
      <c r="L1" s="18" t="s">
        <v>535</v>
      </c>
      <c r="M1" s="18" t="s">
        <v>581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582</v>
      </c>
    </row>
    <row r="4" spans="4:13">
      <c r="K4" t="s">
        <v>540</v>
      </c>
      <c r="L4" s="18" t="s">
        <v>541</v>
      </c>
      <c r="M4" s="18" t="s">
        <v>583</v>
      </c>
    </row>
    <row r="5" spans="4:13">
      <c r="K5" t="s">
        <v>542</v>
      </c>
      <c r="L5" s="18" t="s">
        <v>543</v>
      </c>
      <c r="M5" s="18" t="s">
        <v>584</v>
      </c>
    </row>
    <row r="6" spans="4:13">
      <c r="D6" t="s">
        <v>594</v>
      </c>
      <c r="E6" t="s">
        <v>594</v>
      </c>
      <c r="K6" t="s">
        <v>544</v>
      </c>
      <c r="L6" s="18" t="s">
        <v>545</v>
      </c>
      <c r="M6" s="18" t="s">
        <v>585</v>
      </c>
    </row>
    <row r="7" spans="4:13">
      <c r="D7" t="s">
        <v>561</v>
      </c>
      <c r="E7" t="s">
        <v>561</v>
      </c>
      <c r="K7" t="s">
        <v>546</v>
      </c>
      <c r="L7" s="18" t="s">
        <v>425</v>
      </c>
      <c r="M7" s="18" t="s">
        <v>586</v>
      </c>
    </row>
    <row r="8" spans="4:13">
      <c r="D8" s="18" t="s">
        <v>549</v>
      </c>
      <c r="E8" t="s">
        <v>595</v>
      </c>
      <c r="K8" t="s">
        <v>547</v>
      </c>
      <c r="L8" s="18" t="s">
        <v>426</v>
      </c>
      <c r="M8" s="18" t="s">
        <v>587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591</v>
      </c>
      <c r="K10" t="s">
        <v>550</v>
      </c>
      <c r="L10" s="18" t="s">
        <v>551</v>
      </c>
      <c r="M10" s="18" t="s">
        <v>551</v>
      </c>
    </row>
    <row r="11" spans="4:13">
      <c r="D11" s="18" t="s">
        <v>593</v>
      </c>
      <c r="K11" t="s">
        <v>552</v>
      </c>
      <c r="L11" s="18" t="s">
        <v>553</v>
      </c>
      <c r="M11" s="18" t="s">
        <v>588</v>
      </c>
    </row>
    <row r="12" spans="4:13">
      <c r="D12">
        <v>10068</v>
      </c>
      <c r="K12" t="s">
        <v>554</v>
      </c>
      <c r="L12" s="18" t="s">
        <v>553</v>
      </c>
      <c r="M12" s="18" t="s">
        <v>588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561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427</v>
      </c>
      <c r="M26" s="18" t="s">
        <v>427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658</v>
      </c>
      <c r="B1" t="s">
        <v>533</v>
      </c>
      <c r="C1" s="80" t="s">
        <v>659</v>
      </c>
    </row>
    <row r="2" spans="1:3" ht="409.5">
      <c r="A2" t="s">
        <v>661</v>
      </c>
      <c r="B2" t="s">
        <v>533</v>
      </c>
      <c r="C2" s="80" t="s">
        <v>662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533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461</v>
      </c>
      <c r="C1" t="s">
        <v>462</v>
      </c>
    </row>
    <row r="2" spans="1:3">
      <c r="A2" s="18" t="str">
        <f>FilingInformation!D17</f>
        <v>رقم التسجيل</v>
      </c>
      <c r="B2" t="s">
        <v>461</v>
      </c>
      <c r="C2" t="s">
        <v>463</v>
      </c>
    </row>
    <row r="3" spans="1:3">
      <c r="A3" s="18" t="str">
        <f>FilingInformation!D18</f>
        <v>إسم الشركة مقدمة التقرير (الانجليزية)</v>
      </c>
      <c r="B3" t="s">
        <v>461</v>
      </c>
      <c r="C3" t="s">
        <v>464</v>
      </c>
    </row>
    <row r="4" spans="1:3">
      <c r="A4" s="18" t="str">
        <f>FilingInformation!D19</f>
        <v>إسم الشركة مقدمة التقرير (العربية)</v>
      </c>
      <c r="B4" t="s">
        <v>461</v>
      </c>
      <c r="C4" t="s">
        <v>465</v>
      </c>
    </row>
    <row r="5" spans="1:3">
      <c r="A5" t="str">
        <f>FilingInformation!D20</f>
        <v>شركة أو صندوق استثمار مشترك</v>
      </c>
      <c r="B5" t="s">
        <v>461</v>
      </c>
      <c r="C5" t="s">
        <v>466</v>
      </c>
    </row>
    <row r="6" spans="1:3">
      <c r="A6" t="str">
        <f>FilingInformation!D21</f>
        <v>الصفة القانونية</v>
      </c>
      <c r="B6" t="s">
        <v>461</v>
      </c>
      <c r="C6" t="s">
        <v>467</v>
      </c>
    </row>
    <row r="7" spans="1:3">
      <c r="A7" t="str">
        <f>FilingInformation!D22</f>
        <v xml:space="preserve">القطاع الرئيسي </v>
      </c>
      <c r="B7" t="s">
        <v>461</v>
      </c>
      <c r="C7" t="s">
        <v>468</v>
      </c>
    </row>
    <row r="8" spans="1:3">
      <c r="A8" t="str">
        <f>FilingInformation!D23</f>
        <v>القطاع الفرعي</v>
      </c>
      <c r="B8" t="s">
        <v>461</v>
      </c>
      <c r="C8" t="s">
        <v>469</v>
      </c>
    </row>
    <row r="9" spans="1:3">
      <c r="A9" t="str">
        <f>FilingInformation!D24</f>
        <v>نوع التقرير</v>
      </c>
      <c r="B9" t="s">
        <v>461</v>
      </c>
      <c r="C9" t="s">
        <v>470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461</v>
      </c>
      <c r="C10" t="s">
        <v>471</v>
      </c>
    </row>
    <row r="11" spans="1:3">
      <c r="A11" t="str">
        <f>FilingInformation!D26</f>
        <v>تاريخ بداية الفترة للتقرير</v>
      </c>
      <c r="B11" t="s">
        <v>461</v>
      </c>
      <c r="C11" t="s">
        <v>472</v>
      </c>
    </row>
    <row r="12" spans="1:3">
      <c r="A12" t="str">
        <f>FilingInformation!D27</f>
        <v>تاريخ نهاية الفترة للتقرير</v>
      </c>
      <c r="B12" t="s">
        <v>461</v>
      </c>
      <c r="C12" t="s">
        <v>473</v>
      </c>
    </row>
    <row r="13" spans="1:3">
      <c r="A13" t="str">
        <f>FilingInformation!D28</f>
        <v>طبيعة البيانات المالية - موحدة/ مستقلة</v>
      </c>
      <c r="B13" t="s">
        <v>461</v>
      </c>
      <c r="C13" t="s">
        <v>474</v>
      </c>
    </row>
    <row r="14" spans="1:3">
      <c r="A14" t="str">
        <f>FilingInformation!D29</f>
        <v>حالة التقرير - مدقق / مراجع / مسودة</v>
      </c>
      <c r="B14" t="s">
        <v>461</v>
      </c>
      <c r="C14" t="s">
        <v>475</v>
      </c>
    </row>
    <row r="15" spans="1:3">
      <c r="A15" t="str">
        <f>FilingInformation!D30</f>
        <v>هل هناك عملية تعديل لبعض أرقام المقارنات</v>
      </c>
      <c r="B15" t="s">
        <v>461</v>
      </c>
      <c r="C15" t="s">
        <v>476</v>
      </c>
    </row>
    <row r="16" spans="1:3">
      <c r="A16" t="str">
        <f>FilingInformation!D31</f>
        <v>هل هناك عملية إعادة تصنيف لبعض أرقام المقارنات</v>
      </c>
      <c r="B16" t="s">
        <v>461</v>
      </c>
      <c r="C16" t="s">
        <v>477</v>
      </c>
    </row>
    <row r="17" spans="1:3">
      <c r="A17" t="str">
        <f>FilingInformation!D32</f>
        <v>طريقة عرض قائمة المركز المالي</v>
      </c>
      <c r="B17" t="s">
        <v>461</v>
      </c>
      <c r="C17" t="s">
        <v>478</v>
      </c>
    </row>
    <row r="18" spans="1:3">
      <c r="A18" t="str">
        <f>FilingInformation!D33</f>
        <v>العملة المستخدمة في التقرير</v>
      </c>
      <c r="B18" t="s">
        <v>461</v>
      </c>
      <c r="C18" t="s">
        <v>479</v>
      </c>
    </row>
    <row r="19" spans="1:3">
      <c r="A19" t="str">
        <f>FilingInformation!D34</f>
        <v>مستوى التقريب المستخدم في التقرير</v>
      </c>
      <c r="B19" t="s">
        <v>461</v>
      </c>
      <c r="C19" t="s">
        <v>480</v>
      </c>
    </row>
    <row r="20" spans="1:3">
      <c r="A20" t="str">
        <f>FilingInformation!D35</f>
        <v>المعايير المحاسبية المطبقة</v>
      </c>
      <c r="B20" t="s">
        <v>461</v>
      </c>
      <c r="C20" t="s">
        <v>481</v>
      </c>
    </row>
    <row r="21" spans="1:3">
      <c r="A21" t="str">
        <f>FilingInformation!D36</f>
        <v>معايير التدقيق المطبقة</v>
      </c>
      <c r="B21" t="s">
        <v>461</v>
      </c>
      <c r="C21" t="s">
        <v>482</v>
      </c>
    </row>
    <row r="22" spans="1:3">
      <c r="A22" t="str">
        <f>FilingInformation!D37</f>
        <v>هل موافقة الجهة الرقابية مطلوبة؟</v>
      </c>
      <c r="B22" t="s">
        <v>461</v>
      </c>
      <c r="C22" t="s">
        <v>483</v>
      </c>
    </row>
    <row r="23" spans="1:3">
      <c r="A23" t="str">
        <f>FilingInformation!D38</f>
        <v>اذا كانت مطلوبة، هل تم الحصول عليها؟</v>
      </c>
      <c r="B23" t="s">
        <v>461</v>
      </c>
      <c r="C23" t="s">
        <v>484</v>
      </c>
    </row>
  </sheetData>
  <sheetProtection algorithmName="SHA-512" hashValue="YvBch8kZovzoWmLQ8e9FGY707E4KXb7x1xnc3cq+jOH45PPRymtkouP+04NZgn/3fZFULhz7y0I8LFC6Tfp4GQ==" saltValue="M1ANooVXp8Xcnwe4vtJWcQ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2012-04-27T10:07:35Z</dcterms:created>
  <dcterms:modified xsi:type="dcterms:W3CDTF">2021-02-15T10:06:36Z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