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abujamous\Desktop\افصاحات 2022\"/>
    </mc:Choice>
  </mc:AlternateContent>
  <workbookProtection workbookAlgorithmName="SHA-512" workbookHashValue="1kKno40Z+O9lLBKOoxp39OwLTNBaW9lNRJ5ANtDcXjHDOyXoJ/ha84hCI4aecewhdeXiCN/uYQFoDbLWOgTTlw==" workbookSaltValue="nBuuHr+XmLefn1wfMAkBDA==" workbookSpinCount="100000" lockStructure="1"/>
  <bookViews>
    <workbookView xWindow="0" yWindow="0" windowWidth="14445" windowHeight="7245" firstSheet="1" activeTab="4"/>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PreliminaryResults!$E$47</definedName>
    <definedName name="fn_2" localSheetId="4">PreliminaryResults!$F$47</definedName>
    <definedName name="NewCurrencyList">Data!$Q$1:$Q$172</definedName>
    <definedName name="ScaleList" localSheetId="5">[1]StartUp!$L$1:$L$5</definedName>
    <definedName name="ScaleList">[2]StartUp!$L$1:$L$5</definedName>
    <definedName name="UnitList" localSheetId="5">[1]StartUp!$K$1:$K$172</definedName>
    <definedName name="UnitList">[2]StartUp!$K$1:$K$172</definedName>
  </definedNames>
  <calcPr calcId="162913" fullPrecision="0"/>
</workbook>
</file>

<file path=xl/calcChain.xml><?xml version="1.0" encoding="utf-8"?>
<calcChain xmlns="http://schemas.openxmlformats.org/spreadsheetml/2006/main">
  <c r="F9" i="30" l="1"/>
  <c r="E9" i="30"/>
  <c r="F25" i="30" l="1"/>
  <c r="F29" i="30" s="1"/>
  <c r="F17" i="30"/>
  <c r="F10" i="30"/>
  <c r="F43" i="30"/>
  <c r="E43" i="30"/>
  <c r="F42" i="30"/>
  <c r="E42" i="30"/>
  <c r="E25" i="30"/>
  <c r="E29" i="30" s="1"/>
  <c r="E17" i="30"/>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F10" i="29" l="1"/>
  <c r="E41" i="30"/>
  <c r="E10" i="29"/>
  <c r="F41" i="30"/>
  <c r="E11" i="28"/>
</calcChain>
</file>

<file path=xl/comments1.xml><?xml version="1.0" encoding="utf-8"?>
<comments xmlns="http://schemas.openxmlformats.org/spreadsheetml/2006/main">
  <authors>
    <author>Snehal Salunkhe</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Muhannad Abujamous</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[User-Added Date]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D16" authorId="1" shapeId="0">
      <text>
        <r>
          <rPr>
            <b/>
            <sz val="9"/>
            <color indexed="81"/>
            <rFont val="Tahoma"/>
            <family val="2"/>
          </rPr>
          <t xml:space="preserve">This value is subtracted from the total | يتم طرح هذه القيمة من الإجمالي
</t>
        </r>
      </text>
    </comment>
    <comment ref="D24" authorId="1" shapeId="0">
      <text>
        <r>
          <rPr>
            <b/>
            <sz val="9"/>
            <color indexed="81"/>
            <rFont val="Tahoma"/>
            <family val="2"/>
          </rPr>
          <t xml:space="preserve">This value is subtracted from the total | يتم طرح هذه القيمة من الإجمالي
</t>
        </r>
      </text>
    </comment>
    <comment ref="E42" authorId="0" shapeId="0">
      <text>
        <r>
          <rPr>
            <b/>
            <sz val="9"/>
            <color indexed="81"/>
            <rFont val="Tahoma"/>
            <family val="2"/>
          </rPr>
          <t xml:space="preserve">[Date Format: dd'/'MM'/'yyyy]
</t>
        </r>
      </text>
    </comment>
    <comment ref="F42" authorId="0" shapeId="0">
      <text>
        <r>
          <rPr>
            <b/>
            <sz val="9"/>
            <color indexed="81"/>
            <rFont val="Tahoma"/>
            <family val="2"/>
          </rPr>
          <t xml:space="preserve">[Date Format: dd'/'MM'/'yyyy]
</t>
        </r>
      </text>
    </comment>
    <comment ref="E43" authorId="0" shapeId="0">
      <text>
        <r>
          <rPr>
            <b/>
            <sz val="9"/>
            <color indexed="81"/>
            <rFont val="Tahoma"/>
            <family val="2"/>
          </rPr>
          <t xml:space="preserve">[Date Format: dd'/'MM'/'yyyy]
</t>
        </r>
      </text>
    </comment>
    <comment ref="F43" authorId="0" shapeId="0">
      <text>
        <r>
          <rPr>
            <b/>
            <sz val="9"/>
            <color indexed="81"/>
            <rFont val="Tahoma"/>
            <family val="2"/>
          </rPr>
          <t xml:space="preserve">[Date Format: dd'/'MM'/'yyyy]
</t>
        </r>
      </text>
    </comment>
  </commentList>
</comments>
</file>

<file path=xl/sharedStrings.xml><?xml version="1.0" encoding="utf-8"?>
<sst xmlns="http://schemas.openxmlformats.org/spreadsheetml/2006/main" count="814" uniqueCount="672">
  <si>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</si>
  <si>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</si>
  <si>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</si>
  <si>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</si>
  <si>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</si>
  <si>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</si>
  <si>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</si>
  <si>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</si>
  <si>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</si>
  <si>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</si>
  <si>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</si>
  <si>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</si>
  <si>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</si>
  <si>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</si>
  <si>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</si>
  <si>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</si>
  <si>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</si>
  <si>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</si>
  <si>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</si>
  <si>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</si>
  <si>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</si>
  <si>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</si>
  <si>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</si>
  <si>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</si>
  <si>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</si>
  <si>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</si>
  <si>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</si>
  <si>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</si>
  <si>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</si>
  <si>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</si>
  <si>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</si>
  <si>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</si>
  <si>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</si>
  <si>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</si>
  <si>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</si>
  <si>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</si>
  <si>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</si>
  <si>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</si>
  <si>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</si>
  <si>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</si>
  <si>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</si>
  <si>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</si>
  <si>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</si>
  <si>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</si>
  <si>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</si>
  <si>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</si>
  <si>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</si>
  <si>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</si>
  <si>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</si>
  <si>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</si>
  <si>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</si>
  <si>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</si>
  <si>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</si>
  <si>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</si>
  <si>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</si>
  <si>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</si>
  <si>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</si>
  <si>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</si>
  <si>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</si>
  <si>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</si>
  <si>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</si>
  <si>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</si>
  <si>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</si>
  <si>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</si>
  <si>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</si>
  <si>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</si>
  <si>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</si>
  <si>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</si>
  <si>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</si>
  <si>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</si>
  <si>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</si>
  <si>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</si>
  <si>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</si>
  <si>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</si>
  <si>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</si>
  <si>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</si>
  <si>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</si>
  <si>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</si>
  <si>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</si>
  <si>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</si>
  <si>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</si>
  <si>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</si>
  <si>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</si>
  <si>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</si>
  <si>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</si>
  <si>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</si>
  <si>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</si>
  <si>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</si>
  <si>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</si>
  <si>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</si>
  <si>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</si>
  <si>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</si>
  <si>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</si>
  <si>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</si>
  <si>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</si>
  <si>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</si>
  <si>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</si>
  <si>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</si>
  <si>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</si>
  <si>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</si>
  <si>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</si>
  <si>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</si>
  <si>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</si>
  <si>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</si>
  <si>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</si>
  <si>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</si>
  <si>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</si>
  <si>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</si>
  <si>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</si>
  <si>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</si>
  <si>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</si>
  <si>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</si>
  <si>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</si>
  <si>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</si>
  <si>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</si>
  <si>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</si>
  <si>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</si>
  <si>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</si>
  <si>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</si>
  <si>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</si>
  <si>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</si>
  <si>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</si>
  <si>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</si>
  <si>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</si>
  <si>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</si>
  <si>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</si>
  <si>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</si>
  <si>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</si>
  <si>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</si>
  <si>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</si>
  <si>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</si>
  <si>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</si>
  <si>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</si>
  <si>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</si>
  <si>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</si>
  <si>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</si>
  <si>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</si>
  <si>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</si>
  <si>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</si>
  <si>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</si>
  <si>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</si>
  <si>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</si>
  <si>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</si>
  <si>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</si>
  <si>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</si>
  <si>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</si>
  <si>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</si>
  <si>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</si>
  <si>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</si>
  <si>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</si>
  <si>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</si>
  <si>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</si>
  <si>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</si>
  <si>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</si>
  <si>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</si>
  <si>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</si>
  <si>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</si>
  <si>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</si>
  <si>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</si>
  <si>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</si>
  <si>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</si>
  <si>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</si>
  <si>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</si>
  <si>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</si>
  <si>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</si>
  <si>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</si>
  <si>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</si>
  <si>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</si>
  <si>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</si>
  <si>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</si>
  <si>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</si>
  <si>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</si>
  <si>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</si>
  <si>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</si>
  <si>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</si>
  <si>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</si>
  <si>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</si>
  <si>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</si>
  <si>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</si>
  <si>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</si>
  <si>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</si>
  <si>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</si>
  <si>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</si>
  <si>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</si>
  <si>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</si>
  <si>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</si>
  <si>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</si>
  <si>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</si>
  <si>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</si>
  <si>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</si>
  <si>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</si>
  <si>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</si>
  <si>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</si>
  <si>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</si>
  <si>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</si>
  <si>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</si>
  <si>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</si>
  <si>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</si>
  <si>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</si>
  <si>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</si>
  <si>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</si>
  <si>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</si>
  <si>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</si>
  <si>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</si>
  <si>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</si>
  <si>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</si>
  <si>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</si>
  <si>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</si>
  <si>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</si>
  <si>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</si>
  <si>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</si>
  <si>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</si>
  <si>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</si>
  <si>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</si>
  <si>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</si>
  <si>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</si>
  <si>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</si>
  <si>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</si>
  <si>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</si>
  <si>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</si>
  <si>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</si>
  <si>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</si>
  <si>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</si>
  <si>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</si>
  <si>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</si>
  <si>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</si>
  <si>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</si>
  <si>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</si>
  <si>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</si>
  <si>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</si>
  <si>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</si>
  <si>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</si>
  <si>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</si>
  <si>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</si>
  <si>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</si>
  <si>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</si>
  <si>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</si>
  <si>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</si>
  <si>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</si>
  <si>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</si>
  <si>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</si>
  <si>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</si>
  <si>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</si>
  <si>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</si>
  <si>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</si>
  <si>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</si>
  <si>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</si>
  <si>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</si>
  <si>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</si>
  <si>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</si>
  <si>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</si>
  <si>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</si>
  <si>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</si>
  <si>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</si>
  <si>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</si>
  <si>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</si>
  <si>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</si>
  <si>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</si>
  <si>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</si>
  <si>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</si>
  <si>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</si>
  <si>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</si>
  <si>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</si>
  <si>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</si>
  <si>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</si>
  <si>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</si>
  <si>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</si>
  <si>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</si>
  <si>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</si>
  <si>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</si>
  <si>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</si>
  <si>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</si>
  <si>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</si>
  <si>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</si>
  <si>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</si>
  <si>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</si>
  <si>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</si>
  <si>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</si>
  <si>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</si>
  <si>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</si>
  <si>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</si>
  <si>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</si>
  <si>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</si>
  <si>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</si>
  <si>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</si>
  <si>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</si>
  <si>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</si>
  <si>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</si>
  <si>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</si>
  <si>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</si>
  <si>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</si>
  <si>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</si>
  <si>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</si>
  <si>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</si>
  <si>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</si>
  <si>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</si>
  <si>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</si>
  <si>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</si>
  <si>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</si>
  <si>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</si>
  <si>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</si>
  <si>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</si>
  <si>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</si>
  <si>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</si>
  <si>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</si>
  <si>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</si>
  <si>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</si>
  <si>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</si>
  <si>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</si>
  <si>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</si>
  <si>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</si>
  <si>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</si>
  <si>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</si>
  <si>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</si>
  <si>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</si>
  <si>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</si>
  <si>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</si>
  <si>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</si>
  <si>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</si>
  <si>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</si>
  <si>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</si>
  <si>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</si>
  <si>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</si>
  <si>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</si>
  <si>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</si>
  <si>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</si>
  <si>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</si>
  <si>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</si>
  <si>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</si>
  <si>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</si>
  <si>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</si>
  <si>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</si>
  <si>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</si>
  <si>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</si>
  <si>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</si>
  <si>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</si>
  <si>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</si>
  <si>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</si>
  <si>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</si>
  <si>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</si>
  <si>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</si>
  <si>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</si>
  <si>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</si>
  <si>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</si>
  <si>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</si>
  <si>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</si>
  <si>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</si>
  <si>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</si>
  <si>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</si>
  <si>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</si>
  <si>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</si>
  <si>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</si>
  <si>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</si>
  <si>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</si>
  <si>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</si>
  <si>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</si>
  <si>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</si>
  <si>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</si>
  <si>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</si>
  <si>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</si>
  <si>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</si>
  <si>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</si>
  <si>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</si>
  <si>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</si>
  <si>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</si>
  <si>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</si>
  <si>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</si>
  <si>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</si>
  <si>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</si>
  <si>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</si>
  <si>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</si>
  <si>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</si>
  <si>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</si>
  <si>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</si>
  <si>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</si>
  <si>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</si>
  <si>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</si>
  <si>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</si>
  <si>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</si>
  <si>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</si>
  <si>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</si>
  <si>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</si>
  <si>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</si>
  <si>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</si>
  <si>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</si>
  <si>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</si>
  <si>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</si>
  <si>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</si>
  <si>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</si>
  <si>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</si>
  <si>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</si>
  <si>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</si>
  <si>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</si>
  <si>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</si>
  <si>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</si>
  <si>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</si>
  <si>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</si>
  <si>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</si>
  <si>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</si>
  <si>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</si>
  <si>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</si>
  <si>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</si>
  <si>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</si>
  <si>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</si>
  <si>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</si>
  <si>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</si>
  <si>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</si>
  <si>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</si>
  <si>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</si>
  <si>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</si>
  <si>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</si>
  <si>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</si>
  <si>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</si>
  <si>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</si>
  <si>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</si>
  <si>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</si>
  <si>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</si>
  <si>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</si>
  <si>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</si>
  <si>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</si>
  <si>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</si>
  <si>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</si>
  <si>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</si>
  <si>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</si>
  <si>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</si>
  <si>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</si>
  <si>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</si>
  <si>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</si>
  <si>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</si>
  <si>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</si>
  <si>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</si>
  <si>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</si>
  <si>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</si>
  <si>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</si>
  <si>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</si>
  <si>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</si>
  <si>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</si>
  <si>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</si>
  <si>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</si>
  <si>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</si>
  <si>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</si>
  <si>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</si>
  <si>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</si>
  <si>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</si>
  <si>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</si>
  <si>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</si>
  <si>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</si>
  <si>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</si>
  <si>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</si>
  <si>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</si>
  <si>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</si>
  <si>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</si>
  <si>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</si>
  <si>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</si>
  <si>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</si>
  <si>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</si>
  <si>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</si>
  <si>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</si>
  <si>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</si>
  <si>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</si>
  <si>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</si>
  <si>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</si>
  <si>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</si>
  <si>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</si>
  <si>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</si>
  <si>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</si>
  <si>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</si>
  <si>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</si>
  <si>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</si>
  <si>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</si>
  <si>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</si>
  <si>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</si>
  <si>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</si>
  <si>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</si>
  <si>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</si>
  <si>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</si>
  <si>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</si>
  <si>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</si>
  <si>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</si>
  <si>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</si>
  <si>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</si>
  <si>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</si>
  <si>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</si>
  <si>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</si>
  <si>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</si>
  <si>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</si>
  <si>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</si>
  <si>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</si>
  <si>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</si>
  <si>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</si>
  <si>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</si>
  <si>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</si>
  <si>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</si>
  <si>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</si>
  <si>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</si>
  <si>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</si>
  <si>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</si>
  <si>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</si>
  <si>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</si>
  <si>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</si>
  <si>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</si>
  <si>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</si>
  <si>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</si>
  <si>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</si>
  <si>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</si>
  <si>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</si>
  <si>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</si>
  <si>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</si>
  <si>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</si>
  <si>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</si>
  <si>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</si>
  <si>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</si>
  <si>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</si>
  <si>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</si>
  <si>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</si>
  <si>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</si>
  <si>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</si>
  <si>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</si>
  <si>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</si>
  <si>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</si>
  <si>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</si>
  <si>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</si>
  <si>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</si>
  <si>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</si>
  <si>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</si>
  <si>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</si>
  <si>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</si>
  <si>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</si>
  <si>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</si>
  <si>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</si>
  <si>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</si>
  <si>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</si>
  <si>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</si>
  <si>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</si>
  <si>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dei_WhetherReportingEntityIsCompanyOrMutualFund</t>
  </si>
  <si>
    <t>Company</t>
  </si>
  <si>
    <t>dei_RegistrationNumberOfReportingEntity</t>
  </si>
  <si>
    <t>10121</t>
  </si>
  <si>
    <t>ifrs-full_NameOfReportingEntityOrOtherMeansOfIdentification</t>
  </si>
  <si>
    <t>COMPREHENSIVE MULTIPLE TRANSPORTATIONS CO.</t>
  </si>
  <si>
    <t>dei_TypeOfLegalEntity</t>
  </si>
  <si>
    <t>Public</t>
  </si>
  <si>
    <t>dei_TypeOfIndustry</t>
  </si>
  <si>
    <t>Services</t>
  </si>
  <si>
    <t>dei_TypeOfSubSector</t>
  </si>
  <si>
    <t>Transportation</t>
  </si>
  <si>
    <t>dei_TypeOfFiling</t>
  </si>
  <si>
    <t>dei_WhetherEntityPreparingFinancialStatementsForFirstTimeSinceEstablishment</t>
  </si>
  <si>
    <t>dei_CurrentPeriodStartDate</t>
  </si>
  <si>
    <t>01/01/2021</t>
  </si>
  <si>
    <t>ifrs-full_DateOfEndOfReportingPeriod2013</t>
  </si>
  <si>
    <t>31/12/2021</t>
  </si>
  <si>
    <t>ConsolidatedElement</t>
  </si>
  <si>
    <t>Consolidated</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</si>
  <si>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</si>
  <si>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</si>
  <si>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</si>
  <si>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</si>
  <si>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</si>
  <si>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</si>
  <si>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</si>
  <si>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</si>
  <si>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</si>
  <si>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</si>
  <si>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</si>
  <si>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</si>
  <si>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</si>
  <si>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</si>
  <si>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</si>
  <si>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</si>
  <si>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</si>
  <si>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</si>
  <si>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</si>
  <si>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</si>
  <si>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</si>
  <si>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</si>
  <si>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</si>
  <si>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0</t>
  </si>
  <si>
    <t>IsPriorData</t>
  </si>
  <si>
    <t>IsOpenOptimizeTemplate</t>
  </si>
  <si>
    <t>شركة</t>
  </si>
  <si>
    <t>المتكاملة للنقل المتعدد</t>
  </si>
  <si>
    <t>شركة مساهمة عامة</t>
  </si>
  <si>
    <t>قطاع خدمات</t>
  </si>
  <si>
    <t>النقل</t>
  </si>
  <si>
    <t>نتائج الاعمال الاولية</t>
  </si>
  <si>
    <t>لا</t>
  </si>
  <si>
    <t>موحدة</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</si>
  <si>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</si>
  <si>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</si>
  <si>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01/01/2020</t>
  </si>
  <si>
    <t>31/12/0001</t>
  </si>
  <si>
    <t>31/12/2020</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</si>
  <si>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</si>
  <si>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</si>
  <si>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</si>
  <si>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</si>
  <si>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</si>
  <si>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</si>
  <si>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</si>
  <si>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</si>
  <si>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</si>
  <si>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</si>
  <si>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</si>
  <si>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</si>
  <si>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</si>
  <si>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</si>
  <si>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</si>
  <si>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</si>
  <si>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</si>
  <si>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</si>
  <si>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</si>
  <si>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</si>
  <si>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</si>
  <si>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</si>
  <si>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</si>
  <si>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</si>
  <si>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</si>
  <si>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</si>
  <si>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</si>
  <si>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</si>
  <si>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</si>
  <si>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</si>
  <si>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</si>
  <si>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</si>
  <si>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</si>
  <si>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</si>
  <si>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</si>
  <si>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</si>
  <si>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</si>
  <si>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</si>
  <si>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</si>
  <si>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</si>
  <si>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</si>
  <si>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</si>
  <si>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</si>
  <si>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</si>
  <si>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</si>
  <si>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</si>
  <si>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</si>
  <si>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</si>
  <si>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</si>
  <si>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</si>
  <si>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</si>
  <si>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</si>
  <si>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</si>
  <si>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</si>
  <si>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</si>
  <si>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</si>
  <si>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</si>
  <si>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</si>
  <si>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</si>
  <si>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</si>
  <si>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</si>
  <si>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</si>
  <si>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</si>
  <si>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19/12/2005</t>
  </si>
  <si>
    <t xml:space="preserve">Mr. Saud Nuseirat
</t>
  </si>
  <si>
    <t>سعود نصيرات</t>
  </si>
  <si>
    <t>Dr. Moayyad Abu-Fardeh</t>
  </si>
  <si>
    <t>د. مؤيد أبو فردة</t>
  </si>
  <si>
    <t>Sirs. Modern Accountants</t>
  </si>
  <si>
    <t xml:space="preserve">السادة المحاسبون العصريون </t>
  </si>
  <si>
    <t>P.O  Box 744 – Amman 19374 - Jordan</t>
  </si>
  <si>
    <t>ص.ب 744 – عمان 19374 - الاردن</t>
  </si>
  <si>
    <t>info@cmtc.jo</t>
  </si>
  <si>
    <t>PreliminaryResults</t>
  </si>
  <si>
    <t>fn_1</t>
  </si>
  <si>
    <t>&lt;?xml version="1.0" ?&gt;_x000D_
&lt;html xmlns="http://www.w3.org/1999/xhtml"&gt;_x000D_
&lt;head&gt;_x000D_
&lt;meta content="TX21_HTM 21.0.406.501" name="GENERATOR" /&gt;_x000D_
&lt;title&gt;&lt;/title&gt;_x000D_
&lt;/head&gt;_x000D_
&lt;body style="font-family:'Arial';font-size:12pt;text-align:left;"&gt;_x000D_
&lt;p dir="rtl" lang="en-AS" style="text-align:right;margin-top:0pt;margin-bottom:0pt;"&gt;&lt;span style="font-family:'Verdana';font-size:10pt;"&gt;Due to the continuation of the conditions imposed by the Corona pandemic for the second year in a row, CMTC was not able to raise the company’s revenues during 2021 more than the amount shown in the primary financial statements for the year 2021, and in the presence of fixed annual expenses, the percentage of accumulated losses increased and became as at the end of 2021, value of (55%) of the company&amp;#x0027;s capital which is (15 million). &lt;/span&gt;&lt;/p&gt;_x000D_
&lt;/body&gt;_x000D_
&lt;/html&gt;</t>
  </si>
  <si>
    <t>[Text block added]</t>
  </si>
  <si>
    <t>fn_2</t>
  </si>
  <si>
    <t>&lt;?xml version="1.0" ?&gt;_x000D_
&lt;html xmlns="http://www.w3.org/1999/xhtml"&gt;_x000D_
&lt;head&gt;_x000D_
&lt;meta content="TX21_HTM 21.0.406.501" name="GENERATOR" /&gt;_x000D_
&lt;title&gt;&lt;/title&gt;_x000D_
&lt;/head&gt;_x000D_
&lt;body style="font-family:'Arial';font-size:12pt;text-align:left;"&gt;_x000D_
&lt;p dir="rtl" lang="ar-001" style="text-align:right;margin-top:0pt;margin-bottom:0pt;"&gt;&lt;span style="font-family:'Verdana';font-size:10pt;" dir="rtl"&gt;بسبب استمرار الظروف التي فرضتها جائحة كورونا للعام الثاني وعلى التوالي فان الشركة لم تستطيع من رفع ايرادات الشركة خلال عام 2021 باكثر من المبلغ الظاهر في البيانات المالية الاولية لعام 2021 ،وبظل وجود مصاريف  سنوية ثابتة ، فان  نسبة الخسائر المتراكمة ارتفت واصبحت  كما في نهاية عام 2021                      ما مقداره ( 55 %) من راس مال الشركة البالغ 15 مليون&lt;/span&gt;&lt;span style="font-family:'Verdana';font-size:10pt;" lang="en-AS"&gt; . &lt;/span&gt;&lt;/p&gt;_x000D_
&lt;/body&gt;_x000D_
&lt;/html&gt;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</si>
</sst>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00_);[Red]\(#,##0.00\)"/>
    <numFmt numFmtId="166" formatCode="#0_);[Red]\(#0\)"/>
  </numFmts>
  <fonts count="23">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0">
    <xf numFmtId="0" fontId="0" fillId="0" borderId="0"/>
    <xf numFmtId="0" fontId="1" fillId="0" borderId="0"/>
    <xf numFmtId="164"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9" fillId="0" borderId="0" applyNumberFormat="0" applyFill="0" applyBorder="0" applyAlignment="0" applyProtection="0">
      <alignment vertical="top"/>
      <protection locked="0"/>
    </xf>
  </cellStyleXfs>
  <cellXfs count="81">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2" borderId="0" xfId="0" applyFont="1" applyFill="1" applyAlignment="1">
      <alignment shrinkToFit="1"/>
    </xf>
    <xf numFmtId="0" fontId="14" fillId="3" borderId="1" xfId="0" applyFont="1" applyFill="1" applyBorder="1" applyAlignment="1">
      <alignment wrapText="1"/>
    </xf>
    <xf numFmtId="49" fontId="14" fillId="3" borderId="1" xfId="0" applyNumberFormat="1" applyFont="1" applyFill="1" applyBorder="1" applyAlignment="1">
      <alignment wrapText="1"/>
    </xf>
    <xf numFmtId="0" fontId="12" fillId="0" borderId="0" xfId="0" applyFont="1" applyAlignment="1">
      <alignment wrapText="1"/>
    </xf>
    <xf numFmtId="0" fontId="12" fillId="0" borderId="0" xfId="0" applyFont="1" applyAlignment="1">
      <alignment wrapText="1" shrinkToFit="1"/>
    </xf>
    <xf numFmtId="0" fontId="13" fillId="3" borderId="0" xfId="0" applyFont="1" applyFill="1"/>
    <xf numFmtId="0" fontId="0" fillId="3" borderId="0" xfId="0" applyFill="1"/>
    <xf numFmtId="0" fontId="18" fillId="3" borderId="0" xfId="0" applyFont="1" applyFill="1" applyAlignment="1">
      <alignment vertical="center"/>
    </xf>
    <xf numFmtId="0" fontId="12" fillId="0" borderId="0" xfId="0" applyFont="1" applyAlignment="1"/>
    <xf numFmtId="0" fontId="12" fillId="3" borderId="1" xfId="0" applyFont="1" applyFill="1" applyBorder="1" applyAlignment="1" applyProtection="1">
      <alignment horizontal="center" vertical="center" wrapText="1" shrinkToFit="1"/>
    </xf>
    <xf numFmtId="0" fontId="20"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6" fillId="2" borderId="1" xfId="0" applyNumberFormat="1" applyFont="1" applyFill="1" applyBorder="1" applyAlignment="1" applyProtection="1">
      <alignment horizontal="center" vertical="center" wrapText="1" shrinkToFit="1"/>
    </xf>
    <xf numFmtId="0" fontId="13" fillId="0" borderId="0" xfId="0" applyFont="1" applyAlignment="1">
      <alignment wrapText="1"/>
    </xf>
    <xf numFmtId="0" fontId="13" fillId="0" borderId="0" xfId="0" applyFont="1" applyAlignment="1">
      <alignment horizontal="left"/>
    </xf>
    <xf numFmtId="0" fontId="13" fillId="0" borderId="0" xfId="0" applyFont="1" applyProtection="1"/>
    <xf numFmtId="0" fontId="13" fillId="8" borderId="0" xfId="0" applyFont="1" applyFill="1" applyProtection="1"/>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2" fillId="2" borderId="0" xfId="9" applyFont="1" applyFill="1" applyAlignment="1" applyProtection="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2" fillId="2" borderId="1" xfId="9" applyFont="1" applyFill="1" applyBorder="1" applyAlignment="1" applyProtection="1">
      <alignment horizontal="right" wrapText="1"/>
    </xf>
    <xf numFmtId="49" fontId="12" fillId="3" borderId="1" xfId="0" applyNumberFormat="1" applyFont="1" applyFill="1" applyBorder="1" applyAlignment="1" applyProtection="1">
      <alignment horizontal="center" vertical="center" wrapText="1" shrinkToFit="1"/>
    </xf>
    <xf numFmtId="0" fontId="15" fillId="4" borderId="1" xfId="0" applyFont="1" applyFill="1" applyBorder="1" applyAlignment="1" applyProtection="1">
      <alignment horizontal="right" vertical="top" wrapText="1"/>
    </xf>
    <xf numFmtId="49" fontId="17" fillId="12" borderId="1" xfId="0" applyNumberFormat="1" applyFont="1" applyFill="1" applyBorder="1" applyAlignment="1" applyProtection="1">
      <alignment horizontal="right" vertical="top" wrapText="1" indent="1"/>
      <protection locked="0"/>
    </xf>
    <xf numFmtId="0" fontId="17" fillId="12" borderId="1" xfId="0" applyNumberFormat="1" applyFont="1" applyFill="1" applyBorder="1" applyAlignment="1" applyProtection="1">
      <alignment horizontal="right" vertical="top" wrapText="1" indent="1"/>
    </xf>
    <xf numFmtId="0" fontId="17" fillId="2" borderId="1" xfId="0" applyFont="1" applyFill="1" applyBorder="1" applyAlignment="1" applyProtection="1">
      <alignment horizontal="right" vertical="top" wrapText="1" indent="1"/>
    </xf>
    <xf numFmtId="49" fontId="12" fillId="2" borderId="1" xfId="0" applyNumberFormat="1" applyFont="1" applyFill="1" applyBorder="1" applyAlignment="1">
      <alignment horizontal="center" shrinkToFit="1"/>
    </xf>
    <xf numFmtId="0" fontId="16" fillId="4" borderId="1" xfId="0" applyFont="1" applyFill="1" applyBorder="1" applyAlignment="1" applyProtection="1">
      <alignment horizontal="right" wrapText="1"/>
    </xf>
    <xf numFmtId="49" fontId="16" fillId="12" borderId="1" xfId="0" applyNumberFormat="1" applyFont="1" applyFill="1" applyBorder="1" applyAlignment="1" applyProtection="1">
      <alignment horizontal="right" wrapText="1"/>
    </xf>
    <xf numFmtId="49" fontId="16" fillId="12" borderId="1" xfId="0" applyNumberFormat="1" applyFont="1" applyFill="1" applyBorder="1" applyAlignment="1" applyProtection="1">
      <alignment horizontal="right" wrapText="1"/>
      <protection locked="0"/>
    </xf>
    <xf numFmtId="49" fontId="16" fillId="11" borderId="1" xfId="0" applyNumberFormat="1" applyFont="1" applyFill="1" applyBorder="1" applyAlignment="1" applyProtection="1">
      <alignment horizontal="right" wrapText="1"/>
    </xf>
    <xf numFmtId="49" fontId="16" fillId="2" borderId="1" xfId="0" applyNumberFormat="1" applyFont="1" applyFill="1" applyBorder="1" applyAlignment="1" applyProtection="1">
      <alignment horizontal="right" wrapText="1"/>
    </xf>
    <xf numFmtId="0" fontId="12" fillId="2" borderId="1" xfId="0" applyFont="1" applyFill="1" applyBorder="1" applyAlignment="1">
      <alignment horizontal="center" shrinkToFit="1"/>
    </xf>
    <xf numFmtId="0" fontId="15" fillId="7" borderId="1" xfId="0" applyFont="1" applyFill="1" applyBorder="1" applyAlignment="1" applyProtection="1">
      <alignment horizontal="right" vertical="center" wrapText="1" shrinkToFit="1"/>
    </xf>
    <xf numFmtId="0" fontId="15" fillId="7" borderId="1" xfId="0" applyFont="1" applyFill="1" applyBorder="1" applyAlignment="1" applyProtection="1">
      <alignment horizontal="right" vertical="center" wrapText="1" indent="2" shrinkToFit="1"/>
    </xf>
    <xf numFmtId="0" fontId="16" fillId="2" borderId="1" xfId="0" applyFont="1" applyFill="1" applyBorder="1" applyAlignment="1" applyProtection="1">
      <alignment horizontal="right" vertical="center" wrapText="1" indent="4" shrinkToFit="1"/>
    </xf>
    <xf numFmtId="49" fontId="16" fillId="6" borderId="1" xfId="0" applyNumberFormat="1" applyFont="1" applyFill="1" applyBorder="1" applyAlignment="1" applyProtection="1">
      <alignment horizontal="right" vertical="center" wrapText="1" shrinkToFit="1"/>
    </xf>
    <xf numFmtId="49" fontId="16" fillId="4" borderId="1" xfId="0" applyNumberFormat="1" applyFont="1" applyFill="1" applyBorder="1" applyAlignment="1" applyProtection="1">
      <alignment horizontal="right" vertical="center" wrapText="1" shrinkToFit="1"/>
    </xf>
    <xf numFmtId="165" fontId="16" fillId="2" borderId="1" xfId="0" applyNumberFormat="1" applyFont="1" applyFill="1" applyBorder="1" applyAlignment="1" applyProtection="1">
      <alignment horizontal="justify" vertical="center" wrapText="1" shrinkToFit="1"/>
      <protection locked="0"/>
    </xf>
    <xf numFmtId="165" fontId="16" fillId="4" borderId="1" xfId="0" applyNumberFormat="1" applyFont="1" applyFill="1" applyBorder="1" applyAlignment="1" applyProtection="1">
      <alignment horizontal="justify" vertical="center" wrapText="1" shrinkToFit="1"/>
    </xf>
    <xf numFmtId="49" fontId="16" fillId="5" borderId="1" xfId="0" applyNumberFormat="1" applyFont="1" applyFill="1" applyBorder="1" applyAlignment="1" applyProtection="1">
      <alignment horizontal="right" vertical="center" wrapText="1" shrinkToFit="1"/>
      <protection locked="0"/>
    </xf>
    <xf numFmtId="166" fontId="16" fillId="2" borderId="1" xfId="0" applyNumberFormat="1" applyFont="1" applyFill="1" applyBorder="1" applyAlignment="1" applyProtection="1">
      <alignment horizontal="justify" vertical="center" wrapText="1" shrinkToFit="1"/>
      <protection locked="0"/>
    </xf>
    <xf numFmtId="166" fontId="16" fillId="4" borderId="1" xfId="0" applyNumberFormat="1" applyFont="1" applyFill="1" applyBorder="1" applyAlignment="1" applyProtection="1">
      <alignment horizontal="justify" vertical="center" wrapText="1" shrinkToFit="1"/>
    </xf>
    <xf numFmtId="49" fontId="16" fillId="11" borderId="1" xfId="0" applyNumberFormat="1" applyFont="1" applyFill="1" applyBorder="1" applyAlignment="1" applyProtection="1">
      <alignment horizontal="right" vertical="center" wrapText="1" shrinkToFit="1"/>
    </xf>
    <xf numFmtId="0" fontId="20" fillId="0" borderId="0" xfId="0" applyFont="1" applyAlignment="1">
      <alignment horizontal="center" vertical="top" wrapText="1"/>
    </xf>
    <xf numFmtId="0" fontId="20" fillId="0" borderId="0" xfId="0" applyFont="1" applyAlignment="1">
      <alignment horizontal="center"/>
    </xf>
    <xf numFmtId="0" fontId="16" fillId="2" borderId="1" xfId="0" applyFont="1" applyFill="1" applyBorder="1" applyAlignment="1" applyProtection="1">
      <alignment horizontal="right" vertical="center" wrapText="1" indent="2" shrinkToFit="1"/>
    </xf>
    <xf numFmtId="0" fontId="21" fillId="9" borderId="1" xfId="0" applyFont="1" applyFill="1" applyBorder="1" applyAlignment="1" applyProtection="1">
      <alignment horizontal="right" vertical="center" wrapText="1" indent="2" shrinkToFit="1"/>
    </xf>
    <xf numFmtId="165" fontId="16" fillId="9" borderId="2" xfId="0" applyNumberFormat="1" applyFont="1" applyFill="1" applyBorder="1" applyAlignment="1" applyProtection="1">
      <alignment horizontal="justify" vertical="center" wrapText="1" shrinkToFit="1"/>
    </xf>
    <xf numFmtId="165" fontId="16" fillId="2" borderId="3" xfId="0" applyNumberFormat="1" applyFont="1" applyFill="1" applyBorder="1" applyAlignment="1" applyProtection="1">
      <alignment horizontal="justify" vertical="center" wrapText="1" shrinkToFit="1"/>
      <protection locked="0"/>
    </xf>
    <xf numFmtId="165" fontId="16" fillId="9" borderId="1" xfId="0" applyNumberFormat="1" applyFont="1" applyFill="1" applyBorder="1" applyAlignment="1" applyProtection="1">
      <alignment horizontal="justify" vertical="center" wrapText="1" shrinkToFit="1"/>
    </xf>
    <xf numFmtId="49" fontId="16" fillId="10" borderId="1" xfId="0" applyNumberFormat="1" applyFont="1" applyFill="1" applyBorder="1" applyAlignment="1" applyProtection="1">
      <alignment horizontal="right" vertical="center" wrapText="1" shrinkToFit="1"/>
    </xf>
    <xf numFmtId="0" fontId="0" fillId="0" borderId="0" xfId="0" applyAlignment="1">
      <alignment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001"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001"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49" name="HomeBtn" hidden="1">
              <a:extLst>
                <a:ext uri="{63B3BB69-23CF-44E3-9099-C40C66FF867C}">
                  <a14:compatExt spid="_x0000_s924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50" name="ToolboxBtn" hidden="1">
              <a:extLst>
                <a:ext uri="{63B3BB69-23CF-44E3-9099-C40C66FF867C}">
                  <a14:compatExt spid="_x0000_s925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51" name="HelpBtn" hidden="1">
              <a:extLst>
                <a:ext uri="{63B3BB69-23CF-44E3-9099-C40C66FF867C}">
                  <a14:compatExt spid="_x0000_s925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9252" name="LegendBtn" hidden="1">
              <a:extLst>
                <a:ext uri="{63B3BB69-23CF-44E3-9099-C40C66FF867C}">
                  <a14:compatExt spid="_x0000_s925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001"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001"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277" name="HomeBtn" hidden="1">
              <a:extLst>
                <a:ext uri="{63B3BB69-23CF-44E3-9099-C40C66FF867C}">
                  <a14:compatExt spid="_x0000_s1027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278" name="ToolboxBtn" hidden="1">
              <a:extLst>
                <a:ext uri="{63B3BB69-23CF-44E3-9099-C40C66FF867C}">
                  <a14:compatExt spid="_x0000_s1027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279" name="HelpBtn" hidden="1">
              <a:extLst>
                <a:ext uri="{63B3BB69-23CF-44E3-9099-C40C66FF867C}">
                  <a14:compatExt spid="_x0000_s1027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0280" name="LegendBtn" hidden="1">
              <a:extLst>
                <a:ext uri="{63B3BB69-23CF-44E3-9099-C40C66FF867C}">
                  <a14:compatExt spid="_x0000_s1028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001"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001"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315" name="HomeBtn" hidden="1">
              <a:extLst>
                <a:ext uri="{63B3BB69-23CF-44E3-9099-C40C66FF867C}">
                  <a14:compatExt spid="_x0000_s1131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316" name="ToolboxBtn" hidden="1">
              <a:extLst>
                <a:ext uri="{63B3BB69-23CF-44E3-9099-C40C66FF867C}">
                  <a14:compatExt spid="_x0000_s1131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317" name="HelpBtn" hidden="1">
              <a:extLst>
                <a:ext uri="{63B3BB69-23CF-44E3-9099-C40C66FF867C}">
                  <a14:compatExt spid="_x0000_s1131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318" name="LegendBtn" hidden="1">
              <a:extLst>
                <a:ext uri="{63B3BB69-23CF-44E3-9099-C40C66FF867C}">
                  <a14:compatExt spid="_x0000_s1131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8.xml"/><Relationship Id="rId3" Type="http://schemas.openxmlformats.org/officeDocument/2006/relationships/vmlDrawing" Target="../drawings/vmlDrawing3.vml"/><Relationship Id="rId7" Type="http://schemas.openxmlformats.org/officeDocument/2006/relationships/image" Target="../media/image4.emf"/><Relationship Id="rId12" Type="http://schemas.openxmlformats.org/officeDocument/2006/relationships/comments" Target="../comments1.xml"/><Relationship Id="rId2" Type="http://schemas.openxmlformats.org/officeDocument/2006/relationships/drawing" Target="../drawings/drawing4.xml"/><Relationship Id="rId1" Type="http://schemas.openxmlformats.org/officeDocument/2006/relationships/printerSettings" Target="../printerSettings/printerSettings3.bin"/><Relationship Id="rId6" Type="http://schemas.openxmlformats.org/officeDocument/2006/relationships/control" Target="../activeX/activeX7.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9.xml"/><Relationship Id="rId4" Type="http://schemas.openxmlformats.org/officeDocument/2006/relationships/control" Target="../activeX/activeX6.xml"/><Relationship Id="rId9" Type="http://schemas.openxmlformats.org/officeDocument/2006/relationships/image" Target="../media/image5.emf"/></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2.xml"/><Relationship Id="rId3" Type="http://schemas.openxmlformats.org/officeDocument/2006/relationships/vmlDrawing" Target="../drawings/vmlDrawing4.vml"/><Relationship Id="rId7" Type="http://schemas.openxmlformats.org/officeDocument/2006/relationships/image" Target="../media/image4.emf"/><Relationship Id="rId12" Type="http://schemas.openxmlformats.org/officeDocument/2006/relationships/comments" Target="../comments2.xml"/><Relationship Id="rId2" Type="http://schemas.openxmlformats.org/officeDocument/2006/relationships/drawing" Target="../drawings/drawing5.xml"/><Relationship Id="rId1" Type="http://schemas.openxmlformats.org/officeDocument/2006/relationships/printerSettings" Target="../printerSettings/printerSettings4.bin"/><Relationship Id="rId6" Type="http://schemas.openxmlformats.org/officeDocument/2006/relationships/control" Target="../activeX/activeX11.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13.xml"/><Relationship Id="rId4" Type="http://schemas.openxmlformats.org/officeDocument/2006/relationships/control" Target="../activeX/activeX10.xml"/><Relationship Id="rId9"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vfLH0K0IXrSGrNOphjWTmT6gjiR20gH3aPoV8WhkMl0mI7arIEqFvewkLpmfcRz1WZCTjcP9seDhWbI6Psc3MA==" saltValue="C0WnfGSIscKebDFlEI96rQ=="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Z100"/>
  <sheetViews>
    <sheetView showGridLines="0" rightToLeft="1" workbookViewId="0">
      <pane ySplit="2" topLeftCell="A3" activePane="bottomLeft" state="frozen"/>
      <selection pane="bottomLeft" activeCell="B15" sqref="B15"/>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1"/>
      <c r="B2" s="42" t="s">
        <v>600</v>
      </c>
      <c r="C2" s="41"/>
      <c r="D2" s="41"/>
      <c r="E2" s="41"/>
      <c r="F2" s="41"/>
      <c r="G2" s="41"/>
      <c r="H2" s="41"/>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3"/>
      <c r="B3" s="44" t="s">
        <v>597</v>
      </c>
      <c r="C3" s="43"/>
      <c r="D3" s="43"/>
      <c r="E3" s="43"/>
      <c r="F3" s="43"/>
      <c r="G3" s="43"/>
      <c r="H3" s="4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3"/>
      <c r="B4" s="45" t="s">
        <v>532</v>
      </c>
      <c r="C4" s="43"/>
      <c r="D4" s="43"/>
      <c r="E4" s="43"/>
      <c r="F4" s="43"/>
      <c r="G4" s="43"/>
      <c r="H4" s="4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46"/>
      <c r="B5" s="47" t="s">
        <v>598</v>
      </c>
      <c r="C5" s="46"/>
      <c r="D5" s="46"/>
      <c r="E5" s="46"/>
      <c r="F5" s="46"/>
      <c r="G5" s="46"/>
      <c r="H5" s="46"/>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row>
    <row r="6" spans="1:130">
      <c r="A6" s="46"/>
      <c r="B6" s="48" t="s">
        <v>594</v>
      </c>
      <c r="C6" s="46"/>
      <c r="D6" s="46"/>
      <c r="E6" s="46"/>
      <c r="F6" s="46"/>
      <c r="G6" s="46"/>
      <c r="H6" s="46"/>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row>
    <row r="7" spans="1:130">
      <c r="A7" s="46"/>
      <c r="B7" s="46"/>
      <c r="C7" s="46"/>
      <c r="D7" s="46"/>
      <c r="E7" s="46"/>
      <c r="F7" s="46"/>
      <c r="G7" s="46"/>
      <c r="H7" s="46"/>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row>
    <row r="8" spans="1:130">
      <c r="A8" s="46"/>
      <c r="B8" s="47" t="s">
        <v>599</v>
      </c>
      <c r="C8" s="46"/>
      <c r="D8" s="46"/>
      <c r="E8" s="46"/>
      <c r="F8" s="46"/>
      <c r="G8" s="46"/>
      <c r="H8" s="46"/>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row>
    <row r="9" spans="1:130">
      <c r="A9" s="46"/>
      <c r="B9" s="48" t="s">
        <v>595</v>
      </c>
      <c r="C9" s="46"/>
      <c r="D9" s="46"/>
      <c r="E9" s="46"/>
      <c r="F9" s="46"/>
      <c r="G9" s="46"/>
      <c r="H9" s="46"/>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row>
    <row r="10" spans="1:130">
      <c r="A10" s="46"/>
      <c r="B10" s="48" t="s">
        <v>596</v>
      </c>
      <c r="C10" s="46"/>
      <c r="D10" s="46"/>
      <c r="E10" s="46"/>
      <c r="F10" s="46"/>
      <c r="G10" s="46"/>
      <c r="H10" s="46"/>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row>
    <row r="11" spans="1:130">
      <c r="A11" s="46"/>
      <c r="B11" s="46"/>
      <c r="C11" s="46"/>
      <c r="D11" s="46"/>
      <c r="E11" s="46"/>
      <c r="F11" s="46"/>
      <c r="G11" s="46"/>
      <c r="H11" s="46"/>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row>
    <row r="12" spans="1:130">
      <c r="A12" s="46"/>
      <c r="B12" s="46"/>
      <c r="C12" s="46"/>
      <c r="D12" s="46"/>
      <c r="E12" s="46"/>
      <c r="F12" s="46"/>
      <c r="G12" s="46"/>
      <c r="H12" s="46"/>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row>
    <row r="13" spans="1:130">
      <c r="A13" s="46"/>
      <c r="B13" s="46"/>
      <c r="C13" s="46"/>
      <c r="D13" s="46"/>
      <c r="E13" s="46"/>
      <c r="F13" s="46"/>
      <c r="G13" s="46"/>
      <c r="H13" s="46"/>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row>
    <row r="14" spans="1:130">
      <c r="A14" s="46"/>
      <c r="B14" s="46"/>
      <c r="C14" s="46"/>
      <c r="D14" s="46"/>
      <c r="E14" s="46"/>
      <c r="F14" s="46"/>
      <c r="G14" s="46"/>
      <c r="H14" s="46"/>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row>
    <row r="15" spans="1:130">
      <c r="A15" s="46"/>
      <c r="B15" s="46"/>
      <c r="C15" s="46"/>
      <c r="D15" s="46"/>
      <c r="E15" s="46"/>
      <c r="F15" s="46"/>
      <c r="G15" s="46"/>
      <c r="H15" s="46"/>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row>
    <row r="16" spans="1:130">
      <c r="A16" s="46"/>
      <c r="B16" s="46"/>
      <c r="C16" s="46"/>
      <c r="D16" s="46"/>
      <c r="E16" s="46"/>
      <c r="F16" s="46"/>
      <c r="G16" s="46"/>
      <c r="H16" s="4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row>
    <row r="17" spans="1:130">
      <c r="A17" s="46"/>
      <c r="B17" s="46"/>
      <c r="C17" s="46"/>
      <c r="D17" s="46"/>
      <c r="E17" s="46"/>
      <c r="F17" s="46"/>
      <c r="G17" s="46"/>
      <c r="H17" s="46"/>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row>
    <row r="18" spans="1:130">
      <c r="A18" s="46"/>
      <c r="B18" s="46"/>
      <c r="C18" s="46"/>
      <c r="D18" s="46"/>
      <c r="E18" s="46"/>
      <c r="F18" s="46"/>
      <c r="G18" s="46"/>
      <c r="H18" s="46"/>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row>
    <row r="19" spans="1:130">
      <c r="A19" s="46"/>
      <c r="B19" s="46"/>
      <c r="C19" s="46"/>
      <c r="D19" s="46"/>
      <c r="E19" s="46"/>
      <c r="F19" s="46"/>
      <c r="G19" s="46"/>
      <c r="H19" s="46"/>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row>
    <row r="20" spans="1:130">
      <c r="A20" s="46"/>
      <c r="B20" s="46"/>
      <c r="C20" s="46"/>
      <c r="D20" s="46"/>
      <c r="E20" s="46"/>
      <c r="F20" s="46"/>
      <c r="G20" s="46"/>
      <c r="H20" s="46"/>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row>
    <row r="21" spans="1:130">
      <c r="A21" s="46"/>
      <c r="B21" s="46"/>
      <c r="C21" s="46"/>
      <c r="D21" s="46"/>
      <c r="E21" s="46"/>
      <c r="F21" s="46"/>
      <c r="G21" s="46"/>
      <c r="H21" s="46"/>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row>
    <row r="22" spans="1:130">
      <c r="A22" s="46"/>
      <c r="B22" s="46"/>
      <c r="C22" s="46"/>
      <c r="D22" s="46"/>
      <c r="E22" s="46"/>
      <c r="F22" s="46"/>
      <c r="G22" s="46"/>
      <c r="H22" s="46"/>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row>
    <row r="23" spans="1:130">
      <c r="A23" s="46"/>
      <c r="B23" s="46"/>
      <c r="C23" s="46"/>
      <c r="D23" s="46"/>
      <c r="E23" s="46"/>
      <c r="F23" s="46"/>
      <c r="G23" s="46"/>
      <c r="H23" s="46"/>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row>
    <row r="24" spans="1:130">
      <c r="A24" s="46"/>
      <c r="B24" s="46"/>
      <c r="C24" s="46"/>
      <c r="D24" s="46"/>
      <c r="E24" s="46"/>
      <c r="F24" s="46"/>
      <c r="G24" s="46"/>
      <c r="H24" s="46"/>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row>
    <row r="25" spans="1:130">
      <c r="A25" s="46"/>
      <c r="B25" s="46"/>
      <c r="C25" s="46"/>
      <c r="D25" s="46"/>
      <c r="E25" s="46"/>
      <c r="F25" s="46"/>
      <c r="G25" s="46"/>
      <c r="H25" s="46"/>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row>
    <row r="26" spans="1:130">
      <c r="A26" s="46"/>
      <c r="B26" s="46"/>
      <c r="C26" s="46"/>
      <c r="D26" s="46"/>
      <c r="E26" s="46"/>
      <c r="F26" s="46"/>
      <c r="G26" s="46"/>
      <c r="H26" s="46"/>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row>
    <row r="27" spans="1:130">
      <c r="A27" s="46"/>
      <c r="B27" s="46"/>
      <c r="C27" s="46"/>
      <c r="D27" s="46"/>
      <c r="E27" s="46"/>
      <c r="F27" s="46"/>
      <c r="G27" s="46"/>
      <c r="H27" s="46"/>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row>
    <row r="28" spans="1:130">
      <c r="A28" s="46"/>
      <c r="B28" s="46"/>
      <c r="C28" s="46"/>
      <c r="D28" s="46"/>
      <c r="E28" s="46"/>
      <c r="F28" s="46"/>
      <c r="G28" s="46"/>
      <c r="H28" s="46"/>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row>
    <row r="29" spans="1:130">
      <c r="A29" s="46"/>
      <c r="B29" s="46"/>
      <c r="C29" s="46"/>
      <c r="D29" s="46"/>
      <c r="E29" s="46"/>
      <c r="F29" s="46"/>
      <c r="G29" s="46"/>
      <c r="H29" s="46"/>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row>
    <row r="30" spans="1:130">
      <c r="A30" s="46"/>
      <c r="B30" s="46"/>
      <c r="C30" s="46"/>
      <c r="D30" s="46"/>
      <c r="E30" s="46"/>
      <c r="F30" s="46"/>
      <c r="G30" s="46"/>
      <c r="H30" s="46"/>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row>
    <row r="31" spans="1:130">
      <c r="A31" s="46"/>
      <c r="B31" s="46"/>
      <c r="C31" s="46"/>
      <c r="D31" s="46"/>
      <c r="E31" s="46"/>
      <c r="F31" s="46"/>
      <c r="G31" s="46"/>
      <c r="H31" s="46"/>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row>
    <row r="32" spans="1:130">
      <c r="A32" s="46"/>
      <c r="B32" s="46"/>
      <c r="C32" s="46"/>
      <c r="D32" s="46"/>
      <c r="E32" s="46"/>
      <c r="F32" s="46"/>
      <c r="G32" s="46"/>
      <c r="H32" s="46"/>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row>
    <row r="33" spans="1:130">
      <c r="A33" s="46"/>
      <c r="B33" s="46"/>
      <c r="C33" s="46"/>
      <c r="D33" s="46"/>
      <c r="E33" s="46"/>
      <c r="F33" s="46"/>
      <c r="G33" s="46"/>
      <c r="H33" s="46"/>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row>
    <row r="34" spans="1:130">
      <c r="A34" s="46"/>
      <c r="B34" s="46"/>
      <c r="C34" s="46"/>
      <c r="D34" s="46"/>
      <c r="E34" s="46"/>
      <c r="F34" s="46"/>
      <c r="G34" s="46"/>
      <c r="H34" s="46"/>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row>
    <row r="35" spans="1:130">
      <c r="A35" s="46"/>
      <c r="B35" s="46"/>
      <c r="C35" s="46"/>
      <c r="D35" s="46"/>
      <c r="E35" s="46"/>
      <c r="F35" s="46"/>
      <c r="G35" s="46"/>
      <c r="H35" s="46"/>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row>
    <row r="36" spans="1:130">
      <c r="A36" s="46"/>
      <c r="B36" s="46"/>
      <c r="C36" s="46"/>
      <c r="D36" s="46"/>
      <c r="E36" s="46"/>
      <c r="F36" s="46"/>
      <c r="G36" s="46"/>
      <c r="H36" s="46"/>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row>
    <row r="37" spans="1:130">
      <c r="A37" s="46"/>
      <c r="B37" s="46"/>
      <c r="C37" s="46"/>
      <c r="D37" s="46"/>
      <c r="E37" s="46"/>
      <c r="F37" s="46"/>
      <c r="G37" s="46"/>
      <c r="H37" s="46"/>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row>
    <row r="38" spans="1:130">
      <c r="A38" s="46"/>
      <c r="B38" s="46"/>
      <c r="C38" s="46"/>
      <c r="D38" s="46"/>
      <c r="E38" s="46"/>
      <c r="F38" s="46"/>
      <c r="G38" s="46"/>
      <c r="H38" s="46"/>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row>
    <row r="39" spans="1:130">
      <c r="A39" s="46"/>
      <c r="B39" s="46"/>
      <c r="C39" s="46"/>
      <c r="D39" s="46"/>
      <c r="E39" s="46"/>
      <c r="F39" s="46"/>
      <c r="G39" s="46"/>
      <c r="H39" s="46"/>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row>
    <row r="40" spans="1:130">
      <c r="A40" s="46"/>
      <c r="B40" s="46"/>
      <c r="C40" s="46"/>
      <c r="D40" s="46"/>
      <c r="E40" s="46"/>
      <c r="F40" s="46"/>
      <c r="G40" s="46"/>
      <c r="H40" s="46"/>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row>
    <row r="41" spans="1:130">
      <c r="A41" s="46"/>
      <c r="B41" s="46"/>
      <c r="C41" s="46"/>
      <c r="D41" s="46"/>
      <c r="E41" s="46"/>
      <c r="F41" s="46"/>
      <c r="G41" s="46"/>
      <c r="H41" s="4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row>
    <row r="42" spans="1:130">
      <c r="A42" s="46"/>
      <c r="B42" s="46"/>
      <c r="C42" s="46"/>
      <c r="D42" s="46"/>
      <c r="E42" s="46"/>
      <c r="F42" s="46"/>
      <c r="G42" s="46"/>
      <c r="H42" s="4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row>
    <row r="43" spans="1:130">
      <c r="A43" s="46"/>
      <c r="B43" s="46"/>
      <c r="C43" s="46"/>
      <c r="D43" s="46"/>
      <c r="E43" s="46"/>
      <c r="F43" s="46"/>
      <c r="G43" s="46"/>
      <c r="H43" s="4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row>
    <row r="44" spans="1:130">
      <c r="A44" s="46"/>
      <c r="B44" s="46"/>
      <c r="C44" s="46"/>
      <c r="D44" s="46"/>
      <c r="E44" s="46"/>
      <c r="F44" s="46"/>
      <c r="G44" s="46"/>
      <c r="H44" s="4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row>
    <row r="45" spans="1:130">
      <c r="A45" s="46"/>
      <c r="B45" s="46"/>
      <c r="C45" s="46"/>
      <c r="D45" s="46"/>
      <c r="E45" s="46"/>
      <c r="F45" s="46"/>
      <c r="G45" s="46"/>
      <c r="H45" s="4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row>
    <row r="46" spans="1:130">
      <c r="A46" s="46"/>
      <c r="B46" s="46"/>
      <c r="C46" s="46"/>
      <c r="D46" s="46"/>
      <c r="E46" s="46"/>
      <c r="F46" s="46"/>
      <c r="G46" s="46"/>
      <c r="H46" s="4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row>
    <row r="47" spans="1:130">
      <c r="A47" s="46"/>
      <c r="B47" s="46"/>
      <c r="C47" s="46"/>
      <c r="D47" s="46"/>
      <c r="E47" s="46"/>
      <c r="F47" s="46"/>
      <c r="G47" s="46"/>
      <c r="H47" s="4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row>
    <row r="48" spans="1:130">
      <c r="A48" s="46"/>
      <c r="B48" s="46"/>
      <c r="C48" s="46"/>
      <c r="D48" s="46"/>
      <c r="E48" s="46"/>
      <c r="F48" s="46"/>
      <c r="G48" s="46"/>
      <c r="H48" s="4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row>
    <row r="49" spans="1:130">
      <c r="A49" s="46"/>
      <c r="B49" s="46"/>
      <c r="C49" s="46"/>
      <c r="D49" s="46"/>
      <c r="E49" s="46"/>
      <c r="F49" s="46"/>
      <c r="G49" s="46"/>
      <c r="H49" s="4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row>
    <row r="50" spans="1:130">
      <c r="A50" s="46"/>
      <c r="B50" s="46"/>
      <c r="C50" s="46"/>
      <c r="D50" s="46"/>
      <c r="E50" s="46"/>
      <c r="F50" s="46"/>
      <c r="G50" s="46"/>
      <c r="H50" s="4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row>
    <row r="51" spans="1:130">
      <c r="A51" s="46"/>
      <c r="B51" s="46"/>
      <c r="C51" s="46"/>
      <c r="D51" s="46"/>
      <c r="E51" s="46"/>
      <c r="F51" s="46"/>
      <c r="G51" s="46"/>
      <c r="H51" s="4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row>
    <row r="52" spans="1:130">
      <c r="A52" s="46"/>
      <c r="B52" s="46"/>
      <c r="C52" s="46"/>
      <c r="D52" s="46"/>
      <c r="E52" s="46"/>
      <c r="F52" s="46"/>
      <c r="G52" s="46"/>
      <c r="H52" s="4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0">
      <c r="A53" s="46"/>
      <c r="B53" s="46"/>
      <c r="C53" s="46"/>
      <c r="D53" s="46"/>
      <c r="E53" s="46"/>
      <c r="F53" s="46"/>
      <c r="G53" s="46"/>
      <c r="H53" s="4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row>
    <row r="54" spans="1:130">
      <c r="A54" s="46"/>
      <c r="B54" s="46"/>
      <c r="C54" s="46"/>
      <c r="D54" s="46"/>
      <c r="E54" s="46"/>
      <c r="F54" s="46"/>
      <c r="G54" s="46"/>
      <c r="H54" s="4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row>
    <row r="55" spans="1:130">
      <c r="A55" s="46"/>
      <c r="B55" s="46"/>
      <c r="C55" s="46"/>
      <c r="D55" s="46"/>
      <c r="E55" s="46"/>
      <c r="F55" s="46"/>
      <c r="G55" s="46"/>
      <c r="H55" s="4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row>
    <row r="56" spans="1:130">
      <c r="A56" s="46"/>
      <c r="B56" s="46"/>
      <c r="C56" s="46"/>
      <c r="D56" s="46"/>
      <c r="E56" s="46"/>
      <c r="F56" s="46"/>
      <c r="G56" s="46"/>
      <c r="H56" s="4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row>
    <row r="57" spans="1:130">
      <c r="A57" s="46"/>
      <c r="B57" s="46"/>
      <c r="C57" s="46"/>
      <c r="D57" s="46"/>
      <c r="E57" s="46"/>
      <c r="F57" s="46"/>
      <c r="G57" s="46"/>
      <c r="H57" s="4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row>
    <row r="58" spans="1:130">
      <c r="A58" s="46"/>
      <c r="B58" s="46"/>
      <c r="C58" s="46"/>
      <c r="D58" s="46"/>
      <c r="E58" s="46"/>
      <c r="F58" s="46"/>
      <c r="G58" s="46"/>
      <c r="H58" s="4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row>
    <row r="59" spans="1:130">
      <c r="A59" s="46"/>
      <c r="B59" s="46"/>
      <c r="C59" s="46"/>
      <c r="D59" s="46"/>
      <c r="E59" s="46"/>
      <c r="F59" s="46"/>
      <c r="G59" s="46"/>
      <c r="H59" s="4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row>
    <row r="60" spans="1:130">
      <c r="A60" s="46"/>
      <c r="B60" s="46"/>
      <c r="C60" s="46"/>
      <c r="D60" s="46"/>
      <c r="E60" s="46"/>
      <c r="F60" s="46"/>
      <c r="G60" s="46"/>
      <c r="H60" s="4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row>
    <row r="61" spans="1:130">
      <c r="A61" s="46"/>
      <c r="B61" s="46"/>
      <c r="C61" s="46"/>
      <c r="D61" s="46"/>
      <c r="E61" s="46"/>
      <c r="F61" s="46"/>
      <c r="G61" s="46"/>
      <c r="H61" s="4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row>
    <row r="62" spans="1:130">
      <c r="A62" s="46"/>
      <c r="B62" s="46"/>
      <c r="C62" s="46"/>
      <c r="D62" s="46"/>
      <c r="E62" s="46"/>
      <c r="F62" s="46"/>
      <c r="G62" s="46"/>
      <c r="H62" s="4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row>
    <row r="63" spans="1:130">
      <c r="A63" s="46"/>
      <c r="B63" s="46"/>
      <c r="C63" s="46"/>
      <c r="D63" s="46"/>
      <c r="E63" s="46"/>
      <c r="F63" s="46"/>
      <c r="G63" s="46"/>
      <c r="H63" s="4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row>
    <row r="64" spans="1:130">
      <c r="A64" s="46"/>
      <c r="B64" s="46"/>
      <c r="C64" s="46"/>
      <c r="D64" s="46"/>
      <c r="E64" s="46"/>
      <c r="F64" s="46"/>
      <c r="G64" s="46"/>
      <c r="H64" s="4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row>
    <row r="65" spans="1:130">
      <c r="A65" s="46"/>
      <c r="B65" s="46"/>
      <c r="C65" s="46"/>
      <c r="D65" s="46"/>
      <c r="E65" s="46"/>
      <c r="F65" s="46"/>
      <c r="G65" s="46"/>
      <c r="H65" s="4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row>
    <row r="66" spans="1:130">
      <c r="A66" s="46"/>
      <c r="B66" s="46"/>
      <c r="C66" s="46"/>
      <c r="D66" s="46"/>
      <c r="E66" s="46"/>
      <c r="F66" s="46"/>
      <c r="G66" s="46"/>
      <c r="H66" s="4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row>
    <row r="67" spans="1:130">
      <c r="A67" s="46"/>
      <c r="B67" s="46"/>
      <c r="C67" s="46"/>
      <c r="D67" s="46"/>
      <c r="E67" s="46"/>
      <c r="F67" s="46"/>
      <c r="G67" s="46"/>
      <c r="H67" s="46"/>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row>
    <row r="68" spans="1:130">
      <c r="A68" s="46"/>
      <c r="B68" s="46"/>
      <c r="C68" s="46"/>
      <c r="D68" s="46"/>
      <c r="E68" s="46"/>
      <c r="F68" s="46"/>
      <c r="G68" s="46"/>
      <c r="H68" s="46"/>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row>
    <row r="69" spans="1:130">
      <c r="A69" s="46"/>
      <c r="B69" s="46"/>
      <c r="C69" s="46"/>
      <c r="D69" s="46"/>
      <c r="E69" s="46"/>
      <c r="F69" s="46"/>
      <c r="G69" s="46"/>
      <c r="H69" s="4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row>
    <row r="70" spans="1:130">
      <c r="A70" s="46"/>
      <c r="B70" s="46"/>
      <c r="C70" s="46"/>
      <c r="D70" s="46"/>
      <c r="E70" s="46"/>
      <c r="F70" s="46"/>
      <c r="G70" s="46"/>
      <c r="H70" s="46"/>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row>
    <row r="71" spans="1:130">
      <c r="A71" s="46"/>
      <c r="B71" s="46"/>
      <c r="C71" s="46"/>
      <c r="D71" s="46"/>
      <c r="E71" s="46"/>
      <c r="F71" s="46"/>
      <c r="G71" s="46"/>
      <c r="H71" s="46"/>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row>
    <row r="72" spans="1:130">
      <c r="A72" s="46"/>
      <c r="B72" s="46"/>
      <c r="C72" s="46"/>
      <c r="D72" s="46"/>
      <c r="E72" s="46"/>
      <c r="F72" s="46"/>
      <c r="G72" s="46"/>
      <c r="H72" s="46"/>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row>
    <row r="73" spans="1:130">
      <c r="A73" s="46"/>
      <c r="B73" s="46"/>
      <c r="C73" s="46"/>
      <c r="D73" s="46"/>
      <c r="E73" s="46"/>
      <c r="F73" s="46"/>
      <c r="G73" s="46"/>
      <c r="H73" s="46"/>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row>
    <row r="74" spans="1:130">
      <c r="A74" s="46"/>
      <c r="B74" s="46"/>
      <c r="C74" s="46"/>
      <c r="D74" s="46"/>
      <c r="E74" s="46"/>
      <c r="F74" s="46"/>
      <c r="G74" s="46"/>
      <c r="H74" s="46"/>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row>
    <row r="75" spans="1:130">
      <c r="A75" s="46"/>
      <c r="B75" s="46"/>
      <c r="C75" s="46"/>
      <c r="D75" s="46"/>
      <c r="E75" s="46"/>
      <c r="F75" s="46"/>
      <c r="G75" s="46"/>
      <c r="H75" s="46"/>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row>
    <row r="76" spans="1:130">
      <c r="A76" s="46"/>
      <c r="B76" s="46"/>
      <c r="C76" s="46"/>
      <c r="D76" s="46"/>
      <c r="E76" s="46"/>
      <c r="F76" s="46"/>
      <c r="G76" s="46"/>
      <c r="H76" s="46"/>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row>
    <row r="77" spans="1:130">
      <c r="A77" s="46"/>
      <c r="B77" s="46"/>
      <c r="C77" s="46"/>
      <c r="D77" s="46"/>
      <c r="E77" s="46"/>
      <c r="F77" s="46"/>
      <c r="G77" s="46"/>
      <c r="H77" s="46"/>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row>
    <row r="78" spans="1:130">
      <c r="A78" s="46"/>
      <c r="B78" s="46"/>
      <c r="C78" s="46"/>
      <c r="D78" s="46"/>
      <c r="E78" s="46"/>
      <c r="F78" s="46"/>
      <c r="G78" s="46"/>
      <c r="H78" s="46"/>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row>
    <row r="79" spans="1:130">
      <c r="A79" s="46"/>
      <c r="B79" s="46"/>
      <c r="C79" s="46"/>
      <c r="D79" s="46"/>
      <c r="E79" s="46"/>
      <c r="F79" s="46"/>
      <c r="G79" s="46"/>
      <c r="H79" s="46"/>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row>
    <row r="80" spans="1:130">
      <c r="A80" s="46"/>
      <c r="B80" s="46"/>
      <c r="C80" s="46"/>
      <c r="D80" s="46"/>
      <c r="E80" s="46"/>
      <c r="F80" s="46"/>
      <c r="G80" s="46"/>
      <c r="H80" s="46"/>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row>
    <row r="81" spans="1:130">
      <c r="A81" s="46"/>
      <c r="B81" s="46"/>
      <c r="C81" s="46"/>
      <c r="D81" s="46"/>
      <c r="E81" s="46"/>
      <c r="F81" s="46"/>
      <c r="G81" s="46"/>
      <c r="H81" s="46"/>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row>
    <row r="82" spans="1:130">
      <c r="A82" s="46"/>
      <c r="B82" s="46"/>
      <c r="C82" s="46"/>
      <c r="D82" s="46"/>
      <c r="E82" s="46"/>
      <c r="F82" s="46"/>
      <c r="G82" s="46"/>
      <c r="H82" s="46"/>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row>
    <row r="83" spans="1:130">
      <c r="A83" s="46"/>
      <c r="B83" s="46"/>
      <c r="C83" s="46"/>
      <c r="D83" s="46"/>
      <c r="E83" s="46"/>
      <c r="F83" s="46"/>
      <c r="G83" s="46"/>
      <c r="H83" s="46"/>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row>
    <row r="84" spans="1:130">
      <c r="A84" s="46"/>
      <c r="B84" s="46"/>
      <c r="C84" s="46"/>
      <c r="D84" s="46"/>
      <c r="E84" s="46"/>
      <c r="F84" s="46"/>
      <c r="G84" s="46"/>
      <c r="H84" s="46"/>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row>
    <row r="85" spans="1:130">
      <c r="A85" s="46"/>
      <c r="B85" s="46"/>
      <c r="C85" s="46"/>
      <c r="D85" s="46"/>
      <c r="E85" s="46"/>
      <c r="F85" s="46"/>
      <c r="G85" s="46"/>
      <c r="H85" s="46"/>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row>
    <row r="86" spans="1:130">
      <c r="A86" s="46"/>
      <c r="B86" s="46"/>
      <c r="C86" s="46"/>
      <c r="D86" s="46"/>
      <c r="E86" s="46"/>
      <c r="F86" s="46"/>
      <c r="G86" s="46"/>
      <c r="H86" s="46"/>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row>
    <row r="87" spans="1:130">
      <c r="A87" s="46"/>
      <c r="B87" s="46"/>
      <c r="C87" s="46"/>
      <c r="D87" s="46"/>
      <c r="E87" s="46"/>
      <c r="F87" s="46"/>
      <c r="G87" s="46"/>
      <c r="H87" s="46"/>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row>
    <row r="88" spans="1:130">
      <c r="A88" s="46"/>
      <c r="B88" s="46"/>
      <c r="C88" s="46"/>
      <c r="D88" s="46"/>
      <c r="E88" s="46"/>
      <c r="F88" s="46"/>
      <c r="G88" s="46"/>
      <c r="H88" s="46"/>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row>
    <row r="89" spans="1:130">
      <c r="A89" s="46"/>
      <c r="B89" s="46"/>
      <c r="C89" s="46"/>
      <c r="D89" s="46"/>
      <c r="E89" s="46"/>
      <c r="F89" s="46"/>
      <c r="G89" s="46"/>
      <c r="H89" s="46"/>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row>
    <row r="90" spans="1:130">
      <c r="A90" s="46"/>
      <c r="B90" s="46"/>
      <c r="C90" s="46"/>
      <c r="D90" s="46"/>
      <c r="E90" s="46"/>
      <c r="F90" s="46"/>
      <c r="G90" s="46"/>
      <c r="H90" s="46"/>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row>
    <row r="91" spans="1:130">
      <c r="A91" s="46"/>
      <c r="B91" s="46"/>
      <c r="C91" s="46"/>
      <c r="D91" s="46"/>
      <c r="E91" s="46"/>
      <c r="F91" s="46"/>
      <c r="G91" s="46"/>
      <c r="H91" s="46"/>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row>
    <row r="92" spans="1:130">
      <c r="A92" s="46"/>
      <c r="B92" s="46"/>
      <c r="C92" s="46"/>
      <c r="D92" s="46"/>
      <c r="E92" s="46"/>
      <c r="F92" s="46"/>
      <c r="G92" s="46"/>
      <c r="H92" s="46"/>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row>
    <row r="93" spans="1:130">
      <c r="A93" s="46"/>
      <c r="B93" s="46"/>
      <c r="C93" s="46"/>
      <c r="D93" s="46"/>
      <c r="E93" s="46"/>
      <c r="F93" s="46"/>
      <c r="G93" s="46"/>
      <c r="H93" s="46"/>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row>
    <row r="94" spans="1:130">
      <c r="A94" s="46"/>
      <c r="B94" s="46"/>
      <c r="C94" s="46"/>
      <c r="D94" s="46"/>
      <c r="E94" s="46"/>
      <c r="F94" s="46"/>
      <c r="G94" s="46"/>
      <c r="H94" s="46"/>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row>
    <row r="95" spans="1:130">
      <c r="A95" s="46"/>
      <c r="B95" s="46"/>
      <c r="C95" s="46"/>
      <c r="D95" s="46"/>
      <c r="E95" s="46"/>
      <c r="F95" s="46"/>
      <c r="G95" s="46"/>
      <c r="H95" s="46"/>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row>
    <row r="96" spans="1:130">
      <c r="A96" s="46"/>
      <c r="B96" s="46"/>
      <c r="C96" s="46"/>
      <c r="D96" s="46"/>
      <c r="E96" s="46"/>
      <c r="F96" s="46"/>
      <c r="G96" s="46"/>
      <c r="H96" s="46"/>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row>
    <row r="97" spans="1:130">
      <c r="A97" s="46"/>
      <c r="B97" s="46"/>
      <c r="C97" s="46"/>
      <c r="D97" s="46"/>
      <c r="E97" s="46"/>
      <c r="F97" s="46"/>
      <c r="G97" s="46"/>
      <c r="H97" s="46"/>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row>
    <row r="98" spans="1:130">
      <c r="A98" s="46"/>
      <c r="B98" s="46"/>
      <c r="C98" s="46"/>
      <c r="D98" s="46"/>
      <c r="E98" s="46"/>
      <c r="F98" s="46"/>
      <c r="G98" s="46"/>
      <c r="H98" s="46"/>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row>
    <row r="99" spans="1:130">
      <c r="A99" s="46"/>
      <c r="B99" s="46"/>
      <c r="C99" s="46"/>
      <c r="D99" s="46"/>
      <c r="E99" s="46"/>
      <c r="F99" s="46"/>
      <c r="G99" s="46"/>
      <c r="H99" s="46"/>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row>
    <row r="100" spans="1:130">
      <c r="A100" s="46"/>
      <c r="B100" s="46"/>
      <c r="C100" s="46"/>
      <c r="D100" s="46"/>
      <c r="E100" s="46"/>
      <c r="F100" s="46"/>
      <c r="G100" s="46"/>
      <c r="H100" s="4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row>
  </sheetData>
  <sheetProtection algorithmName="SHA-512" hashValue="SqLuxLEehcCKMNGWk073XLhKXkhxq3sbYd/vQwcBVjifJFKe5Xv5sJ+qmDUzdVUtOjl8HMThO1sV3wNy72BhJQ==" saltValue="8k5nZwKIVFX1yyytonTXCw=="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MainInformation'!A2" display="المعلومات الرئيسية"/>
    <hyperlink ref="B10" location="'PreliminaryResults'!A2" display="نتائج الأعمال الأولية"/>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40"/>
  <sheetViews>
    <sheetView showGridLines="0" rightToLeft="1" topLeftCell="C1" workbookViewId="0">
      <pane ySplit="2" topLeftCell="A7"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28" t="s">
        <v>486</v>
      </c>
      <c r="B1" s="22"/>
      <c r="C1" s="22"/>
      <c r="D1" s="22"/>
      <c r="E1" s="22"/>
      <c r="F1" s="22"/>
      <c r="G1" s="22"/>
    </row>
    <row r="2" spans="1:130" ht="24.95" customHeight="1">
      <c r="A2" s="29"/>
      <c r="B2" s="29"/>
      <c r="C2" s="29"/>
      <c r="D2" s="31" t="s">
        <v>594</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38"/>
      <c r="E3" s="22"/>
      <c r="F3" s="43"/>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01/01/2021 - 31/12/2021</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0"/>
      <c r="E13" s="54" t="str">
        <f>StartUp!$D$8</f>
        <v>01/01/2021</v>
      </c>
      <c r="F13" s="24"/>
      <c r="G13" s="24"/>
    </row>
    <row r="14" spans="1:130" ht="24.95" hidden="1" customHeight="1">
      <c r="A14" s="24"/>
      <c r="B14" s="24"/>
      <c r="C14" s="24" t="s">
        <v>436</v>
      </c>
      <c r="D14" s="60"/>
      <c r="E14" s="54" t="str">
        <f>StartUp!$D$9</f>
        <v>31/12/2021</v>
      </c>
      <c r="F14" s="24"/>
      <c r="G14" s="24"/>
    </row>
    <row r="15" spans="1:130">
      <c r="A15" s="23"/>
      <c r="B15" s="23"/>
      <c r="C15" s="23" t="s">
        <v>431</v>
      </c>
      <c r="D15" s="43"/>
      <c r="E15" s="22"/>
      <c r="F15" s="22"/>
      <c r="G15" s="23"/>
    </row>
    <row r="16" spans="1:130">
      <c r="A16" s="23"/>
      <c r="B16" s="23"/>
      <c r="C16" s="23"/>
      <c r="D16" s="50" t="s">
        <v>601</v>
      </c>
      <c r="E16" s="55"/>
      <c r="F16" s="39"/>
      <c r="G16" s="23"/>
    </row>
    <row r="17" spans="1:7">
      <c r="A17" s="23" t="s">
        <v>437</v>
      </c>
      <c r="B17" s="23"/>
      <c r="C17" s="23"/>
      <c r="D17" s="51" t="s">
        <v>602</v>
      </c>
      <c r="E17" s="56" t="s">
        <v>537</v>
      </c>
      <c r="F17" s="40"/>
      <c r="G17" s="23"/>
    </row>
    <row r="18" spans="1:7" ht="39">
      <c r="A18" s="23" t="s">
        <v>438</v>
      </c>
      <c r="B18" s="23" t="s">
        <v>439</v>
      </c>
      <c r="C18" s="23"/>
      <c r="D18" s="51" t="s">
        <v>603</v>
      </c>
      <c r="E18" s="56" t="s">
        <v>539</v>
      </c>
      <c r="F18" s="40"/>
      <c r="G18" s="23"/>
    </row>
    <row r="19" spans="1:7">
      <c r="A19" s="23" t="s">
        <v>438</v>
      </c>
      <c r="B19" s="23" t="s">
        <v>440</v>
      </c>
      <c r="C19" s="23"/>
      <c r="D19" s="51" t="s">
        <v>604</v>
      </c>
      <c r="E19" s="57" t="s">
        <v>581</v>
      </c>
      <c r="F19" s="22"/>
      <c r="G19" s="23"/>
    </row>
    <row r="20" spans="1:7">
      <c r="A20" s="23" t="s">
        <v>441</v>
      </c>
      <c r="B20" s="23"/>
      <c r="C20" s="23"/>
      <c r="D20" s="52" t="s">
        <v>605</v>
      </c>
      <c r="E20" s="56" t="s">
        <v>580</v>
      </c>
      <c r="F20" s="40"/>
      <c r="G20" s="23"/>
    </row>
    <row r="21" spans="1:7">
      <c r="A21" s="23" t="s">
        <v>442</v>
      </c>
      <c r="B21" s="23"/>
      <c r="C21" s="23"/>
      <c r="D21" s="52" t="s">
        <v>606</v>
      </c>
      <c r="E21" s="56" t="s">
        <v>582</v>
      </c>
      <c r="F21" s="40"/>
      <c r="G21" s="23"/>
    </row>
    <row r="22" spans="1:7">
      <c r="A22" s="23" t="s">
        <v>443</v>
      </c>
      <c r="B22" s="23"/>
      <c r="C22" s="23"/>
      <c r="D22" s="52" t="s">
        <v>607</v>
      </c>
      <c r="E22" s="56" t="s">
        <v>583</v>
      </c>
      <c r="F22" s="40"/>
      <c r="G22" s="23"/>
    </row>
    <row r="23" spans="1:7">
      <c r="A23" s="23" t="s">
        <v>444</v>
      </c>
      <c r="B23" s="23"/>
      <c r="C23" s="23"/>
      <c r="D23" s="52" t="s">
        <v>608</v>
      </c>
      <c r="E23" s="56" t="s">
        <v>584</v>
      </c>
      <c r="F23" s="40"/>
      <c r="G23" s="23"/>
    </row>
    <row r="24" spans="1:7">
      <c r="A24" s="23" t="s">
        <v>445</v>
      </c>
      <c r="B24" s="23"/>
      <c r="C24" s="23"/>
      <c r="D24" s="52" t="s">
        <v>609</v>
      </c>
      <c r="E24" s="56" t="s">
        <v>585</v>
      </c>
      <c r="F24" s="40"/>
      <c r="G24" s="23"/>
    </row>
    <row r="25" spans="1:7" ht="25.5">
      <c r="A25" s="23" t="s">
        <v>446</v>
      </c>
      <c r="B25" s="23"/>
      <c r="C25" s="23"/>
      <c r="D25" s="52" t="s">
        <v>610</v>
      </c>
      <c r="E25" s="56" t="s">
        <v>586</v>
      </c>
      <c r="F25" s="40"/>
      <c r="G25" s="23"/>
    </row>
    <row r="26" spans="1:7">
      <c r="A26" s="23" t="s">
        <v>447</v>
      </c>
      <c r="B26" s="23"/>
      <c r="C26" s="23"/>
      <c r="D26" s="53" t="s">
        <v>611</v>
      </c>
      <c r="E26" s="59" t="s">
        <v>549</v>
      </c>
      <c r="F26" s="40"/>
      <c r="G26" s="23"/>
    </row>
    <row r="27" spans="1:7">
      <c r="A27" s="23" t="s">
        <v>448</v>
      </c>
      <c r="B27" s="23"/>
      <c r="C27" s="23"/>
      <c r="D27" s="53" t="s">
        <v>612</v>
      </c>
      <c r="E27" s="59" t="s">
        <v>551</v>
      </c>
      <c r="F27" s="40"/>
      <c r="G27" s="23"/>
    </row>
    <row r="28" spans="1:7">
      <c r="A28" s="23" t="s">
        <v>449</v>
      </c>
      <c r="B28" s="23"/>
      <c r="C28" s="23"/>
      <c r="D28" s="52" t="s">
        <v>613</v>
      </c>
      <c r="E28" s="56" t="s">
        <v>587</v>
      </c>
      <c r="F28" s="40"/>
      <c r="G28" s="23"/>
    </row>
    <row r="29" spans="1:7">
      <c r="A29" s="23" t="s">
        <v>450</v>
      </c>
      <c r="B29" s="23"/>
      <c r="C29" s="23"/>
      <c r="D29" s="52" t="s">
        <v>614</v>
      </c>
      <c r="E29" s="58" t="s">
        <v>424</v>
      </c>
      <c r="F29" s="40"/>
      <c r="G29" s="23"/>
    </row>
    <row r="30" spans="1:7">
      <c r="A30" s="23" t="s">
        <v>451</v>
      </c>
      <c r="B30" s="23"/>
      <c r="C30" s="23"/>
      <c r="D30" s="52" t="s">
        <v>615</v>
      </c>
      <c r="E30" s="58" t="s">
        <v>424</v>
      </c>
      <c r="F30" s="40"/>
      <c r="G30" s="23"/>
    </row>
    <row r="31" spans="1:7">
      <c r="A31" s="23" t="s">
        <v>452</v>
      </c>
      <c r="B31" s="23"/>
      <c r="C31" s="23"/>
      <c r="D31" s="52" t="s">
        <v>616</v>
      </c>
      <c r="E31" s="58" t="s">
        <v>424</v>
      </c>
      <c r="F31" s="40"/>
      <c r="G31" s="23"/>
    </row>
    <row r="32" spans="1:7">
      <c r="A32" s="23" t="s">
        <v>453</v>
      </c>
      <c r="B32" s="23"/>
      <c r="C32" s="23"/>
      <c r="D32" s="52" t="s">
        <v>617</v>
      </c>
      <c r="E32" s="58" t="s">
        <v>424</v>
      </c>
      <c r="F32" s="40"/>
      <c r="G32" s="23"/>
    </row>
    <row r="33" spans="1:7">
      <c r="A33" s="23" t="s">
        <v>454</v>
      </c>
      <c r="B33" s="23"/>
      <c r="C33" s="23"/>
      <c r="D33" s="52" t="s">
        <v>618</v>
      </c>
      <c r="E33" s="56" t="s">
        <v>82</v>
      </c>
      <c r="F33" s="40"/>
      <c r="G33" s="23"/>
    </row>
    <row r="34" spans="1:7">
      <c r="A34" s="23" t="s">
        <v>455</v>
      </c>
      <c r="B34" s="23"/>
      <c r="C34" s="23"/>
      <c r="D34" s="52" t="s">
        <v>619</v>
      </c>
      <c r="E34" s="56" t="s">
        <v>588</v>
      </c>
      <c r="F34" s="40"/>
      <c r="G34" s="23"/>
    </row>
    <row r="35" spans="1:7">
      <c r="A35" s="23" t="s">
        <v>456</v>
      </c>
      <c r="B35" s="23"/>
      <c r="C35" s="23"/>
      <c r="D35" s="52" t="s">
        <v>620</v>
      </c>
      <c r="E35" s="58" t="s">
        <v>424</v>
      </c>
      <c r="F35" s="40"/>
      <c r="G35" s="23"/>
    </row>
    <row r="36" spans="1:7">
      <c r="A36" s="23" t="s">
        <v>457</v>
      </c>
      <c r="B36" s="23"/>
      <c r="C36" s="23"/>
      <c r="D36" s="52" t="s">
        <v>621</v>
      </c>
      <c r="E36" s="58" t="s">
        <v>424</v>
      </c>
      <c r="F36" s="40"/>
      <c r="G36" s="23"/>
    </row>
    <row r="37" spans="1:7">
      <c r="A37" s="23" t="s">
        <v>458</v>
      </c>
      <c r="B37" s="23"/>
      <c r="C37" s="23"/>
      <c r="D37" s="52" t="s">
        <v>622</v>
      </c>
      <c r="E37" s="58" t="s">
        <v>424</v>
      </c>
      <c r="F37" s="40"/>
      <c r="G37" s="23"/>
    </row>
    <row r="38" spans="1:7">
      <c r="A38" s="23" t="s">
        <v>459</v>
      </c>
      <c r="B38" s="23"/>
      <c r="C38" s="23"/>
      <c r="D38" s="52" t="s">
        <v>623</v>
      </c>
      <c r="E38" s="58" t="s">
        <v>424</v>
      </c>
      <c r="F38" s="40"/>
      <c r="G38" s="23"/>
    </row>
    <row r="39" spans="1:7">
      <c r="A39" s="23"/>
      <c r="B39" s="23"/>
      <c r="C39" s="23" t="s">
        <v>431</v>
      </c>
      <c r="D39" s="22"/>
      <c r="E39" s="22"/>
      <c r="F39" s="22"/>
      <c r="G39" s="23"/>
    </row>
    <row r="40" spans="1:7">
      <c r="A40" s="23"/>
      <c r="B40" s="23"/>
      <c r="C40" s="23" t="s">
        <v>460</v>
      </c>
      <c r="D40" s="23"/>
      <c r="E40" s="23"/>
      <c r="F40" s="23"/>
      <c r="G40" s="23" t="s">
        <v>461</v>
      </c>
    </row>
  </sheetData>
  <sheetProtection algorithmName="SHA-512" hashValue="YRy/gYr1zBj/JmDKZGSwtczgTvtkb4E16BjuGV3j1Sl4+M1OdbDCn5Hj2n7eHetV7QTj9BTy6HF0EmRs0sKX4w==" saltValue="aSgHzxUk0yLO1PxfTnx7Ug==" spinCount="100000" sheet="1" objects="1" scenarios="1" formatColumns="0" formatRows="0"/>
  <pageMargins left="0" right="0" top="0.74803149606299213" bottom="0.74803149606299213" header="0.31496062992125984" footer="0.31496062992125984"/>
  <pageSetup paperSize="9" orientation="portrait" r:id="rId1"/>
  <drawing r:id="rId2"/>
  <legacyDrawing r:id="rId3"/>
  <controls>
    <mc:AlternateContent xmlns:mc="http://schemas.openxmlformats.org/markup-compatibility/2006">
      <mc:Choice Requires="x14">
        <control shapeId="9252"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9252" r:id="rId4" name="LegendBtn"/>
      </mc:Fallback>
    </mc:AlternateContent>
    <mc:AlternateContent xmlns:mc="http://schemas.openxmlformats.org/markup-compatibility/2006">
      <mc:Choice Requires="x14">
        <control shapeId="9251"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51" r:id="rId6" name="HelpBtn"/>
      </mc:Fallback>
    </mc:AlternateContent>
    <mc:AlternateContent xmlns:mc="http://schemas.openxmlformats.org/markup-compatibility/2006">
      <mc:Choice Requires="x14">
        <control shapeId="9250"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50" r:id="rId8" name="ToolboxBtn"/>
      </mc:Fallback>
    </mc:AlternateContent>
    <mc:AlternateContent xmlns:mc="http://schemas.openxmlformats.org/markup-compatibility/2006">
      <mc:Choice Requires="x14">
        <control shapeId="9249"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49"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8"/>
  <sheetViews>
    <sheetView showGridLines="0" rightToLeft="1" workbookViewId="0">
      <pane ySplit="2" topLeftCell="A3" activePane="bottomLeft" state="frozen"/>
      <selection pane="bottomLeft" activeCell="E19" sqref="E19"/>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28" t="s">
        <v>488</v>
      </c>
      <c r="B1" s="22"/>
      <c r="C1" s="22"/>
      <c r="D1" s="22"/>
      <c r="E1" s="22"/>
      <c r="F1" s="22"/>
      <c r="G1" s="22"/>
      <c r="H1" s="22"/>
    </row>
    <row r="2" spans="1:130" ht="24.95" customHeight="1">
      <c r="A2" s="29"/>
      <c r="B2" s="29"/>
      <c r="C2" s="29"/>
      <c r="D2" s="31" t="s">
        <v>595</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72"/>
      <c r="E9" s="33" t="s">
        <v>624</v>
      </c>
      <c r="F9" s="33" t="s">
        <v>625</v>
      </c>
      <c r="G9" s="22"/>
      <c r="H9" s="32"/>
    </row>
    <row r="10" spans="1:130" ht="26.25" customHeight="1">
      <c r="A10" s="32"/>
      <c r="B10" s="32"/>
      <c r="C10" s="32" t="s">
        <v>433</v>
      </c>
      <c r="D10" s="34"/>
      <c r="E10" s="35" t="str">
        <f>TEXT(DATE(MID(E12,7,4),MID(E12,4,2),MID(E12,1,2)),"dd/MM/yyyy")&amp;" - "&amp;TEXT(DATE(MID(E13,7,4),MID(E13,4,2),MID(E13,1,2)),"dd/MM/yyyy")</f>
        <v>01/01/2021 - 31/12/2021</v>
      </c>
      <c r="F10" s="35" t="str">
        <f>TEXT(DATE(MID(F12,7,4),MID(F12,4,2),MID(F12,1,2)),"dd/MM/yyyy")&amp;" - "&amp;TEXT(DATE(MID(F13,7,4),MID(F13,4,2),MID(F13,1,2)),"dd/MM/yyyy")</f>
        <v>01/01/2021 - 31/12/2021</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73"/>
      <c r="E12" s="36" t="str">
        <f>StartUp!$D$8</f>
        <v>01/01/2021</v>
      </c>
      <c r="F12" s="36" t="str">
        <f>StartUp!$D$8</f>
        <v>01/01/2021</v>
      </c>
      <c r="G12" s="22"/>
      <c r="H12" s="32"/>
    </row>
    <row r="13" spans="1:130" ht="20.100000000000001" hidden="1" customHeight="1">
      <c r="A13" s="32"/>
      <c r="B13" s="32"/>
      <c r="C13" s="32" t="s">
        <v>436</v>
      </c>
      <c r="D13" s="73"/>
      <c r="E13" s="36" t="str">
        <f>StartUp!$D$9</f>
        <v>31/12/2021</v>
      </c>
      <c r="F13" s="36" t="str">
        <f>StartUp!$D$9</f>
        <v>31/12/2021</v>
      </c>
      <c r="G13" s="22"/>
      <c r="H13" s="32"/>
    </row>
    <row r="14" spans="1:130">
      <c r="A14" s="32"/>
      <c r="B14" s="32"/>
      <c r="C14" s="32" t="s">
        <v>431</v>
      </c>
      <c r="D14" s="34"/>
      <c r="E14" s="22"/>
      <c r="F14" s="22"/>
      <c r="G14" s="22"/>
      <c r="H14" s="32"/>
    </row>
    <row r="15" spans="1:130">
      <c r="A15" s="32" t="s">
        <v>491</v>
      </c>
      <c r="B15" s="32"/>
      <c r="C15" s="32"/>
      <c r="D15" s="61" t="s">
        <v>626</v>
      </c>
      <c r="E15" s="61"/>
      <c r="F15" s="61"/>
      <c r="G15" s="22"/>
      <c r="H15" s="32"/>
    </row>
    <row r="16" spans="1:130">
      <c r="A16" s="32" t="s">
        <v>492</v>
      </c>
      <c r="B16" s="32"/>
      <c r="C16" s="32"/>
      <c r="D16" s="62" t="s">
        <v>595</v>
      </c>
      <c r="E16" s="61"/>
      <c r="F16" s="61"/>
      <c r="G16" s="22"/>
      <c r="H16" s="32"/>
    </row>
    <row r="17" spans="1:8">
      <c r="A17" s="32" t="s">
        <v>493</v>
      </c>
      <c r="B17" s="32"/>
      <c r="C17" s="32"/>
      <c r="D17" s="63" t="s">
        <v>627</v>
      </c>
      <c r="E17" s="64" t="s">
        <v>656</v>
      </c>
      <c r="F17" s="65"/>
      <c r="G17" s="22"/>
      <c r="H17" s="32"/>
    </row>
    <row r="18" spans="1:8">
      <c r="A18" s="32" t="s">
        <v>494</v>
      </c>
      <c r="B18" s="32"/>
      <c r="C18" s="32"/>
      <c r="D18" s="63" t="s">
        <v>628</v>
      </c>
      <c r="E18" s="66">
        <v>15000000</v>
      </c>
      <c r="F18" s="67"/>
      <c r="G18" s="22"/>
      <c r="H18" s="32"/>
    </row>
    <row r="19" spans="1:8">
      <c r="A19" s="32" t="s">
        <v>495</v>
      </c>
      <c r="B19" s="32"/>
      <c r="C19" s="32"/>
      <c r="D19" s="63" t="s">
        <v>629</v>
      </c>
      <c r="E19" s="66">
        <v>15000000</v>
      </c>
      <c r="F19" s="67"/>
      <c r="G19" s="22"/>
      <c r="H19" s="32"/>
    </row>
    <row r="20" spans="1:8" ht="25.5">
      <c r="A20" s="32" t="s">
        <v>496</v>
      </c>
      <c r="B20" s="32"/>
      <c r="C20" s="32"/>
      <c r="D20" s="63" t="s">
        <v>630</v>
      </c>
      <c r="E20" s="68" t="s">
        <v>657</v>
      </c>
      <c r="F20" s="68" t="s">
        <v>658</v>
      </c>
      <c r="G20" s="22"/>
      <c r="H20" s="32"/>
    </row>
    <row r="21" spans="1:8" ht="25.5">
      <c r="A21" s="32" t="s">
        <v>497</v>
      </c>
      <c r="B21" s="32"/>
      <c r="C21" s="32"/>
      <c r="D21" s="63" t="s">
        <v>631</v>
      </c>
      <c r="E21" s="68" t="s">
        <v>659</v>
      </c>
      <c r="F21" s="68" t="s">
        <v>660</v>
      </c>
      <c r="G21" s="22"/>
      <c r="H21" s="32"/>
    </row>
    <row r="22" spans="1:8" ht="25.5">
      <c r="A22" s="32" t="s">
        <v>498</v>
      </c>
      <c r="B22" s="32"/>
      <c r="C22" s="32"/>
      <c r="D22" s="63" t="s">
        <v>632</v>
      </c>
      <c r="E22" s="68" t="s">
        <v>661</v>
      </c>
      <c r="F22" s="68" t="s">
        <v>662</v>
      </c>
      <c r="G22" s="22"/>
      <c r="H22" s="32"/>
    </row>
    <row r="23" spans="1:8" ht="38.25">
      <c r="A23" s="32" t="s">
        <v>499</v>
      </c>
      <c r="B23" s="32"/>
      <c r="C23" s="32"/>
      <c r="D23" s="63" t="s">
        <v>633</v>
      </c>
      <c r="E23" s="68" t="s">
        <v>663</v>
      </c>
      <c r="F23" s="68" t="s">
        <v>664</v>
      </c>
      <c r="G23" s="22"/>
      <c r="H23" s="32"/>
    </row>
    <row r="24" spans="1:8">
      <c r="A24" s="32" t="s">
        <v>500</v>
      </c>
      <c r="B24" s="32"/>
      <c r="C24" s="32"/>
      <c r="D24" s="63" t="s">
        <v>634</v>
      </c>
      <c r="E24" s="69">
        <v>5351291</v>
      </c>
      <c r="F24" s="70"/>
      <c r="G24" s="22"/>
      <c r="H24" s="32"/>
    </row>
    <row r="25" spans="1:8">
      <c r="A25" s="32" t="s">
        <v>501</v>
      </c>
      <c r="B25" s="32"/>
      <c r="C25" s="32"/>
      <c r="D25" s="63" t="s">
        <v>635</v>
      </c>
      <c r="E25" s="69">
        <v>5351290</v>
      </c>
      <c r="F25" s="70"/>
      <c r="G25" s="22"/>
      <c r="H25" s="32"/>
    </row>
    <row r="26" spans="1:8">
      <c r="A26" s="32" t="s">
        <v>502</v>
      </c>
      <c r="B26" s="32"/>
      <c r="C26" s="32"/>
      <c r="D26" s="63" t="s">
        <v>636</v>
      </c>
      <c r="E26" s="68" t="s">
        <v>665</v>
      </c>
      <c r="F26" s="71"/>
      <c r="G26" s="22"/>
      <c r="H26" s="32"/>
    </row>
    <row r="27" spans="1:8" hidden="1">
      <c r="A27" s="32"/>
      <c r="B27" s="32"/>
      <c r="C27" s="32" t="s">
        <v>431</v>
      </c>
      <c r="D27" s="22"/>
      <c r="E27" s="22"/>
      <c r="F27" s="22"/>
      <c r="G27" s="22"/>
      <c r="H27" s="32"/>
    </row>
    <row r="28" spans="1:8" hidden="1">
      <c r="A28" s="32"/>
      <c r="B28" s="32"/>
      <c r="C28" s="32" t="s">
        <v>460</v>
      </c>
      <c r="D28" s="32"/>
      <c r="E28" s="32"/>
      <c r="F28" s="32"/>
      <c r="G28" s="32"/>
      <c r="H28" s="32" t="s">
        <v>461</v>
      </c>
    </row>
  </sheetData>
  <sheetProtection algorithmName="SHA-512" hashValue="Jswrq6unoOqWP9ADx5/Lyczk3NT3LNTdMtP1J9JzUBP1wQEoUjt5pYDl96Z6E1J3M90xFszTK3d6qcbXhpd+oQ==" saltValue="mi4amOGgbHXVtQ7snJ3MJQ==" spinCount="100000" sheet="1" objects="1" scenarios="1" formatColumns="0" formatRows="0"/>
  <dataValidations count="4">
    <dataValidation type="custom" allowBlank="1" showInputMessage="1" showErrorMessage="1" error="Please enter a numeric value upto 2 decimal places only" sqref="E18:F18">
      <formula1>AND(ISNUMBER(E18),IF(ISERR(FIND(".",E18)),TRUE,IF(LEN(E18)-FIND(".",E18)&lt;=2,TRUE,FALSE)))</formula1>
    </dataValidation>
    <dataValidation type="custom" allowBlank="1" showInputMessage="1" showErrorMessage="1" error="Please enter a numeric value upto 2 decimal places only" sqref="E19:F19">
      <formula1>AND(ISNUMBER(E19),IF(ISERR(FIND(".",E19)),TRUE,IF(LEN(E19)-FIND(".",E19)&lt;=2,TRUE,FALSE)))</formula1>
    </dataValidation>
    <dataValidation type="custom" allowBlank="1" showInputMessage="1" showErrorMessage="1" error="Please enter an integer value only without any decimal point" sqref="E24:F24">
      <formula1>AND(ISNUMBER(E24),IF(ISERR(FIND(".",E24)),TRUE,IF(LEN(E24)-FIND(".",E24)&lt;=0,TRUE,FALSE)))</formula1>
    </dataValidation>
    <dataValidation type="custom" allowBlank="1" showInputMessage="1" showErrorMessage="1" error="Please enter an integer value only without any decimal point" sqref="E25:F25">
      <formula1>AND(ISNUMBER(E25),IF(ISERR(FIND(".",E25)),TRUE,IF(LEN(E25)-FIND(".",E25)&lt;=0,TRUE,FALSE)))</formula1>
    </dataValidation>
  </dataValidations>
  <pageMargins left="0" right="0" top="0.74803149606299213" bottom="0.74803149606299213" header="0.31496062992125984" footer="0.31496062992125984"/>
  <pageSetup paperSize="9" orientation="portrait" r:id="rId1"/>
  <drawing r:id="rId2"/>
  <legacyDrawing r:id="rId3"/>
  <controls>
    <mc:AlternateContent xmlns:mc="http://schemas.openxmlformats.org/markup-compatibility/2006">
      <mc:Choice Requires="x14">
        <control shapeId="10280" r:id="rId4" name="LegendBtn">
          <controlPr defaultSize="0" autoLine="0" r:id="rId5">
            <anchor>
              <from>
                <xdr:col>4</xdr:col>
                <xdr:colOff>1323975</xdr:colOff>
                <xdr:row>0</xdr:row>
                <xdr:rowOff>123825</xdr:rowOff>
              </from>
              <to>
                <xdr:col>5</xdr:col>
                <xdr:colOff>438150</xdr:colOff>
                <xdr:row>0</xdr:row>
                <xdr:rowOff>762000</xdr:rowOff>
              </to>
            </anchor>
          </controlPr>
        </control>
      </mc:Choice>
      <mc:Fallback>
        <control shapeId="10280" r:id="rId4" name="LegendBtn"/>
      </mc:Fallback>
    </mc:AlternateContent>
    <mc:AlternateContent xmlns:mc="http://schemas.openxmlformats.org/markup-compatibility/2006">
      <mc:Choice Requires="x14">
        <control shapeId="10279" r:id="rId6" name="HelpBtn">
          <controlPr defaultSize="0" autoLine="0" r:id="rId7">
            <anchor>
              <from>
                <xdr:col>4</xdr:col>
                <xdr:colOff>495300</xdr:colOff>
                <xdr:row>0</xdr:row>
                <xdr:rowOff>123825</xdr:rowOff>
              </from>
              <to>
                <xdr:col>4</xdr:col>
                <xdr:colOff>1133475</xdr:colOff>
                <xdr:row>0</xdr:row>
                <xdr:rowOff>762000</xdr:rowOff>
              </to>
            </anchor>
          </controlPr>
        </control>
      </mc:Choice>
      <mc:Fallback>
        <control shapeId="10279" r:id="rId6" name="HelpBtn"/>
      </mc:Fallback>
    </mc:AlternateContent>
    <mc:AlternateContent xmlns:mc="http://schemas.openxmlformats.org/markup-compatibility/2006">
      <mc:Choice Requires="x14">
        <control shapeId="10278" r:id="rId8" name="ToolboxBtn">
          <controlPr defaultSize="0" autoLine="0" r:id="rId9">
            <anchor>
              <from>
                <xdr:col>3</xdr:col>
                <xdr:colOff>3048000</xdr:colOff>
                <xdr:row>0</xdr:row>
                <xdr:rowOff>123825</xdr:rowOff>
              </from>
              <to>
                <xdr:col>4</xdr:col>
                <xdr:colOff>304800</xdr:colOff>
                <xdr:row>0</xdr:row>
                <xdr:rowOff>762000</xdr:rowOff>
              </to>
            </anchor>
          </controlPr>
        </control>
      </mc:Choice>
      <mc:Fallback>
        <control shapeId="10278" r:id="rId8" name="ToolboxBtn"/>
      </mc:Fallback>
    </mc:AlternateContent>
    <mc:AlternateContent xmlns:mc="http://schemas.openxmlformats.org/markup-compatibility/2006">
      <mc:Choice Requires="x14">
        <control shapeId="10277" r:id="rId10" name="HomeBtn">
          <controlPr defaultSize="0" autoLine="0" r:id="rId11">
            <anchor>
              <from>
                <xdr:col>3</xdr:col>
                <xdr:colOff>2228850</xdr:colOff>
                <xdr:row>0</xdr:row>
                <xdr:rowOff>123825</xdr:rowOff>
              </from>
              <to>
                <xdr:col>3</xdr:col>
                <xdr:colOff>2857500</xdr:colOff>
                <xdr:row>0</xdr:row>
                <xdr:rowOff>762000</xdr:rowOff>
              </to>
            </anchor>
          </controlPr>
        </control>
      </mc:Choice>
      <mc:Fallback>
        <control shapeId="10277" r:id="rId10"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49"/>
  <sheetViews>
    <sheetView showGridLines="0" rightToLeft="1" tabSelected="1" workbookViewId="0">
      <pane ySplit="2" topLeftCell="A10" activePane="bottomLeft" state="frozen"/>
      <selection pane="bottomLeft" activeCell="F22" sqref="F22"/>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28" t="s">
        <v>506</v>
      </c>
      <c r="B1" s="22"/>
      <c r="C1" s="22"/>
      <c r="D1" s="22"/>
      <c r="E1" s="22"/>
      <c r="F1" s="22"/>
      <c r="G1" s="22"/>
      <c r="H1" s="22"/>
    </row>
    <row r="2" spans="1:130" ht="24.95" customHeight="1">
      <c r="A2" s="29"/>
      <c r="B2" s="29"/>
      <c r="C2" s="29"/>
      <c r="D2" s="31" t="s">
        <v>596</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49" t="str">
        <f>TEXT(DATE(MID(E11,7,4),MID(E11,4,2),MID(E11,1,2)),"dd/MM/yyyy")&amp;" - "&amp;TEXT(DATE(MID(E12,7,4),MID(E12,4,2),MID(E12,1,2)),"dd/MM/yyyy")</f>
        <v>01/01/2021 - 31/12/2021</v>
      </c>
      <c r="F9" s="49" t="str">
        <f>TEXT(DATE(MID(F11,7,4),MID(F11,4,2),MID(F11,1,2)),"dd/MM/yyyy")&amp;" - "&amp;TEXT(DATE(MID(F12,7,4),MID(F12,4,2),MID(F12,1,2)),"dd/MM/yyyy")</f>
        <v>01/01/2020 - 31/12/2020</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73"/>
      <c r="E11" s="36" t="s">
        <v>549</v>
      </c>
      <c r="F11" s="36" t="s">
        <v>590</v>
      </c>
      <c r="G11" s="22"/>
      <c r="H11" s="32"/>
      <c r="I11" s="22"/>
    </row>
    <row r="12" spans="1:130" ht="20.100000000000001" hidden="1" customHeight="1">
      <c r="A12" s="32"/>
      <c r="B12" s="32"/>
      <c r="C12" s="32" t="s">
        <v>436</v>
      </c>
      <c r="D12" s="73"/>
      <c r="E12" s="36" t="s">
        <v>551</v>
      </c>
      <c r="F12" s="36" t="s">
        <v>592</v>
      </c>
      <c r="G12" s="22"/>
      <c r="H12" s="32"/>
      <c r="I12" s="22"/>
    </row>
    <row r="13" spans="1:130">
      <c r="A13" s="32"/>
      <c r="B13" s="32"/>
      <c r="C13" s="32" t="s">
        <v>431</v>
      </c>
      <c r="D13" s="34"/>
      <c r="E13" s="22"/>
      <c r="F13" s="22"/>
      <c r="G13" s="22"/>
      <c r="H13" s="32"/>
      <c r="I13" s="22"/>
    </row>
    <row r="14" spans="1:130">
      <c r="A14" s="32" t="s">
        <v>507</v>
      </c>
      <c r="B14" s="32"/>
      <c r="C14" s="32"/>
      <c r="D14" s="61" t="s">
        <v>638</v>
      </c>
      <c r="E14" s="61"/>
      <c r="F14" s="61"/>
      <c r="G14" s="22"/>
      <c r="H14" s="32"/>
      <c r="I14" s="22"/>
    </row>
    <row r="15" spans="1:130">
      <c r="A15" s="32" t="s">
        <v>508</v>
      </c>
      <c r="B15" s="32"/>
      <c r="C15" s="32"/>
      <c r="D15" s="74" t="s">
        <v>639</v>
      </c>
      <c r="E15" s="66">
        <v>4292915</v>
      </c>
      <c r="F15" s="66">
        <v>3555644</v>
      </c>
      <c r="G15" s="22"/>
      <c r="H15" s="32"/>
      <c r="I15" s="22"/>
    </row>
    <row r="16" spans="1:130">
      <c r="A16" s="32" t="s">
        <v>509</v>
      </c>
      <c r="B16" s="32"/>
      <c r="C16" s="32"/>
      <c r="D16" s="74" t="s">
        <v>640</v>
      </c>
      <c r="E16" s="66">
        <v>6641762</v>
      </c>
      <c r="F16" s="66">
        <v>6750282</v>
      </c>
      <c r="G16" s="22"/>
      <c r="H16" s="32"/>
      <c r="I16" s="22"/>
    </row>
    <row r="17" spans="1:9" ht="15.75" thickBot="1">
      <c r="A17" s="32" t="s">
        <v>510</v>
      </c>
      <c r="B17" s="32"/>
      <c r="C17" s="32"/>
      <c r="D17" s="75" t="s">
        <v>641</v>
      </c>
      <c r="E17" s="76">
        <f>1*E15+-1*E16</f>
        <v>-2348847</v>
      </c>
      <c r="F17" s="76">
        <f>1*F15+-1*F16</f>
        <v>-3194638</v>
      </c>
      <c r="G17" s="22"/>
      <c r="H17" s="32"/>
      <c r="I17" s="22"/>
    </row>
    <row r="18" spans="1:9" ht="15.75" thickTop="1">
      <c r="A18" s="32" t="s">
        <v>511</v>
      </c>
      <c r="B18" s="32"/>
      <c r="C18" s="32"/>
      <c r="D18" s="74" t="s">
        <v>642</v>
      </c>
      <c r="E18" s="77">
        <v>-1249062</v>
      </c>
      <c r="F18" s="77">
        <v>-1119086</v>
      </c>
      <c r="G18" s="22"/>
      <c r="H18" s="32"/>
      <c r="I18" s="22"/>
    </row>
    <row r="19" spans="1:9">
      <c r="A19" s="32" t="s">
        <v>512</v>
      </c>
      <c r="B19" s="32"/>
      <c r="C19" s="32"/>
      <c r="D19" s="74" t="s">
        <v>643</v>
      </c>
      <c r="E19" s="66">
        <v>-1234739</v>
      </c>
      <c r="F19" s="66">
        <v>-1187808</v>
      </c>
      <c r="G19" s="22"/>
      <c r="H19" s="32"/>
      <c r="I19" s="22"/>
    </row>
    <row r="20" spans="1:9">
      <c r="A20" s="32" t="s">
        <v>513</v>
      </c>
      <c r="B20" s="32"/>
      <c r="C20" s="32"/>
      <c r="D20" s="74" t="s">
        <v>644</v>
      </c>
      <c r="E20" s="66">
        <v>0</v>
      </c>
      <c r="F20" s="66">
        <v>0</v>
      </c>
      <c r="G20" s="22"/>
      <c r="H20" s="32"/>
      <c r="I20" s="22"/>
    </row>
    <row r="21" spans="1:9">
      <c r="A21" s="32" t="s">
        <v>514</v>
      </c>
      <c r="B21" s="32"/>
      <c r="C21" s="32"/>
      <c r="D21" s="74" t="s">
        <v>645</v>
      </c>
      <c r="E21" s="66">
        <v>5581290</v>
      </c>
      <c r="F21" s="66">
        <v>2690306</v>
      </c>
      <c r="G21" s="22"/>
      <c r="H21" s="32"/>
      <c r="I21" s="22"/>
    </row>
    <row r="22" spans="1:9">
      <c r="A22" s="32" t="s">
        <v>515</v>
      </c>
      <c r="B22" s="32"/>
      <c r="C22" s="32"/>
      <c r="D22" s="74" t="s">
        <v>646</v>
      </c>
      <c r="E22" s="66">
        <v>0</v>
      </c>
      <c r="F22" s="66">
        <v>0</v>
      </c>
      <c r="G22" s="22"/>
      <c r="H22" s="32"/>
      <c r="I22" s="22"/>
    </row>
    <row r="23" spans="1:9">
      <c r="A23" s="32" t="s">
        <v>516</v>
      </c>
      <c r="B23" s="32"/>
      <c r="C23" s="32"/>
      <c r="D23" s="74" t="s">
        <v>647</v>
      </c>
      <c r="E23" s="66">
        <v>748642</v>
      </c>
      <c r="F23" s="66">
        <v>-2811226</v>
      </c>
      <c r="G23" s="22"/>
      <c r="H23" s="32"/>
      <c r="I23" s="22"/>
    </row>
    <row r="24" spans="1:9">
      <c r="A24" s="32" t="s">
        <v>517</v>
      </c>
      <c r="B24" s="32"/>
      <c r="C24" s="32"/>
      <c r="D24" s="74" t="s">
        <v>648</v>
      </c>
      <c r="E24" s="66">
        <v>878687</v>
      </c>
      <c r="F24" s="66">
        <v>385763</v>
      </c>
      <c r="G24" s="22"/>
      <c r="H24" s="32"/>
      <c r="I24" s="22"/>
    </row>
    <row r="25" spans="1:9">
      <c r="A25" s="32" t="s">
        <v>518</v>
      </c>
      <c r="B25" s="32"/>
      <c r="C25" s="32"/>
      <c r="D25" s="75" t="s">
        <v>649</v>
      </c>
      <c r="E25" s="78">
        <f>1*E23+-1*E24</f>
        <v>-130045</v>
      </c>
      <c r="F25" s="78">
        <f>1*F23+-1*F24</f>
        <v>-3196989</v>
      </c>
      <c r="G25" s="22"/>
      <c r="H25" s="32"/>
      <c r="I25" s="22"/>
    </row>
    <row r="26" spans="1:9">
      <c r="A26" s="32" t="s">
        <v>519</v>
      </c>
      <c r="B26" s="32"/>
      <c r="C26" s="32"/>
      <c r="D26" s="63" t="s">
        <v>650</v>
      </c>
      <c r="E26" s="66">
        <v>-751111</v>
      </c>
      <c r="F26" s="66">
        <v>-3496571</v>
      </c>
      <c r="G26" s="22"/>
      <c r="H26" s="32"/>
      <c r="I26" s="22"/>
    </row>
    <row r="27" spans="1:9">
      <c r="A27" s="32" t="s">
        <v>520</v>
      </c>
      <c r="B27" s="32"/>
      <c r="C27" s="32"/>
      <c r="D27" s="63" t="s">
        <v>651</v>
      </c>
      <c r="E27" s="66">
        <v>621066</v>
      </c>
      <c r="F27" s="66">
        <v>299582</v>
      </c>
      <c r="G27" s="22"/>
      <c r="H27" s="32"/>
      <c r="I27" s="22"/>
    </row>
    <row r="28" spans="1:9">
      <c r="A28" s="32" t="s">
        <v>521</v>
      </c>
      <c r="B28" s="32"/>
      <c r="C28" s="32"/>
      <c r="D28" s="74" t="s">
        <v>652</v>
      </c>
      <c r="E28" s="66">
        <v>0</v>
      </c>
      <c r="F28" s="66">
        <v>0</v>
      </c>
      <c r="G28" s="22"/>
      <c r="H28" s="32"/>
      <c r="I28" s="22"/>
    </row>
    <row r="29" spans="1:9" ht="15.75" thickBot="1">
      <c r="A29" s="32" t="s">
        <v>522</v>
      </c>
      <c r="B29" s="32"/>
      <c r="C29" s="32"/>
      <c r="D29" s="75" t="s">
        <v>653</v>
      </c>
      <c r="E29" s="76">
        <f>1*E25+1*E28</f>
        <v>-130045</v>
      </c>
      <c r="F29" s="76">
        <f>1*F25+1*F28</f>
        <v>-3196989</v>
      </c>
      <c r="G29" s="22"/>
      <c r="H29" s="32"/>
      <c r="I29" s="22"/>
    </row>
    <row r="30" spans="1:9" ht="15.75" thickTop="1">
      <c r="A30" s="32" t="s">
        <v>523</v>
      </c>
      <c r="B30" s="32"/>
      <c r="C30" s="32"/>
      <c r="D30" s="63" t="s">
        <v>654</v>
      </c>
      <c r="E30" s="77">
        <v>-751111</v>
      </c>
      <c r="F30" s="77">
        <v>-3496571</v>
      </c>
      <c r="G30" s="22"/>
      <c r="H30" s="32"/>
      <c r="I30" s="22"/>
    </row>
    <row r="31" spans="1:9">
      <c r="A31" s="32" t="s">
        <v>524</v>
      </c>
      <c r="B31" s="32"/>
      <c r="C31" s="32"/>
      <c r="D31" s="63" t="s">
        <v>655</v>
      </c>
      <c r="E31" s="66">
        <v>621066</v>
      </c>
      <c r="F31" s="66">
        <v>299582</v>
      </c>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72"/>
      <c r="E40" s="33" t="s">
        <v>624</v>
      </c>
      <c r="F40" s="33" t="s">
        <v>625</v>
      </c>
      <c r="G40" s="22"/>
      <c r="H40" s="32"/>
    </row>
    <row r="41" spans="1:9" ht="25.5" customHeight="1">
      <c r="A41" s="32"/>
      <c r="B41" s="32"/>
      <c r="C41" s="32" t="s">
        <v>433</v>
      </c>
      <c r="D41" s="34"/>
      <c r="E41" s="35" t="str">
        <f>TEXT(DATE(MID(E42,7,4),MID(E42,4,2),MID(E42,1,2)),"dd/MM/yyyy")&amp;" - "&amp;TEXT(DATE(MID(E43,7,4),MID(E43,4,2),MID(E43,1,2)),"dd/MM/yyyy")</f>
        <v>01/01/2021 - 31/12/2021</v>
      </c>
      <c r="F41" s="35" t="str">
        <f>TEXT(DATE(MID(F42,7,4),MID(F42,4,2),MID(F42,1,2)),"dd/MM/yyyy")&amp;" - "&amp;TEXT(DATE(MID(F43,7,4),MID(F43,4,2),MID(F43,1,2)),"dd/MM/yyyy")</f>
        <v>01/01/2021 - 31/12/2021</v>
      </c>
      <c r="G41" s="22"/>
      <c r="H41" s="32"/>
    </row>
    <row r="42" spans="1:9" ht="20.100000000000001" hidden="1" customHeight="1">
      <c r="A42" s="32"/>
      <c r="B42" s="32"/>
      <c r="C42" s="32" t="s">
        <v>435</v>
      </c>
      <c r="D42" s="73"/>
      <c r="E42" s="36" t="str">
        <f>StartUp!$D$8</f>
        <v>01/01/2021</v>
      </c>
      <c r="F42" s="36" t="str">
        <f>StartUp!$D$8</f>
        <v>01/01/2021</v>
      </c>
      <c r="G42" s="22"/>
      <c r="H42" s="32"/>
    </row>
    <row r="43" spans="1:9" ht="20.100000000000001" hidden="1" customHeight="1">
      <c r="A43" s="32"/>
      <c r="B43" s="32"/>
      <c r="C43" s="32" t="s">
        <v>436</v>
      </c>
      <c r="D43" s="73"/>
      <c r="E43" s="36" t="str">
        <f>StartUp!$D$9</f>
        <v>31/12/2021</v>
      </c>
      <c r="F43" s="36" t="str">
        <f>StartUp!$D$9</f>
        <v>31/12/2021</v>
      </c>
      <c r="G43" s="22"/>
      <c r="H43" s="32"/>
    </row>
    <row r="44" spans="1:9">
      <c r="A44" s="32"/>
      <c r="B44" s="32"/>
      <c r="C44" s="32" t="s">
        <v>431</v>
      </c>
      <c r="D44" s="34"/>
      <c r="E44" s="22"/>
      <c r="F44" s="22"/>
      <c r="G44" s="22"/>
      <c r="H44" s="32"/>
    </row>
    <row r="45" spans="1:9">
      <c r="A45" s="32" t="s">
        <v>526</v>
      </c>
      <c r="B45" s="32"/>
      <c r="C45" s="32"/>
      <c r="D45" s="61" t="s">
        <v>637</v>
      </c>
      <c r="E45" s="61"/>
      <c r="F45" s="61"/>
      <c r="G45" s="22"/>
      <c r="H45" s="32"/>
    </row>
    <row r="46" spans="1:9">
      <c r="A46" s="32" t="s">
        <v>527</v>
      </c>
      <c r="B46" s="32"/>
      <c r="C46" s="32"/>
      <c r="D46" s="62" t="s">
        <v>637</v>
      </c>
      <c r="E46" s="61"/>
      <c r="F46" s="61"/>
      <c r="G46" s="22"/>
      <c r="H46" s="32"/>
    </row>
    <row r="47" spans="1:9">
      <c r="A47" s="32" t="s">
        <v>528</v>
      </c>
      <c r="B47" s="32"/>
      <c r="C47" s="32"/>
      <c r="D47" s="63" t="s">
        <v>637</v>
      </c>
      <c r="E47" s="79" t="s">
        <v>669</v>
      </c>
      <c r="F47" s="79" t="s">
        <v>669</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algorithmName="SHA-512" hashValue="veDqj3riPhX57LrNB6a+oisaTLvWB1QZDqeFsLrvvpcjkTFEZSvktn7HJWG3JQLCtgi4Vz+q4CF37fbqOlNsIQ==" saltValue="K6obdAJ3VZGq+DnSdEr2Pw==" spinCount="100000" sheet="1" objects="1" scenarios="1" formatColumns="0" formatRows="0"/>
  <dataValidations count="1">
    <dataValidation type="custom" allowBlank="1" showInputMessage="1" showErrorMessage="1" error="Please enter a numeric value upto 2 decimal places only" sqref="E15:F31">
      <formula1>AND(ISNUMBER(E15),IF(ISERR(FIND(".",E15)),TRUE,IF(LEN(E15)-FIND(".",E15)&lt;=2,TRUE,FALSE)))</formula1>
    </dataValidation>
  </dataValidations>
  <pageMargins left="0" right="0" top="0.74803149606299213" bottom="0.74803149606299213" header="0.31496062992125984" footer="0.31496062992125984"/>
  <pageSetup orientation="portrait" r:id="rId1"/>
  <drawing r:id="rId2"/>
  <legacyDrawing r:id="rId3"/>
  <controls>
    <mc:AlternateContent xmlns:mc="http://schemas.openxmlformats.org/markup-compatibility/2006">
      <mc:Choice Requires="x14">
        <control shapeId="11318" r:id="rId4" name="LegendBtn">
          <controlPr defaultSize="0" autoLine="0" r:id="rId5">
            <anchor>
              <from>
                <xdr:col>4</xdr:col>
                <xdr:colOff>1323975</xdr:colOff>
                <xdr:row>0</xdr:row>
                <xdr:rowOff>123825</xdr:rowOff>
              </from>
              <to>
                <xdr:col>5</xdr:col>
                <xdr:colOff>438150</xdr:colOff>
                <xdr:row>0</xdr:row>
                <xdr:rowOff>762000</xdr:rowOff>
              </to>
            </anchor>
          </controlPr>
        </control>
      </mc:Choice>
      <mc:Fallback>
        <control shapeId="11318" r:id="rId4" name="LegendBtn"/>
      </mc:Fallback>
    </mc:AlternateContent>
    <mc:AlternateContent xmlns:mc="http://schemas.openxmlformats.org/markup-compatibility/2006">
      <mc:Choice Requires="x14">
        <control shapeId="11317" r:id="rId6" name="HelpBtn">
          <controlPr defaultSize="0" autoLine="0" r:id="rId7">
            <anchor>
              <from>
                <xdr:col>4</xdr:col>
                <xdr:colOff>495300</xdr:colOff>
                <xdr:row>0</xdr:row>
                <xdr:rowOff>123825</xdr:rowOff>
              </from>
              <to>
                <xdr:col>4</xdr:col>
                <xdr:colOff>1133475</xdr:colOff>
                <xdr:row>0</xdr:row>
                <xdr:rowOff>762000</xdr:rowOff>
              </to>
            </anchor>
          </controlPr>
        </control>
      </mc:Choice>
      <mc:Fallback>
        <control shapeId="11317" r:id="rId6" name="HelpBtn"/>
      </mc:Fallback>
    </mc:AlternateContent>
    <mc:AlternateContent xmlns:mc="http://schemas.openxmlformats.org/markup-compatibility/2006">
      <mc:Choice Requires="x14">
        <control shapeId="11316" r:id="rId8" name="ToolboxBtn">
          <controlPr defaultSize="0" autoLine="0" r:id="rId9">
            <anchor>
              <from>
                <xdr:col>3</xdr:col>
                <xdr:colOff>3048000</xdr:colOff>
                <xdr:row>0</xdr:row>
                <xdr:rowOff>123825</xdr:rowOff>
              </from>
              <to>
                <xdr:col>4</xdr:col>
                <xdr:colOff>304800</xdr:colOff>
                <xdr:row>0</xdr:row>
                <xdr:rowOff>762000</xdr:rowOff>
              </to>
            </anchor>
          </controlPr>
        </control>
      </mc:Choice>
      <mc:Fallback>
        <control shapeId="11316" r:id="rId8" name="ToolboxBtn"/>
      </mc:Fallback>
    </mc:AlternateContent>
    <mc:AlternateContent xmlns:mc="http://schemas.openxmlformats.org/markup-compatibility/2006">
      <mc:Choice Requires="x14">
        <control shapeId="11315" r:id="rId10" name="HomeBtn">
          <controlPr defaultSize="0" autoLine="0" r:id="rId11">
            <anchor>
              <from>
                <xdr:col>3</xdr:col>
                <xdr:colOff>2228850</xdr:colOff>
                <xdr:row>0</xdr:row>
                <xdr:rowOff>123825</xdr:rowOff>
              </from>
              <to>
                <xdr:col>3</xdr:col>
                <xdr:colOff>2857500</xdr:colOff>
                <xdr:row>0</xdr:row>
                <xdr:rowOff>762000</xdr:rowOff>
              </to>
            </anchor>
          </controlPr>
        </control>
      </mc:Choice>
      <mc:Fallback>
        <control shapeId="11315" r:id="rId10"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B1" sqref="B1:N35"/>
    </sheetView>
  </sheetViews>
  <sheetFormatPr defaultRowHeight="15"/>
  <sheetData>
    <row r="1" spans="4:13">
      <c r="K1" t="s">
        <v>534</v>
      </c>
      <c r="L1" s="18" t="s">
        <v>535</v>
      </c>
      <c r="M1" s="18" t="s">
        <v>580</v>
      </c>
    </row>
    <row r="2" spans="4:13">
      <c r="K2" t="s">
        <v>536</v>
      </c>
      <c r="L2" s="18" t="s">
        <v>537</v>
      </c>
      <c r="M2" s="18" t="s">
        <v>537</v>
      </c>
    </row>
    <row r="3" spans="4:13">
      <c r="K3" t="s">
        <v>538</v>
      </c>
      <c r="L3" s="18" t="s">
        <v>539</v>
      </c>
      <c r="M3" s="18" t="s">
        <v>581</v>
      </c>
    </row>
    <row r="4" spans="4:13">
      <c r="K4" t="s">
        <v>540</v>
      </c>
      <c r="L4" s="18" t="s">
        <v>541</v>
      </c>
      <c r="M4" s="18" t="s">
        <v>582</v>
      </c>
    </row>
    <row r="5" spans="4:13">
      <c r="K5" t="s">
        <v>542</v>
      </c>
      <c r="L5" s="18" t="s">
        <v>543</v>
      </c>
      <c r="M5" s="18" t="s">
        <v>583</v>
      </c>
    </row>
    <row r="6" spans="4:13">
      <c r="D6" t="s">
        <v>593</v>
      </c>
      <c r="E6" t="s">
        <v>593</v>
      </c>
      <c r="K6" t="s">
        <v>544</v>
      </c>
      <c r="L6" s="18" t="s">
        <v>545</v>
      </c>
      <c r="M6" s="18" t="s">
        <v>584</v>
      </c>
    </row>
    <row r="7" spans="4:13">
      <c r="D7" t="s">
        <v>427</v>
      </c>
      <c r="E7" t="s">
        <v>427</v>
      </c>
      <c r="K7" t="s">
        <v>546</v>
      </c>
      <c r="L7" s="18" t="s">
        <v>425</v>
      </c>
      <c r="M7" s="18" t="s">
        <v>585</v>
      </c>
    </row>
    <row r="8" spans="4:13">
      <c r="D8" s="18" t="s">
        <v>549</v>
      </c>
      <c r="E8" t="s">
        <v>82</v>
      </c>
      <c r="K8" t="s">
        <v>547</v>
      </c>
      <c r="L8" s="18" t="s">
        <v>426</v>
      </c>
      <c r="M8" s="18" t="s">
        <v>586</v>
      </c>
    </row>
    <row r="9" spans="4:13">
      <c r="D9" s="18" t="s">
        <v>551</v>
      </c>
      <c r="K9" t="s">
        <v>548</v>
      </c>
      <c r="L9" s="18" t="s">
        <v>549</v>
      </c>
      <c r="M9" s="18" t="s">
        <v>549</v>
      </c>
    </row>
    <row r="10" spans="4:13">
      <c r="D10" s="18" t="s">
        <v>590</v>
      </c>
      <c r="K10" t="s">
        <v>550</v>
      </c>
      <c r="L10" s="18" t="s">
        <v>551</v>
      </c>
      <c r="M10" s="18" t="s">
        <v>551</v>
      </c>
    </row>
    <row r="11" spans="4:13">
      <c r="D11" s="18" t="s">
        <v>592</v>
      </c>
      <c r="K11" t="s">
        <v>552</v>
      </c>
      <c r="L11" s="18" t="s">
        <v>553</v>
      </c>
      <c r="M11" s="18" t="s">
        <v>587</v>
      </c>
    </row>
    <row r="12" spans="4:13">
      <c r="D12">
        <v>10121</v>
      </c>
      <c r="K12" t="s">
        <v>554</v>
      </c>
      <c r="L12" s="18" t="s">
        <v>553</v>
      </c>
      <c r="M12" s="18" t="s">
        <v>587</v>
      </c>
    </row>
    <row r="13" spans="4:13">
      <c r="K13" t="s">
        <v>555</v>
      </c>
      <c r="L13" s="18" t="s">
        <v>424</v>
      </c>
      <c r="M13" s="18" t="s">
        <v>424</v>
      </c>
    </row>
    <row r="14" spans="4:13">
      <c r="D14" s="18" t="s">
        <v>424</v>
      </c>
      <c r="K14" t="s">
        <v>556</v>
      </c>
      <c r="L14" s="18" t="s">
        <v>424</v>
      </c>
      <c r="M14" s="18" t="s">
        <v>424</v>
      </c>
    </row>
    <row r="15" spans="4:13">
      <c r="D15" s="18" t="s">
        <v>424</v>
      </c>
      <c r="K15" t="s">
        <v>557</v>
      </c>
      <c r="L15" s="18" t="s">
        <v>424</v>
      </c>
      <c r="M15" s="18" t="s">
        <v>424</v>
      </c>
    </row>
    <row r="16" spans="4:13">
      <c r="K16" t="s">
        <v>558</v>
      </c>
      <c r="L16" s="18" t="s">
        <v>424</v>
      </c>
      <c r="M16" s="18" t="s">
        <v>424</v>
      </c>
    </row>
    <row r="17" spans="4:13">
      <c r="K17" t="s">
        <v>559</v>
      </c>
      <c r="L17" s="18" t="s">
        <v>82</v>
      </c>
      <c r="M17" s="18" t="s">
        <v>82</v>
      </c>
    </row>
    <row r="18" spans="4:13">
      <c r="K18" t="s">
        <v>560</v>
      </c>
      <c r="L18" s="18" t="s">
        <v>427</v>
      </c>
      <c r="M18" s="18" t="s">
        <v>588</v>
      </c>
    </row>
    <row r="19" spans="4:13">
      <c r="K19" t="s">
        <v>561</v>
      </c>
      <c r="L19" s="18" t="s">
        <v>424</v>
      </c>
      <c r="M19" s="18" t="s">
        <v>424</v>
      </c>
    </row>
    <row r="20" spans="4:13">
      <c r="K20" t="s">
        <v>562</v>
      </c>
      <c r="L20" s="18" t="s">
        <v>424</v>
      </c>
      <c r="M20" s="18" t="s">
        <v>424</v>
      </c>
    </row>
    <row r="21" spans="4:13">
      <c r="K21" t="s">
        <v>563</v>
      </c>
      <c r="L21" s="18" t="s">
        <v>424</v>
      </c>
      <c r="M21" s="18" t="s">
        <v>424</v>
      </c>
    </row>
    <row r="22" spans="4:13">
      <c r="K22" t="s">
        <v>564</v>
      </c>
      <c r="L22" s="18" t="s">
        <v>424</v>
      </c>
      <c r="M22" s="18" t="s">
        <v>424</v>
      </c>
    </row>
    <row r="23" spans="4:13">
      <c r="K23" t="s">
        <v>565</v>
      </c>
      <c r="L23" s="18" t="s">
        <v>566</v>
      </c>
      <c r="M23" s="18" t="s">
        <v>566</v>
      </c>
    </row>
    <row r="24" spans="4:13">
      <c r="K24" t="s">
        <v>567</v>
      </c>
      <c r="L24" s="18" t="s">
        <v>568</v>
      </c>
      <c r="M24" s="18" t="s">
        <v>568</v>
      </c>
    </row>
    <row r="25" spans="4:13">
      <c r="D25" s="18" t="s">
        <v>590</v>
      </c>
      <c r="K25" t="s">
        <v>569</v>
      </c>
      <c r="L25" s="18" t="s">
        <v>570</v>
      </c>
      <c r="M25" s="18" t="s">
        <v>570</v>
      </c>
    </row>
    <row r="26" spans="4:13">
      <c r="D26" s="18" t="s">
        <v>591</v>
      </c>
      <c r="K26" t="s">
        <v>571</v>
      </c>
      <c r="L26" s="18" t="s">
        <v>428</v>
      </c>
      <c r="M26" s="18" t="s">
        <v>428</v>
      </c>
    </row>
    <row r="27" spans="4:13">
      <c r="K27" t="s">
        <v>572</v>
      </c>
      <c r="L27" s="18" t="s">
        <v>573</v>
      </c>
      <c r="M27" s="18" t="s">
        <v>573</v>
      </c>
    </row>
    <row r="28" spans="4:13">
      <c r="K28" t="s">
        <v>574</v>
      </c>
      <c r="L28" s="18" t="s">
        <v>575</v>
      </c>
      <c r="M28" s="18" t="s">
        <v>575</v>
      </c>
    </row>
    <row r="29" spans="4:13">
      <c r="K29" t="s">
        <v>576</v>
      </c>
      <c r="L29" s="18" t="s">
        <v>577</v>
      </c>
      <c r="M29" s="18" t="s">
        <v>577</v>
      </c>
    </row>
    <row r="30" spans="4:13">
      <c r="K30" t="s">
        <v>578</v>
      </c>
      <c r="L30" s="18" t="s">
        <v>577</v>
      </c>
      <c r="M30" s="18" t="s">
        <v>577</v>
      </c>
    </row>
    <row r="31" spans="4:13">
      <c r="K31" t="s">
        <v>579</v>
      </c>
      <c r="L31" s="18" t="s">
        <v>577</v>
      </c>
      <c r="M31" s="18" t="s">
        <v>577</v>
      </c>
    </row>
  </sheetData>
  <dataConsolidate/>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2"/>
  <sheetViews>
    <sheetView workbookViewId="0">
      <selection activeCell="E19" sqref="E19"/>
    </sheetView>
  </sheetViews>
  <sheetFormatPr defaultRowHeight="15"/>
  <sheetData>
    <row r="1" spans="1:3" ht="409.5">
      <c r="A1" t="s">
        <v>667</v>
      </c>
      <c r="B1" t="s">
        <v>666</v>
      </c>
      <c r="C1" s="80" t="s">
        <v>668</v>
      </c>
    </row>
    <row r="2" spans="1:3" ht="409.5">
      <c r="A2" t="s">
        <v>670</v>
      </c>
      <c r="B2" t="s">
        <v>666</v>
      </c>
      <c r="C2" s="80" t="s">
        <v>671</v>
      </c>
    </row>
  </sheetData>
  <dataConsolidate/>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589</v>
      </c>
      <c r="B1" s="2"/>
      <c r="C1" s="2"/>
      <c r="D1" s="16" t="s">
        <v>0</v>
      </c>
      <c r="E1" s="17"/>
      <c r="F1" s="16" t="s">
        <v>1</v>
      </c>
      <c r="G1" s="17"/>
      <c r="H1" s="2"/>
      <c r="I1" s="2"/>
      <c r="J1" s="2"/>
      <c r="K1" s="2"/>
      <c r="L1" s="2"/>
      <c r="M1" s="2"/>
      <c r="N1" s="2"/>
      <c r="O1" s="2"/>
      <c r="P1" s="2"/>
      <c r="Q1" s="2"/>
      <c r="R1" s="2"/>
      <c r="S1" s="2"/>
      <c r="T1" s="2"/>
      <c r="U1" s="2"/>
      <c r="V1" s="2"/>
      <c r="W1" s="2"/>
      <c r="X1" s="2">
        <v>1</v>
      </c>
      <c r="Y1" s="2" t="s">
        <v>666</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algorithmName="SHA-512" hashValue="mDiMfq0PQm4lvY0EA15LkNf1+HPWITdQ1SLsuRTmcMEGUf2cvb+syaDjjkDerJY7pq04SzBpT/QuRsgLrv8CIQ==" saltValue="iIvA9m+ywUbzDI1F9qbzQQ=="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Snehal Salunkhe</dc:creator>
  <cp:lastModifiedBy>Muhannad Abujamous</cp:lastModifiedBy>
  <cp:lastPrinted>2022-02-09T09:56:48Z</cp:lastPrinted>
  <dcterms:created xsi:type="dcterms:W3CDTF">2012-04-27T10:07:35Z</dcterms:created>
  <dcterms:modified xsi:type="dcterms:W3CDTF">2022-02-13T11:12:57Z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