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drawings/drawing6.xml" ContentType="application/vnd.openxmlformats-officedocument.drawing+xml"/>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comments3.xml" ContentType="application/vnd.openxmlformats-officedocument.spreadsheetml.comments+xml"/>
  <Override PartName="/xl/drawings/drawing7.xml" ContentType="application/vnd.openxmlformats-officedocument.drawing+xml"/>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comments4.xml" ContentType="application/vnd.openxmlformats-officedocument.spreadsheetml.comments+xml"/>
  <Override PartName="/xl/drawings/drawing8.xml" ContentType="application/vnd.openxmlformats-officedocument.drawing+xml"/>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comments5.xml" ContentType="application/vnd.openxmlformats-officedocument.spreadsheetml.comments+xml"/>
  <Override PartName="/xl/drawings/drawing9.xml" ContentType="application/vnd.openxmlformats-officedocument.drawing+xml"/>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comments6.xml" ContentType="application/vnd.openxmlformats-officedocument.spreadsheetml.comments+xml"/>
  <Override PartName="/xl/drawings/drawing10.xml" ContentType="application/vnd.openxmlformats-officedocument.drawing+xml"/>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comments7.xml" ContentType="application/vnd.openxmlformats-officedocument.spreadsheetml.comments+xml"/>
  <Override PartName="/xl/drawings/drawing11.xml" ContentType="application/vnd.openxmlformats-officedocument.drawing+xml"/>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comments8.xml" ContentType="application/vnd.openxmlformats-officedocument.spreadsheetml.comments+xml"/>
  <Override PartName="/xl/drawings/drawing12.xml" ContentType="application/vnd.openxmlformats-officedocument.drawing+xml"/>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comments9.xml" ContentType="application/vnd.openxmlformats-officedocument.spreadsheetml.comments+xml"/>
  <Override PartName="/xl/drawings/drawing13.xml" ContentType="application/vnd.openxmlformats-officedocument.drawing+xml"/>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comments10.xml" ContentType="application/vnd.openxmlformats-officedocument.spreadsheetml.comments+xml"/>
  <Override PartName="/xl/drawings/drawing14.xml" ContentType="application/vnd.openxmlformats-officedocument.drawing+xml"/>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comments11.xml" ContentType="application/vnd.openxmlformats-officedocument.spreadsheetml.comments+xml"/>
  <Override PartName="/xl/drawings/drawing15.xml" ContentType="application/vnd.openxmlformats-officedocument.drawing+xml"/>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comments12.xml" ContentType="application/vnd.openxmlformats-officedocument.spreadsheetml.comments+xml"/>
  <Override PartName="/xl/drawings/drawing16.xml" ContentType="application/vnd.openxmlformats-officedocument.drawing+xml"/>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comments13.xml" ContentType="application/vnd.openxmlformats-officedocument.spreadsheetml.comments+xml"/>
  <Override PartName="/xl/drawings/drawing17.xml" ContentType="application/vnd.openxmlformats-officedocument.drawing+xml"/>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comments14.xml" ContentType="application/vnd.openxmlformats-officedocument.spreadsheetml.comments+xml"/>
  <Override PartName="/xl/drawings/drawing18.xml" ContentType="application/vnd.openxmlformats-officedocument.drawing+xml"/>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comments15.xml" ContentType="application/vnd.openxmlformats-officedocument.spreadsheetml.comments+xml"/>
  <Override PartName="/xl/drawings/drawing19.xml" ContentType="application/vnd.openxmlformats-officedocument.drawing+xml"/>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comments16.xml" ContentType="application/vnd.openxmlformats-officedocument.spreadsheetml.comments+xml"/>
  <Override PartName="/xl/drawings/drawing20.xml" ContentType="application/vnd.openxmlformats-officedocument.drawing+xml"/>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comments17.xml" ContentType="application/vnd.openxmlformats-officedocument.spreadsheetml.comments+xml"/>
  <Override PartName="/xl/drawings/drawing21.xml" ContentType="application/vnd.openxmlformats-officedocument.drawing+xml"/>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comments18.xml" ContentType="application/vnd.openxmlformats-officedocument.spreadsheetml.comments+xml"/>
  <Override PartName="/xl/drawings/drawing22.xml" ContentType="application/vnd.openxmlformats-officedocument.drawing+xml"/>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comments1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mahmoud.qandeel\Desktop\افصاحات\"/>
    </mc:Choice>
  </mc:AlternateContent>
  <workbookProtection workbookAlgorithmName="SHA-512" workbookHashValue="tLs7oay/pOWM41W4StgdCuZuhglztJPMYp21CGgXl96I+Tj/HMmOSCtYkNuJcEXv3YDfx9zJ69/UkamCYWOcAA==" workbookSaltValue="NE7fNsMvQaGeaubxJ0kLpQ==" workbookSpinCount="100000" lockStructure="1"/>
  <bookViews>
    <workbookView xWindow="0" yWindow="0" windowWidth="14445" windowHeight="7245" firstSheet="9" activeTab="11"/>
  </bookViews>
  <sheets>
    <sheet name="Introduction" sheetId="5" state="hidden" r:id="rId1"/>
    <sheet name="Content Page" sheetId="44" r:id="rId2"/>
    <sheet name="FilingInformation" sheetId="35" r:id="rId3"/>
    <sheet name="DisclosuresChairmansStatement" sheetId="45" r:id="rId4"/>
    <sheet name="DisclosuresDirectorsReport" sheetId="46" r:id="rId5"/>
    <sheet name="DisclosuresAuditorsReport" sheetId="36" r:id="rId6"/>
    <sheet name="Corporategovernancereport" sheetId="47" r:id="rId7"/>
    <sheet name="Declarations" sheetId="48" r:id="rId8"/>
    <sheet name="StatementOfFinancialPosition" sheetId="37" r:id="rId9"/>
    <sheet name="IncomeStatementFunctExpense" sheetId="38" r:id="rId10"/>
    <sheet name="SOCI-PresentedNetOfTax" sheetId="39" r:id="rId11"/>
    <sheet name="SOCFlowsIndirectMethod" sheetId="40" r:id="rId12"/>
    <sheet name="SOCE" sheetId="34" r:id="rId13"/>
    <sheet name="SubclassificationAssets" sheetId="33" r:id="rId14"/>
    <sheet name="SubclassificationsLiabAndEquit" sheetId="41" r:id="rId15"/>
    <sheet name="AnalysisOfIncomeExpFunc" sheetId="42" r:id="rId16"/>
    <sheet name="NotesListOfNotes" sheetId="43" r:id="rId17"/>
    <sheet name="NotesPPE" sheetId="32" r:id="rId18"/>
    <sheet name="FinancialAssets" sheetId="31" r:id="rId19"/>
    <sheet name="NotesIntanAsset" sheetId="30" r:id="rId20"/>
    <sheet name="IncomeTax" sheetId="29" r:id="rId21"/>
    <sheet name="NotesPaidinCapital" sheetId="28" r:id="rId22"/>
    <sheet name="+Lineitems" sheetId="21" state="veryHidden" r:id="rId23"/>
    <sheet name="StartUp" sheetId="6" state="veryHidden" r:id="rId24"/>
    <sheet name="Data" sheetId="7" state="veryHidden" r:id="rId25"/>
    <sheet name="+FootnoteTexts0" sheetId="23" state="veryHidden" r:id="rId26"/>
    <sheet name="+FootnoteTexts1" sheetId="24" state="veryHidden" r:id="rId27"/>
    <sheet name="+FootnoteTexts2" sheetId="25" state="veryHidden" r:id="rId28"/>
    <sheet name="+FootnoteTexts3" sheetId="26" state="veryHidden" r:id="rId29"/>
    <sheet name="+FootnoteTexts4" sheetId="27" state="veryHidden" r:id="rId30"/>
    <sheet name="+FootnoteTexts" sheetId="8" state="veryHidden" r:id="rId31"/>
    <sheet name="+Elements" sheetId="9" state="veryHidden" r:id="rId32"/>
    <sheet name="MainSheet" sheetId="11" state="veryHidden" r:id="rId33"/>
    <sheet name="+RuleNodeSheet" sheetId="22" state="veryHidden" r:id="rId34"/>
  </sheets>
  <externalReferences>
    <externalReference r:id="rId35"/>
    <externalReference r:id="rId36"/>
  </externalReferences>
  <definedNames>
    <definedName name="CountryList">Data!$O$1:$O$246</definedName>
    <definedName name="CurrencyList">Data!$Q$1:$Q$172</definedName>
    <definedName name="fn_1" localSheetId="3">DisclosuresChairmansStatement!$F$16</definedName>
    <definedName name="fn_10" localSheetId="5">DisclosuresAuditorsReport!$E$16</definedName>
    <definedName name="fn_100" localSheetId="16">NotesListOfNotes!$E$53</definedName>
    <definedName name="fn_101" localSheetId="16">NotesListOfNotes!$F$56</definedName>
    <definedName name="fn_102" localSheetId="16">NotesListOfNotes!$E$56</definedName>
    <definedName name="fn_103" localSheetId="16">NotesListOfNotes!$F$16</definedName>
    <definedName name="fn_104" localSheetId="16">NotesListOfNotes!$E$16</definedName>
    <definedName name="fn_105" localSheetId="16">NotesListOfNotes!$F$17</definedName>
    <definedName name="fn_106" localSheetId="16">NotesListOfNotes!$E$17</definedName>
    <definedName name="fn_107" localSheetId="16">NotesListOfNotes!$F$18</definedName>
    <definedName name="fn_108" localSheetId="16">NotesListOfNotes!$E$18</definedName>
    <definedName name="fn_109" localSheetId="16">NotesListOfNotes!$F$22</definedName>
    <definedName name="fn_11" localSheetId="5">DisclosuresAuditorsReport!$F$16</definedName>
    <definedName name="fn_110" localSheetId="16">NotesListOfNotes!$E$22</definedName>
    <definedName name="fn_111" localSheetId="16">NotesListOfNotes!$F$23</definedName>
    <definedName name="fn_112" localSheetId="16">NotesListOfNotes!$E$23</definedName>
    <definedName name="fn_113" localSheetId="16">NotesListOfNotes!$F$26</definedName>
    <definedName name="fn_114" localSheetId="16">NotesListOfNotes!$E$26</definedName>
    <definedName name="fn_115" localSheetId="16">NotesListOfNotes!$F$31</definedName>
    <definedName name="fn_116" localSheetId="16">NotesListOfNotes!$E$31</definedName>
    <definedName name="fn_117" localSheetId="16">NotesListOfNotes!$F$32</definedName>
    <definedName name="fn_118" localSheetId="16">NotesListOfNotes!$E$32</definedName>
    <definedName name="fn_119" localSheetId="16">NotesListOfNotes!$F$34</definedName>
    <definedName name="fn_12" localSheetId="6">Corporategovernancereport!$F$16</definedName>
    <definedName name="fn_120" localSheetId="16">NotesListOfNotes!$E$34</definedName>
    <definedName name="fn_121" localSheetId="16">NotesListOfNotes!$F$35</definedName>
    <definedName name="fn_122" localSheetId="16">NotesListOfNotes!$E$35</definedName>
    <definedName name="fn_123" localSheetId="16">NotesListOfNotes!$F$36</definedName>
    <definedName name="fn_124" localSheetId="16">NotesListOfNotes!$E$36</definedName>
    <definedName name="fn_125" localSheetId="16">NotesListOfNotes!$F$37</definedName>
    <definedName name="fn_126" localSheetId="16">NotesListOfNotes!$E$37</definedName>
    <definedName name="fn_127" localSheetId="16">NotesListOfNotes!$F$38</definedName>
    <definedName name="fn_128" localSheetId="16">NotesListOfNotes!$E$38</definedName>
    <definedName name="fn_129" localSheetId="16">NotesListOfNotes!$F$40</definedName>
    <definedName name="fn_13" localSheetId="6">Corporategovernancereport!$F$17</definedName>
    <definedName name="fn_130" localSheetId="16">NotesListOfNotes!$E$40</definedName>
    <definedName name="fn_131" localSheetId="16">NotesListOfNotes!$F$41</definedName>
    <definedName name="fn_132" localSheetId="16">NotesListOfNotes!$E$41</definedName>
    <definedName name="fn_133" localSheetId="16">NotesListOfNotes!$F$42</definedName>
    <definedName name="fn_134" localSheetId="16">NotesListOfNotes!$E$42</definedName>
    <definedName name="fn_135" localSheetId="16">NotesListOfNotes!$F$45</definedName>
    <definedName name="fn_136" localSheetId="16">NotesListOfNotes!$F$46</definedName>
    <definedName name="fn_137" localSheetId="16">NotesListOfNotes!$F$48</definedName>
    <definedName name="fn_138" localSheetId="16">NotesListOfNotes!$E$48</definedName>
    <definedName name="fn_139" localSheetId="16">NotesListOfNotes!$E$46</definedName>
    <definedName name="fn_14" localSheetId="6">Corporategovernancereport!$F$18</definedName>
    <definedName name="fn_140" localSheetId="16">NotesListOfNotes!$E$45</definedName>
    <definedName name="fn_15" localSheetId="6">Corporategovernancereport!$F$19</definedName>
    <definedName name="fn_16" localSheetId="6">Corporategovernancereport!$F$20</definedName>
    <definedName name="fn_17" localSheetId="6">Corporategovernancereport!$F$21</definedName>
    <definedName name="fn_18" localSheetId="6">Corporategovernancereport!$F$22</definedName>
    <definedName name="fn_19" localSheetId="6">Corporategovernancereport!$F$23</definedName>
    <definedName name="fn_2" localSheetId="4">DisclosuresDirectorsReport!$F$19</definedName>
    <definedName name="fn_20" localSheetId="6">Corporategovernancereport!$F$24</definedName>
    <definedName name="fn_21" localSheetId="6">Corporategovernancereport!$F$25</definedName>
    <definedName name="fn_22" localSheetId="6">Corporategovernancereport!$F$26</definedName>
    <definedName name="fn_23" localSheetId="6">Corporategovernancereport!$F$27</definedName>
    <definedName name="fn_24" localSheetId="4">DisclosuresDirectorsReport!$F$20</definedName>
    <definedName name="fn_25" localSheetId="4">DisclosuresDirectorsReport!$F$21</definedName>
    <definedName name="fn_26" localSheetId="4">DisclosuresDirectorsReport!$F$22</definedName>
    <definedName name="fn_27" localSheetId="4">DisclosuresDirectorsReport!$F$23</definedName>
    <definedName name="fn_28" localSheetId="4">DisclosuresDirectorsReport!$F$24</definedName>
    <definedName name="fn_29" localSheetId="4">DisclosuresDirectorsReport!$F$25</definedName>
    <definedName name="fn_3" localSheetId="5">DisclosuresAuditorsReport!$F$23</definedName>
    <definedName name="fn_30" localSheetId="4">DisclosuresDirectorsReport!$F$17</definedName>
    <definedName name="fn_31" localSheetId="4">DisclosuresDirectorsReport!$F$18</definedName>
    <definedName name="fn_32" localSheetId="4">DisclosuresDirectorsReport!$F$26</definedName>
    <definedName name="fn_33" localSheetId="4">DisclosuresDirectorsReport!$F$28</definedName>
    <definedName name="fn_34" localSheetId="4">DisclosuresDirectorsReport!$F$29</definedName>
    <definedName name="fn_35" localSheetId="4">DisclosuresDirectorsReport!$F$30</definedName>
    <definedName name="fn_36" localSheetId="4">DisclosuresDirectorsReport!$F$32</definedName>
    <definedName name="fn_37" localSheetId="4">DisclosuresDirectorsReport!$F$35</definedName>
    <definedName name="fn_38" localSheetId="4">DisclosuresDirectorsReport!$F$36</definedName>
    <definedName name="fn_39" localSheetId="4">DisclosuresDirectorsReport!$F$37</definedName>
    <definedName name="fn_4" localSheetId="5">DisclosuresAuditorsReport!$F$25</definedName>
    <definedName name="fn_40" localSheetId="4">DisclosuresDirectorsReport!$F$16</definedName>
    <definedName name="fn_41" localSheetId="4">DisclosuresDirectorsReport!$F$33</definedName>
    <definedName name="fn_42" localSheetId="7">Declarations!$F$16</definedName>
    <definedName name="fn_43" localSheetId="7">Declarations!$F$17</definedName>
    <definedName name="fn_44" localSheetId="7">Declarations!$F$18</definedName>
    <definedName name="fn_45" localSheetId="4">DisclosuresDirectorsReport!$F$27</definedName>
    <definedName name="fn_46" localSheetId="4">DisclosuresDirectorsReport!$F$31</definedName>
    <definedName name="fn_47" localSheetId="4">DisclosuresDirectorsReport!$F$34</definedName>
    <definedName name="fn_48" localSheetId="8">StatementOfFinancialPosition!$E$69</definedName>
    <definedName name="fn_49" localSheetId="8">StatementOfFinancialPosition!$F$69</definedName>
    <definedName name="fn_5" localSheetId="5">DisclosuresAuditorsReport!$F$27</definedName>
    <definedName name="fn_50" localSheetId="14">SubclassificationsLiabAndEquit!$E$44</definedName>
    <definedName name="fn_51" localSheetId="14">SubclassificationsLiabAndEquit!$F$44</definedName>
    <definedName name="fn_52" localSheetId="16">NotesListOfNotes!$F$55</definedName>
    <definedName name="fn_53" localSheetId="16">NotesListOfNotes!$E$55</definedName>
    <definedName name="fn_54" localSheetId="5">DisclosuresAuditorsReport!$E$23</definedName>
    <definedName name="fn_55" localSheetId="5">DisclosuresAuditorsReport!$E$25</definedName>
    <definedName name="fn_56" localSheetId="5">DisclosuresAuditorsReport!$E$27</definedName>
    <definedName name="fn_57" localSheetId="5">DisclosuresAuditorsReport!$E$29</definedName>
    <definedName name="fn_58" localSheetId="5">DisclosuresAuditorsReport!$E$30</definedName>
    <definedName name="fn_59" localSheetId="5">DisclosuresAuditorsReport!$E$31</definedName>
    <definedName name="fn_6" localSheetId="5">DisclosuresAuditorsReport!$F$29</definedName>
    <definedName name="fn_60" localSheetId="5">DisclosuresAuditorsReport!$E$32</definedName>
    <definedName name="fn_61" localSheetId="4">DisclosuresDirectorsReport!$E$16</definedName>
    <definedName name="fn_62" localSheetId="4">DisclosuresDirectorsReport!$E$17</definedName>
    <definedName name="fn_63" localSheetId="4">DisclosuresDirectorsReport!$E$18</definedName>
    <definedName name="fn_64" localSheetId="4">DisclosuresDirectorsReport!$E$19</definedName>
    <definedName name="fn_65" localSheetId="4">DisclosuresDirectorsReport!$E$20</definedName>
    <definedName name="fn_66" localSheetId="4">DisclosuresDirectorsReport!$E$21</definedName>
    <definedName name="fn_67" localSheetId="4">DisclosuresDirectorsReport!$E$22</definedName>
    <definedName name="fn_68" localSheetId="4">DisclosuresDirectorsReport!$E$23</definedName>
    <definedName name="fn_69" localSheetId="4">DisclosuresDirectorsReport!$E$24</definedName>
    <definedName name="fn_7" localSheetId="5">DisclosuresAuditorsReport!$F$30</definedName>
    <definedName name="fn_70" localSheetId="4">DisclosuresDirectorsReport!$E$25</definedName>
    <definedName name="fn_71" localSheetId="4">DisclosuresDirectorsReport!$E$26</definedName>
    <definedName name="fn_72" localSheetId="4">DisclosuresDirectorsReport!$E$27</definedName>
    <definedName name="fn_73" localSheetId="4">DisclosuresDirectorsReport!$E$28</definedName>
    <definedName name="fn_74" localSheetId="4">DisclosuresDirectorsReport!$E$29</definedName>
    <definedName name="fn_75" localSheetId="4">DisclosuresDirectorsReport!$E$30</definedName>
    <definedName name="fn_76" localSheetId="4">DisclosuresDirectorsReport!$E$31</definedName>
    <definedName name="fn_77" localSheetId="4">DisclosuresDirectorsReport!$E$32</definedName>
    <definedName name="fn_78" localSheetId="4">DisclosuresDirectorsReport!$E$33</definedName>
    <definedName name="fn_79" localSheetId="4">DisclosuresDirectorsReport!$E$34</definedName>
    <definedName name="fn_8" localSheetId="5">DisclosuresAuditorsReport!$F$31</definedName>
    <definedName name="fn_80" localSheetId="4">DisclosuresDirectorsReport!$E$35</definedName>
    <definedName name="fn_81" localSheetId="4">DisclosuresDirectorsReport!$E$36</definedName>
    <definedName name="fn_82" localSheetId="4">DisclosuresDirectorsReport!$E$37</definedName>
    <definedName name="fn_83" localSheetId="3">DisclosuresChairmansStatement!$E$16</definedName>
    <definedName name="fn_84" localSheetId="6">Corporategovernancereport!$E$16</definedName>
    <definedName name="fn_85" localSheetId="6">Corporategovernancereport!$E$17</definedName>
    <definedName name="fn_86" localSheetId="6">Corporategovernancereport!$E$18</definedName>
    <definedName name="fn_87" localSheetId="6">Corporategovernancereport!$E$19</definedName>
    <definedName name="fn_88" localSheetId="6">Corporategovernancereport!$E$20</definedName>
    <definedName name="fn_89" localSheetId="6">Corporategovernancereport!$E$21</definedName>
    <definedName name="fn_9" localSheetId="5">DisclosuresAuditorsReport!$F$32</definedName>
    <definedName name="fn_90" localSheetId="6">Corporategovernancereport!$E$22</definedName>
    <definedName name="fn_91" localSheetId="6">Corporategovernancereport!$E$23</definedName>
    <definedName name="fn_92" localSheetId="6">Corporategovernancereport!$E$24</definedName>
    <definedName name="fn_93" localSheetId="6">Corporategovernancereport!$E$25</definedName>
    <definedName name="fn_94" localSheetId="6">Corporategovernancereport!$E$26</definedName>
    <definedName name="fn_95" localSheetId="6">Corporategovernancereport!$E$27</definedName>
    <definedName name="fn_96" localSheetId="7">Declarations!$E$16</definedName>
    <definedName name="fn_97" localSheetId="7">Declarations!$E$17</definedName>
    <definedName name="fn_98" localSheetId="7">Declarations!$E$18</definedName>
    <definedName name="fn_99" localSheetId="16">NotesListOfNotes!$F$53</definedName>
    <definedName name="NewCurrencyList">Data!$Q$1:$Q$172</definedName>
    <definedName name="ScaleList" localSheetId="22">[1]StartUp!$L$1:$L$5</definedName>
    <definedName name="ScaleList">[2]StartUp!$L$1:$L$5</definedName>
    <definedName name="UnitList" localSheetId="22">[1]StartUp!$K$1:$K$172</definedName>
    <definedName name="UnitList">[2]StartUp!$K$1:$K$172</definedName>
  </definedNames>
  <calcPr calcId="162913" fullPrecision="0"/>
</workbook>
</file>

<file path=xl/calcChain.xml><?xml version="1.0" encoding="utf-8"?>
<calcChain xmlns="http://schemas.openxmlformats.org/spreadsheetml/2006/main">
  <c r="F59" i="40" l="1"/>
  <c r="E59" i="40"/>
  <c r="F58" i="40" l="1"/>
  <c r="E58" i="40"/>
  <c r="F111" i="41" l="1"/>
  <c r="E111" i="41"/>
  <c r="F69" i="41"/>
  <c r="E69" i="41"/>
  <c r="F171" i="33"/>
  <c r="E171" i="33"/>
  <c r="F70" i="42" l="1"/>
  <c r="E70" i="42"/>
  <c r="F60" i="41"/>
  <c r="E60" i="41"/>
  <c r="F119" i="42"/>
  <c r="E119" i="42"/>
  <c r="F109" i="42"/>
  <c r="E109" i="42"/>
  <c r="F58" i="42"/>
  <c r="E58" i="42"/>
  <c r="F48" i="42"/>
  <c r="E48" i="42"/>
  <c r="F45" i="42"/>
  <c r="E45" i="42"/>
  <c r="F43" i="42"/>
  <c r="E43" i="42"/>
  <c r="F40" i="42"/>
  <c r="E40" i="42"/>
  <c r="F29" i="42" l="1"/>
  <c r="E29" i="42"/>
  <c r="F24" i="42"/>
  <c r="E24" i="42"/>
  <c r="Q58" i="32"/>
  <c r="Q57" i="32"/>
  <c r="Q52" i="32"/>
  <c r="Q51" i="32"/>
  <c r="Q50" i="32"/>
  <c r="F58" i="32"/>
  <c r="F57" i="32"/>
  <c r="F51" i="32"/>
  <c r="F50" i="32"/>
  <c r="Q18" i="32"/>
  <c r="Q27" i="32"/>
  <c r="Q25" i="32"/>
  <c r="Q24" i="32"/>
  <c r="Q19" i="32"/>
  <c r="Q17" i="32"/>
  <c r="F25" i="32"/>
  <c r="F24" i="32"/>
  <c r="F17" i="32"/>
  <c r="F214" i="29"/>
  <c r="E196" i="29"/>
  <c r="F55" i="29"/>
  <c r="E55" i="29"/>
  <c r="F39" i="29"/>
  <c r="E39" i="29"/>
  <c r="G41" i="28" l="1"/>
  <c r="F41" i="28"/>
  <c r="E41" i="28"/>
  <c r="G10" i="28"/>
  <c r="F10" i="28"/>
  <c r="E10" i="28"/>
  <c r="J177" i="29"/>
  <c r="H177" i="29"/>
  <c r="G177" i="29"/>
  <c r="F177" i="29"/>
  <c r="E177" i="29"/>
  <c r="J161" i="29"/>
  <c r="H161" i="29"/>
  <c r="G161" i="29"/>
  <c r="F161" i="29"/>
  <c r="E161" i="29"/>
  <c r="J88" i="29"/>
  <c r="H88" i="29"/>
  <c r="G88" i="29"/>
  <c r="F88" i="29"/>
  <c r="E88" i="29"/>
  <c r="J72" i="29"/>
  <c r="H72" i="29"/>
  <c r="G72" i="29"/>
  <c r="F72" i="29"/>
  <c r="E72" i="29"/>
  <c r="F11" i="29"/>
  <c r="E11" i="29"/>
  <c r="J50" i="29"/>
  <c r="I50" i="29"/>
  <c r="H50" i="29"/>
  <c r="G50" i="29"/>
  <c r="F50" i="29"/>
  <c r="E50" i="29"/>
  <c r="J34" i="29"/>
  <c r="I34" i="29"/>
  <c r="H34" i="29"/>
  <c r="G34" i="29"/>
  <c r="F34" i="29"/>
  <c r="E34" i="29"/>
  <c r="J83" i="29"/>
  <c r="I83" i="29"/>
  <c r="H83" i="29"/>
  <c r="G83" i="29"/>
  <c r="F83" i="29"/>
  <c r="E83" i="29"/>
  <c r="J67" i="29"/>
  <c r="I67" i="29"/>
  <c r="H67" i="29"/>
  <c r="G67" i="29"/>
  <c r="F67" i="29"/>
  <c r="E67" i="29"/>
  <c r="F100" i="29"/>
  <c r="E100" i="29"/>
  <c r="J139" i="29"/>
  <c r="I139" i="29"/>
  <c r="H139" i="29"/>
  <c r="G139" i="29"/>
  <c r="F139" i="29"/>
  <c r="E139" i="29"/>
  <c r="J123" i="29"/>
  <c r="I123" i="29"/>
  <c r="H123" i="29"/>
  <c r="G123" i="29"/>
  <c r="F123" i="29"/>
  <c r="E123" i="29"/>
  <c r="J172" i="29"/>
  <c r="I172" i="29"/>
  <c r="H172" i="29"/>
  <c r="G172" i="29"/>
  <c r="F172" i="29"/>
  <c r="E172" i="29"/>
  <c r="J156" i="29"/>
  <c r="I156" i="29"/>
  <c r="H156" i="29"/>
  <c r="G156" i="29"/>
  <c r="F156" i="29"/>
  <c r="E156" i="29"/>
  <c r="F188" i="29"/>
  <c r="E188" i="29"/>
  <c r="F208" i="29"/>
  <c r="E208" i="29"/>
  <c r="H44" i="30"/>
  <c r="G44" i="30"/>
  <c r="F44" i="30"/>
  <c r="E44" i="30"/>
  <c r="H10" i="30"/>
  <c r="G10" i="30"/>
  <c r="F10" i="30"/>
  <c r="E10" i="30"/>
  <c r="G42" i="31"/>
  <c r="F42" i="31"/>
  <c r="E42" i="31"/>
  <c r="G10" i="31"/>
  <c r="F10" i="31"/>
  <c r="E10" i="31"/>
  <c r="G109" i="31"/>
  <c r="F109" i="31"/>
  <c r="E109" i="31"/>
  <c r="G75" i="31"/>
  <c r="F75" i="31"/>
  <c r="E75" i="31"/>
  <c r="G176" i="31"/>
  <c r="F176" i="31"/>
  <c r="E176" i="31"/>
  <c r="G144" i="31"/>
  <c r="F144" i="31"/>
  <c r="E144" i="31"/>
  <c r="R43" i="32"/>
  <c r="Q43" i="32"/>
  <c r="P43" i="32"/>
  <c r="O43" i="32"/>
  <c r="N43" i="32"/>
  <c r="M43" i="32"/>
  <c r="L43" i="32"/>
  <c r="K43" i="32"/>
  <c r="J43" i="32"/>
  <c r="I43" i="32"/>
  <c r="H43" i="32"/>
  <c r="G43" i="32"/>
  <c r="F43" i="32"/>
  <c r="E43" i="32"/>
  <c r="R10" i="32"/>
  <c r="Q10" i="32"/>
  <c r="P10" i="32"/>
  <c r="O10" i="32"/>
  <c r="N10" i="32"/>
  <c r="M10" i="32"/>
  <c r="L10" i="32"/>
  <c r="K10" i="32"/>
  <c r="J10" i="32"/>
  <c r="I10" i="32"/>
  <c r="H10" i="32"/>
  <c r="G10" i="32"/>
  <c r="F10" i="32"/>
  <c r="E10" i="32"/>
  <c r="F9" i="42"/>
  <c r="E9" i="42"/>
  <c r="F9" i="41"/>
  <c r="E9" i="41"/>
  <c r="H46" i="33"/>
  <c r="G46" i="33"/>
  <c r="F46" i="33"/>
  <c r="E46" i="33"/>
  <c r="H11" i="33"/>
  <c r="G11" i="33"/>
  <c r="F11" i="33"/>
  <c r="E11" i="33"/>
  <c r="F81" i="33"/>
  <c r="E81" i="33"/>
  <c r="F100" i="33"/>
  <c r="E100" i="33"/>
  <c r="F119" i="33"/>
  <c r="E119" i="33"/>
  <c r="F139" i="33"/>
  <c r="E139" i="33"/>
  <c r="F161" i="33"/>
  <c r="E161" i="33"/>
  <c r="F183" i="33"/>
  <c r="E183" i="33"/>
  <c r="F210" i="33"/>
  <c r="E210" i="33"/>
  <c r="F231" i="33"/>
  <c r="E231" i="33"/>
  <c r="F257" i="33"/>
  <c r="E257" i="33"/>
  <c r="F284" i="33"/>
  <c r="E284" i="33"/>
  <c r="T52" i="34"/>
  <c r="S52" i="34"/>
  <c r="R52" i="34"/>
  <c r="Q52" i="34"/>
  <c r="P52" i="34"/>
  <c r="O52" i="34"/>
  <c r="N52" i="34"/>
  <c r="M52" i="34"/>
  <c r="L52" i="34"/>
  <c r="K52" i="34"/>
  <c r="J52" i="34"/>
  <c r="I52" i="34"/>
  <c r="H52" i="34"/>
  <c r="G52" i="34"/>
  <c r="F52" i="34"/>
  <c r="E52" i="34"/>
  <c r="T10" i="34"/>
  <c r="S10" i="34"/>
  <c r="R10" i="34"/>
  <c r="Q10" i="34"/>
  <c r="P10" i="34"/>
  <c r="O10" i="34"/>
  <c r="N10" i="34"/>
  <c r="M10" i="34"/>
  <c r="L10" i="34"/>
  <c r="K10" i="34"/>
  <c r="J10" i="34"/>
  <c r="I10" i="34"/>
  <c r="H10" i="34"/>
  <c r="G10" i="34"/>
  <c r="F10" i="34"/>
  <c r="E10" i="34"/>
  <c r="F9" i="40"/>
  <c r="E9" i="40"/>
  <c r="F9" i="39"/>
  <c r="E9" i="39"/>
  <c r="F9" i="38"/>
  <c r="E9" i="38"/>
  <c r="F9" i="37"/>
  <c r="E9" i="37"/>
  <c r="F12" i="48"/>
  <c r="E12" i="48"/>
  <c r="F11" i="48"/>
  <c r="E11" i="48"/>
  <c r="F12" i="47"/>
  <c r="E12" i="47"/>
  <c r="F11" i="47"/>
  <c r="E11" i="47"/>
  <c r="F12" i="46"/>
  <c r="E12" i="46"/>
  <c r="F11" i="46"/>
  <c r="E11" i="46"/>
  <c r="F12" i="45"/>
  <c r="E12" i="45"/>
  <c r="F11" i="45"/>
  <c r="E11" i="45"/>
  <c r="F10" i="46" l="1"/>
  <c r="E10" i="46"/>
  <c r="E10" i="47"/>
  <c r="E10" i="45"/>
  <c r="F10" i="47"/>
  <c r="F10" i="48"/>
  <c r="E10" i="48"/>
  <c r="F10" i="45"/>
  <c r="G61" i="28"/>
  <c r="G60" i="28"/>
  <c r="G58" i="28"/>
  <c r="G57" i="28"/>
  <c r="G55" i="28"/>
  <c r="G52" i="28"/>
  <c r="F51" i="28"/>
  <c r="E51" i="28"/>
  <c r="G50" i="28"/>
  <c r="G49" i="28"/>
  <c r="G47" i="28"/>
  <c r="G42" i="28"/>
  <c r="F42" i="28"/>
  <c r="E42" i="28"/>
  <c r="F21" i="29"/>
  <c r="F22" i="29" s="1"/>
  <c r="F29" i="37" s="1"/>
  <c r="F12" i="29"/>
  <c r="I55" i="29"/>
  <c r="I88" i="29" s="1"/>
  <c r="J51" i="29"/>
  <c r="I51" i="29"/>
  <c r="H51" i="29"/>
  <c r="G51" i="29"/>
  <c r="F51" i="29"/>
  <c r="E51" i="29"/>
  <c r="J84" i="29"/>
  <c r="I84" i="29"/>
  <c r="H84" i="29"/>
  <c r="G84" i="29"/>
  <c r="F84" i="29"/>
  <c r="E84" i="29"/>
  <c r="F110" i="29"/>
  <c r="F111" i="29" s="1"/>
  <c r="F74" i="37" s="1"/>
  <c r="F101" i="29"/>
  <c r="I144" i="29"/>
  <c r="I177" i="29" s="1"/>
  <c r="J140" i="29"/>
  <c r="I140" i="29"/>
  <c r="H140" i="29"/>
  <c r="G140" i="29"/>
  <c r="F140" i="29"/>
  <c r="E140" i="29"/>
  <c r="J173" i="29"/>
  <c r="I173" i="29"/>
  <c r="H173" i="29"/>
  <c r="G173" i="29"/>
  <c r="F173" i="29"/>
  <c r="E173" i="29"/>
  <c r="F197" i="29"/>
  <c r="F189" i="29"/>
  <c r="F218" i="29"/>
  <c r="F33" i="38" s="1"/>
  <c r="F209" i="29"/>
  <c r="H67" i="30"/>
  <c r="H66" i="30"/>
  <c r="G64" i="30"/>
  <c r="F64" i="30"/>
  <c r="E64" i="30"/>
  <c r="H63" i="30"/>
  <c r="H62" i="30"/>
  <c r="H61" i="30"/>
  <c r="H60" i="30"/>
  <c r="H59" i="30"/>
  <c r="H58" i="30"/>
  <c r="G56" i="30"/>
  <c r="F56" i="30"/>
  <c r="E56" i="30"/>
  <c r="H55" i="30"/>
  <c r="H54" i="30"/>
  <c r="H53" i="30"/>
  <c r="H52" i="30"/>
  <c r="H51" i="30"/>
  <c r="H45" i="30"/>
  <c r="G45" i="30"/>
  <c r="F45" i="30"/>
  <c r="E45" i="30"/>
  <c r="F63" i="31"/>
  <c r="E63" i="31"/>
  <c r="G62" i="31"/>
  <c r="G61" i="31"/>
  <c r="G60" i="31"/>
  <c r="G59" i="31"/>
  <c r="G58" i="31"/>
  <c r="G57" i="31"/>
  <c r="F55" i="31"/>
  <c r="E55" i="31"/>
  <c r="G54" i="31"/>
  <c r="G53" i="31"/>
  <c r="G52" i="31"/>
  <c r="G51" i="31"/>
  <c r="G50" i="31"/>
  <c r="G49" i="31"/>
  <c r="G43" i="31"/>
  <c r="F43" i="31"/>
  <c r="E43" i="31"/>
  <c r="G131" i="31"/>
  <c r="F130" i="31"/>
  <c r="F132" i="31" s="1"/>
  <c r="E130" i="31"/>
  <c r="G129" i="31"/>
  <c r="G128" i="31"/>
  <c r="G127" i="31"/>
  <c r="G126" i="31"/>
  <c r="G125" i="31"/>
  <c r="G122" i="31"/>
  <c r="F121" i="31"/>
  <c r="F123" i="31" s="1"/>
  <c r="E121" i="31"/>
  <c r="G120" i="31"/>
  <c r="G119" i="31"/>
  <c r="G118" i="31"/>
  <c r="G117" i="31"/>
  <c r="G116" i="31"/>
  <c r="G110" i="31"/>
  <c r="F110" i="31"/>
  <c r="E110" i="31"/>
  <c r="F197" i="31"/>
  <c r="E197" i="31"/>
  <c r="G196" i="31"/>
  <c r="G195" i="31"/>
  <c r="G194" i="31"/>
  <c r="G193" i="31"/>
  <c r="G192" i="31"/>
  <c r="G191" i="31"/>
  <c r="F189" i="31"/>
  <c r="E189" i="31"/>
  <c r="G188" i="31"/>
  <c r="G187" i="31"/>
  <c r="G186" i="31"/>
  <c r="G185" i="31"/>
  <c r="G184" i="31"/>
  <c r="G183" i="31"/>
  <c r="G177" i="31"/>
  <c r="F177" i="31"/>
  <c r="E177" i="31"/>
  <c r="R65" i="32"/>
  <c r="R64" i="32"/>
  <c r="Q62" i="32"/>
  <c r="P62" i="32"/>
  <c r="O62" i="32"/>
  <c r="N62" i="32"/>
  <c r="M62" i="32"/>
  <c r="L62" i="32"/>
  <c r="K62" i="32"/>
  <c r="J62" i="32"/>
  <c r="I62" i="32"/>
  <c r="H62" i="32"/>
  <c r="G62" i="32"/>
  <c r="F62" i="32"/>
  <c r="E62" i="32"/>
  <c r="R61" i="32"/>
  <c r="R60" i="32"/>
  <c r="R59" i="32"/>
  <c r="R58" i="32"/>
  <c r="R57" i="32"/>
  <c r="Q55" i="32"/>
  <c r="P55" i="32"/>
  <c r="O55" i="32"/>
  <c r="N55" i="32"/>
  <c r="M55" i="32"/>
  <c r="L55" i="32"/>
  <c r="K55" i="32"/>
  <c r="J55" i="32"/>
  <c r="I55" i="32"/>
  <c r="H55" i="32"/>
  <c r="G55" i="32"/>
  <c r="F55" i="32"/>
  <c r="E55" i="32"/>
  <c r="R54" i="32"/>
  <c r="R53" i="32"/>
  <c r="R52" i="32"/>
  <c r="R51" i="32"/>
  <c r="R50" i="32"/>
  <c r="R44" i="32"/>
  <c r="Q44" i="32"/>
  <c r="P44" i="32"/>
  <c r="O44" i="32"/>
  <c r="N44" i="32"/>
  <c r="M44" i="32"/>
  <c r="L44" i="32"/>
  <c r="K44" i="32"/>
  <c r="J44" i="32"/>
  <c r="I44" i="32"/>
  <c r="H44" i="32"/>
  <c r="G44" i="32"/>
  <c r="F44" i="32"/>
  <c r="E44" i="32"/>
  <c r="F120" i="42"/>
  <c r="F31" i="38" s="1"/>
  <c r="F110" i="42"/>
  <c r="F30" i="38" s="1"/>
  <c r="F86" i="42"/>
  <c r="F28" i="38" s="1"/>
  <c r="F78" i="42"/>
  <c r="F26" i="38" s="1"/>
  <c r="F71" i="42"/>
  <c r="F21" i="38" s="1"/>
  <c r="F38" i="42"/>
  <c r="F20" i="38" s="1"/>
  <c r="F30" i="42"/>
  <c r="F19" i="38" s="1"/>
  <c r="F22" i="42"/>
  <c r="F17" i="38" s="1"/>
  <c r="F18" i="42"/>
  <c r="F16" i="38" s="1"/>
  <c r="F10" i="42"/>
  <c r="F112" i="41"/>
  <c r="F84" i="37" s="1"/>
  <c r="F94" i="41"/>
  <c r="F82" i="37" s="1"/>
  <c r="F85" i="41"/>
  <c r="F80" i="37" s="1"/>
  <c r="F66" i="41"/>
  <c r="F70" i="41" s="1"/>
  <c r="F79" i="37" s="1"/>
  <c r="F61" i="41"/>
  <c r="F76" i="37" s="1"/>
  <c r="F53" i="41"/>
  <c r="F72" i="37" s="1"/>
  <c r="F49" i="41"/>
  <c r="F69" i="37" s="1"/>
  <c r="F42" i="41"/>
  <c r="F68" i="37" s="1"/>
  <c r="F38" i="41"/>
  <c r="F67" i="37" s="1"/>
  <c r="F34" i="41"/>
  <c r="F61" i="37" s="1"/>
  <c r="F64" i="37" s="1"/>
  <c r="F10" i="41"/>
  <c r="H69" i="33"/>
  <c r="G68" i="33"/>
  <c r="F68" i="33"/>
  <c r="E68" i="33"/>
  <c r="H67" i="33"/>
  <c r="H66" i="33"/>
  <c r="H65" i="33"/>
  <c r="H64" i="33"/>
  <c r="H63" i="33"/>
  <c r="H62" i="33"/>
  <c r="H61" i="33"/>
  <c r="G59" i="33"/>
  <c r="F59" i="33"/>
  <c r="E59" i="33"/>
  <c r="H58" i="33"/>
  <c r="H57" i="33"/>
  <c r="H56" i="33"/>
  <c r="H55" i="33"/>
  <c r="H54" i="33"/>
  <c r="H53" i="33"/>
  <c r="H47" i="33"/>
  <c r="G47" i="33"/>
  <c r="F47" i="33"/>
  <c r="E47" i="33"/>
  <c r="F89" i="33"/>
  <c r="F19" i="37" s="1"/>
  <c r="F82" i="33"/>
  <c r="F108" i="33"/>
  <c r="F20" i="37" s="1"/>
  <c r="F101" i="33"/>
  <c r="F128" i="33"/>
  <c r="F25" i="37" s="1"/>
  <c r="F120" i="33"/>
  <c r="F148" i="33"/>
  <c r="F150" i="33" s="1"/>
  <c r="F23" i="37" s="1"/>
  <c r="F140" i="33"/>
  <c r="F172" i="33"/>
  <c r="F33" i="37" s="1"/>
  <c r="F162" i="33"/>
  <c r="F198" i="33"/>
  <c r="F36" i="37" s="1"/>
  <c r="F184" i="33"/>
  <c r="F220" i="33"/>
  <c r="F211" i="33"/>
  <c r="F243" i="33"/>
  <c r="F246" i="33" s="1"/>
  <c r="F37" i="37" s="1"/>
  <c r="F232" i="33"/>
  <c r="F271" i="33"/>
  <c r="F266" i="33"/>
  <c r="F258" i="33"/>
  <c r="F296" i="33"/>
  <c r="F44" i="37" s="1"/>
  <c r="F285" i="33"/>
  <c r="T82" i="34"/>
  <c r="E82" i="34"/>
  <c r="T81" i="34"/>
  <c r="E81" i="34"/>
  <c r="T80" i="34"/>
  <c r="E80" i="34"/>
  <c r="T79" i="34"/>
  <c r="E79" i="34"/>
  <c r="T78" i="34"/>
  <c r="E78" i="34"/>
  <c r="T77" i="34"/>
  <c r="E77" i="34"/>
  <c r="T76" i="34"/>
  <c r="E76" i="34"/>
  <c r="T75" i="34"/>
  <c r="E75" i="34"/>
  <c r="T74" i="34"/>
  <c r="E74" i="34"/>
  <c r="T73" i="34"/>
  <c r="E73" i="34"/>
  <c r="T72" i="34"/>
  <c r="E72" i="34"/>
  <c r="T71" i="34"/>
  <c r="E71" i="34"/>
  <c r="T70" i="34"/>
  <c r="E70" i="34"/>
  <c r="T69" i="34"/>
  <c r="E69" i="34"/>
  <c r="T68" i="34"/>
  <c r="E68" i="34"/>
  <c r="T67" i="34"/>
  <c r="E67" i="34"/>
  <c r="T66" i="34"/>
  <c r="E66" i="34"/>
  <c r="T65" i="34"/>
  <c r="E65" i="34"/>
  <c r="T64" i="34"/>
  <c r="E64" i="34"/>
  <c r="S63" i="34"/>
  <c r="S83" i="34" s="1"/>
  <c r="S84" i="34" s="1"/>
  <c r="R63" i="34"/>
  <c r="R83" i="34" s="1"/>
  <c r="R84" i="34" s="1"/>
  <c r="Q63" i="34"/>
  <c r="Q83" i="34" s="1"/>
  <c r="Q84" i="34" s="1"/>
  <c r="P63" i="34"/>
  <c r="P83" i="34" s="1"/>
  <c r="P84" i="34" s="1"/>
  <c r="O63" i="34"/>
  <c r="O83" i="34" s="1"/>
  <c r="O84" i="34" s="1"/>
  <c r="N63" i="34"/>
  <c r="N83" i="34" s="1"/>
  <c r="N84" i="34" s="1"/>
  <c r="M63" i="34"/>
  <c r="M83" i="34" s="1"/>
  <c r="M84" i="34" s="1"/>
  <c r="L63" i="34"/>
  <c r="L83" i="34" s="1"/>
  <c r="L84" i="34" s="1"/>
  <c r="K63" i="34"/>
  <c r="K83" i="34" s="1"/>
  <c r="K84" i="34" s="1"/>
  <c r="J63" i="34"/>
  <c r="J83" i="34" s="1"/>
  <c r="J84" i="34" s="1"/>
  <c r="I63" i="34"/>
  <c r="I83" i="34" s="1"/>
  <c r="I84" i="34" s="1"/>
  <c r="H63" i="34"/>
  <c r="G63" i="34"/>
  <c r="F63" i="34"/>
  <c r="F83" i="34" s="1"/>
  <c r="T62" i="34"/>
  <c r="E62" i="34"/>
  <c r="T61" i="34"/>
  <c r="E61" i="34"/>
  <c r="T58" i="34"/>
  <c r="E58" i="34"/>
  <c r="T53" i="34"/>
  <c r="S53" i="34"/>
  <c r="R53" i="34"/>
  <c r="Q53" i="34"/>
  <c r="P53" i="34"/>
  <c r="O53" i="34"/>
  <c r="N53" i="34"/>
  <c r="M53" i="34"/>
  <c r="L53" i="34"/>
  <c r="K53" i="34"/>
  <c r="J53" i="34"/>
  <c r="I53" i="34"/>
  <c r="H53" i="34"/>
  <c r="G53" i="34"/>
  <c r="F53" i="34"/>
  <c r="E53" i="34"/>
  <c r="F111" i="40"/>
  <c r="F96" i="40"/>
  <c r="F60" i="40"/>
  <c r="F41" i="40"/>
  <c r="F10" i="40"/>
  <c r="F56" i="39"/>
  <c r="F51" i="39"/>
  <c r="F47" i="39"/>
  <c r="F43" i="39"/>
  <c r="F39" i="39"/>
  <c r="F35" i="39"/>
  <c r="F31" i="39"/>
  <c r="F26" i="39"/>
  <c r="F10" i="39"/>
  <c r="F10" i="38"/>
  <c r="F10" i="37"/>
  <c r="F12" i="43"/>
  <c r="E12" i="43"/>
  <c r="F11" i="43"/>
  <c r="E11" i="43"/>
  <c r="E120" i="42"/>
  <c r="E31" i="38" s="1"/>
  <c r="E110" i="42"/>
  <c r="E30" i="38" s="1"/>
  <c r="E86" i="42"/>
  <c r="E28" i="38" s="1"/>
  <c r="E78" i="42"/>
  <c r="E26" i="38" s="1"/>
  <c r="E71" i="42"/>
  <c r="E21" i="38" s="1"/>
  <c r="E38" i="42"/>
  <c r="E20" i="38" s="1"/>
  <c r="E30" i="42"/>
  <c r="E19" i="38" s="1"/>
  <c r="E22" i="42"/>
  <c r="E17" i="38" s="1"/>
  <c r="E18" i="42"/>
  <c r="E16" i="38" s="1"/>
  <c r="E10" i="42"/>
  <c r="E112" i="41"/>
  <c r="E84" i="37" s="1"/>
  <c r="E94" i="41"/>
  <c r="E82" i="37" s="1"/>
  <c r="E85" i="41"/>
  <c r="E80" i="37" s="1"/>
  <c r="E66" i="41"/>
  <c r="E70" i="41" s="1"/>
  <c r="E79" i="37" s="1"/>
  <c r="E61" i="41"/>
  <c r="E76" i="37" s="1"/>
  <c r="E53" i="41"/>
  <c r="E72" i="37" s="1"/>
  <c r="E49" i="41"/>
  <c r="E69" i="37" s="1"/>
  <c r="E42" i="41"/>
  <c r="E68" i="37" s="1"/>
  <c r="E38" i="41"/>
  <c r="E67" i="37" s="1"/>
  <c r="E34" i="41"/>
  <c r="E61" i="37" s="1"/>
  <c r="E62" i="37" s="1"/>
  <c r="E10" i="41"/>
  <c r="F129" i="40"/>
  <c r="E129" i="40"/>
  <c r="F128" i="40"/>
  <c r="E128" i="40"/>
  <c r="E111" i="40"/>
  <c r="E96" i="40"/>
  <c r="E60" i="40"/>
  <c r="E41" i="40"/>
  <c r="E10" i="40"/>
  <c r="E56" i="39"/>
  <c r="E51" i="39"/>
  <c r="E47" i="39"/>
  <c r="E43" i="39"/>
  <c r="E39" i="39"/>
  <c r="E35" i="39"/>
  <c r="E31" i="39"/>
  <c r="E26" i="39"/>
  <c r="E10" i="39"/>
  <c r="E10" i="38"/>
  <c r="E10" i="37"/>
  <c r="F12" i="36"/>
  <c r="E12" i="36"/>
  <c r="F11" i="36"/>
  <c r="E11" i="36"/>
  <c r="G30" i="28"/>
  <c r="G29" i="28"/>
  <c r="G27" i="28"/>
  <c r="G26" i="28"/>
  <c r="G24" i="28"/>
  <c r="G21" i="28"/>
  <c r="G19" i="28"/>
  <c r="G18" i="28"/>
  <c r="G16" i="28"/>
  <c r="G11" i="28"/>
  <c r="F20" i="28"/>
  <c r="F11" i="28"/>
  <c r="E20" i="28"/>
  <c r="E11" i="28"/>
  <c r="E12" i="35"/>
  <c r="E14" i="35"/>
  <c r="E13" i="35"/>
  <c r="F230" i="29"/>
  <c r="F232" i="29"/>
  <c r="F231" i="29"/>
  <c r="E230" i="29"/>
  <c r="E232" i="29"/>
  <c r="E231" i="29"/>
  <c r="E218" i="29"/>
  <c r="E33" i="38" s="1"/>
  <c r="E209" i="29"/>
  <c r="E197" i="29"/>
  <c r="E189" i="29"/>
  <c r="J157" i="29"/>
  <c r="I157" i="29"/>
  <c r="H157" i="29"/>
  <c r="G157" i="29"/>
  <c r="F157" i="29"/>
  <c r="E157" i="29"/>
  <c r="J124" i="29"/>
  <c r="I128" i="29"/>
  <c r="I161" i="29" s="1"/>
  <c r="I124" i="29"/>
  <c r="H124" i="29"/>
  <c r="G124" i="29"/>
  <c r="F124" i="29"/>
  <c r="E124" i="29"/>
  <c r="E110" i="29"/>
  <c r="E111" i="29" s="1"/>
  <c r="E74" i="37" s="1"/>
  <c r="E101" i="29"/>
  <c r="J68" i="29"/>
  <c r="I68" i="29"/>
  <c r="H68" i="29"/>
  <c r="G68" i="29"/>
  <c r="F68" i="29"/>
  <c r="E68" i="29"/>
  <c r="J35" i="29"/>
  <c r="I39" i="29"/>
  <c r="I72" i="29" s="1"/>
  <c r="I35" i="29"/>
  <c r="H35" i="29"/>
  <c r="G35" i="29"/>
  <c r="F35" i="29"/>
  <c r="E35" i="29"/>
  <c r="E21" i="29"/>
  <c r="E22" i="29" s="1"/>
  <c r="E29" i="37" s="1"/>
  <c r="E12" i="29"/>
  <c r="E296" i="33"/>
  <c r="E44" i="37" s="1"/>
  <c r="E285" i="33"/>
  <c r="E271" i="33"/>
  <c r="E266" i="33"/>
  <c r="E258" i="33"/>
  <c r="E243" i="33"/>
  <c r="E246" i="33" s="1"/>
  <c r="E37" i="37" s="1"/>
  <c r="E232" i="33"/>
  <c r="E220" i="33"/>
  <c r="E211" i="33"/>
  <c r="E198" i="33"/>
  <c r="E36" i="37" s="1"/>
  <c r="E184" i="33"/>
  <c r="E172" i="33"/>
  <c r="E33" i="37" s="1"/>
  <c r="E162" i="33"/>
  <c r="E148" i="33"/>
  <c r="E150" i="33" s="1"/>
  <c r="E23" i="37" s="1"/>
  <c r="E140" i="33"/>
  <c r="E128" i="33"/>
  <c r="E25" i="37" s="1"/>
  <c r="E120" i="33"/>
  <c r="E108" i="33"/>
  <c r="E20" i="37" s="1"/>
  <c r="E101" i="33"/>
  <c r="E89" i="33"/>
  <c r="E19" i="37" s="1"/>
  <c r="E82" i="33"/>
  <c r="H34" i="33"/>
  <c r="H32" i="33"/>
  <c r="H31" i="33"/>
  <c r="H30" i="33"/>
  <c r="H29" i="33"/>
  <c r="H28" i="33"/>
  <c r="H27" i="33"/>
  <c r="H26" i="33"/>
  <c r="H23" i="33"/>
  <c r="H22" i="33"/>
  <c r="H21" i="33"/>
  <c r="H20" i="33"/>
  <c r="H19" i="33"/>
  <c r="H18" i="33"/>
  <c r="H12" i="33"/>
  <c r="G33" i="33"/>
  <c r="G24" i="33"/>
  <c r="G12" i="33"/>
  <c r="F33" i="33"/>
  <c r="F24" i="33"/>
  <c r="F12" i="33"/>
  <c r="E33" i="33"/>
  <c r="E24" i="33"/>
  <c r="E12" i="33"/>
  <c r="H33" i="30"/>
  <c r="H32" i="30"/>
  <c r="H29" i="30"/>
  <c r="H28" i="30"/>
  <c r="H27" i="30"/>
  <c r="H26" i="30"/>
  <c r="H25" i="30"/>
  <c r="H24" i="30"/>
  <c r="H21" i="30"/>
  <c r="H20" i="30"/>
  <c r="H19" i="30"/>
  <c r="H18" i="30"/>
  <c r="H17" i="30"/>
  <c r="H11" i="30"/>
  <c r="G30" i="30"/>
  <c r="G22" i="30"/>
  <c r="G11" i="30"/>
  <c r="F30" i="30"/>
  <c r="F22" i="30"/>
  <c r="F11" i="30"/>
  <c r="E30" i="30"/>
  <c r="E22" i="30"/>
  <c r="E11" i="30"/>
  <c r="R32" i="32"/>
  <c r="R31" i="32"/>
  <c r="R28" i="32"/>
  <c r="R27" i="32"/>
  <c r="R26" i="32"/>
  <c r="R25" i="32"/>
  <c r="R24" i="32"/>
  <c r="R21" i="32"/>
  <c r="R20" i="32"/>
  <c r="R19" i="32"/>
  <c r="R18" i="32"/>
  <c r="R17" i="32"/>
  <c r="R11" i="32"/>
  <c r="Q29" i="32"/>
  <c r="Q22" i="32"/>
  <c r="Q11" i="32"/>
  <c r="P29" i="32"/>
  <c r="P22" i="32"/>
  <c r="P11" i="32"/>
  <c r="O29" i="32"/>
  <c r="O22" i="32"/>
  <c r="O11" i="32"/>
  <c r="N29" i="32"/>
  <c r="N22" i="32"/>
  <c r="N11" i="32"/>
  <c r="M29" i="32"/>
  <c r="M22" i="32"/>
  <c r="M11" i="32"/>
  <c r="L29" i="32"/>
  <c r="L22" i="32"/>
  <c r="L11" i="32"/>
  <c r="K29" i="32"/>
  <c r="K22" i="32"/>
  <c r="K11" i="32"/>
  <c r="J29" i="32"/>
  <c r="J22" i="32"/>
  <c r="J11" i="32"/>
  <c r="I29" i="32"/>
  <c r="I22" i="32"/>
  <c r="I11" i="32"/>
  <c r="H29" i="32"/>
  <c r="H22" i="32"/>
  <c r="H11" i="32"/>
  <c r="G29" i="32"/>
  <c r="G22" i="32"/>
  <c r="G11" i="32"/>
  <c r="F29" i="32"/>
  <c r="F22" i="32"/>
  <c r="F11" i="32"/>
  <c r="E29" i="32"/>
  <c r="E22" i="32"/>
  <c r="E11" i="32"/>
  <c r="G164" i="31"/>
  <c r="G163" i="31"/>
  <c r="G162" i="31"/>
  <c r="G161" i="31"/>
  <c r="G160" i="31"/>
  <c r="G159" i="31"/>
  <c r="G156" i="31"/>
  <c r="G155" i="31"/>
  <c r="G154" i="31"/>
  <c r="G153" i="31"/>
  <c r="G152" i="31"/>
  <c r="G151" i="31"/>
  <c r="G145" i="31"/>
  <c r="F165" i="31"/>
  <c r="F157" i="31"/>
  <c r="F145" i="31"/>
  <c r="E165" i="31"/>
  <c r="E157" i="31"/>
  <c r="E145" i="31"/>
  <c r="G97" i="31"/>
  <c r="G95" i="31"/>
  <c r="G94" i="31"/>
  <c r="G93" i="31"/>
  <c r="G92" i="31"/>
  <c r="G91" i="31"/>
  <c r="G88" i="31"/>
  <c r="G86" i="31"/>
  <c r="G85" i="31"/>
  <c r="G84" i="31"/>
  <c r="G83" i="31"/>
  <c r="G82" i="31"/>
  <c r="G76" i="31"/>
  <c r="F96" i="31"/>
  <c r="F98" i="31" s="1"/>
  <c r="F87" i="31"/>
  <c r="F89" i="31" s="1"/>
  <c r="F76" i="31"/>
  <c r="E96" i="31"/>
  <c r="E98" i="31" s="1"/>
  <c r="E87" i="31"/>
  <c r="E76" i="31"/>
  <c r="G30" i="31"/>
  <c r="G29" i="31"/>
  <c r="G28" i="31"/>
  <c r="G27" i="31"/>
  <c r="G26" i="31"/>
  <c r="G25" i="31"/>
  <c r="G22" i="31"/>
  <c r="G21" i="31"/>
  <c r="G20" i="31"/>
  <c r="G19" i="31"/>
  <c r="G18" i="31"/>
  <c r="G17" i="31"/>
  <c r="G11" i="31"/>
  <c r="F31" i="31"/>
  <c r="F23" i="31"/>
  <c r="F11" i="31"/>
  <c r="E31" i="31"/>
  <c r="E23" i="31"/>
  <c r="E11" i="31"/>
  <c r="T40" i="34"/>
  <c r="T39" i="34"/>
  <c r="T38" i="34"/>
  <c r="T37" i="34"/>
  <c r="T36" i="34"/>
  <c r="T35" i="34"/>
  <c r="T34" i="34"/>
  <c r="T33" i="34"/>
  <c r="T32" i="34"/>
  <c r="T31" i="34"/>
  <c r="T30" i="34"/>
  <c r="T29" i="34"/>
  <c r="T28" i="34"/>
  <c r="T27" i="34"/>
  <c r="T26" i="34"/>
  <c r="T25" i="34"/>
  <c r="T24" i="34"/>
  <c r="T23" i="34"/>
  <c r="T22" i="34"/>
  <c r="T20" i="34"/>
  <c r="T19" i="34"/>
  <c r="T16" i="34"/>
  <c r="T11" i="34"/>
  <c r="S21" i="34"/>
  <c r="S41" i="34" s="1"/>
  <c r="S42" i="34" s="1"/>
  <c r="S11" i="34"/>
  <c r="R21" i="34"/>
  <c r="R41" i="34" s="1"/>
  <c r="R42" i="34" s="1"/>
  <c r="R11" i="34"/>
  <c r="Q21" i="34"/>
  <c r="Q41" i="34" s="1"/>
  <c r="Q42" i="34" s="1"/>
  <c r="Q11" i="34"/>
  <c r="P21" i="34"/>
  <c r="P41" i="34" s="1"/>
  <c r="P42" i="34" s="1"/>
  <c r="P11" i="34"/>
  <c r="O21" i="34"/>
  <c r="O41" i="34" s="1"/>
  <c r="O42" i="34" s="1"/>
  <c r="O11" i="34"/>
  <c r="N21" i="34"/>
  <c r="N41" i="34" s="1"/>
  <c r="N42" i="34" s="1"/>
  <c r="N11" i="34"/>
  <c r="M21" i="34"/>
  <c r="M41" i="34" s="1"/>
  <c r="M42" i="34" s="1"/>
  <c r="M11" i="34"/>
  <c r="L21" i="34"/>
  <c r="L41" i="34" s="1"/>
  <c r="L42" i="34" s="1"/>
  <c r="L11" i="34"/>
  <c r="K21" i="34"/>
  <c r="K41" i="34" s="1"/>
  <c r="K42" i="34" s="1"/>
  <c r="K11" i="34"/>
  <c r="J21" i="34"/>
  <c r="J41" i="34" s="1"/>
  <c r="J42" i="34" s="1"/>
  <c r="J11" i="34"/>
  <c r="I21" i="34"/>
  <c r="I41" i="34" s="1"/>
  <c r="I42" i="34" s="1"/>
  <c r="I11" i="34"/>
  <c r="H21" i="34"/>
  <c r="H41" i="34" s="1"/>
  <c r="H42" i="34" s="1"/>
  <c r="H11" i="34"/>
  <c r="G21" i="34"/>
  <c r="G41" i="34" s="1"/>
  <c r="G42" i="34" s="1"/>
  <c r="G11" i="34"/>
  <c r="F21" i="34"/>
  <c r="F41" i="34" s="1"/>
  <c r="F42" i="34" s="1"/>
  <c r="F11" i="34"/>
  <c r="E40" i="34"/>
  <c r="E39" i="34"/>
  <c r="E38" i="34"/>
  <c r="E37" i="34"/>
  <c r="E36" i="34"/>
  <c r="E35" i="34"/>
  <c r="E34" i="34"/>
  <c r="E33" i="34"/>
  <c r="E32" i="34"/>
  <c r="E31" i="34"/>
  <c r="E30" i="34"/>
  <c r="E29" i="34"/>
  <c r="E28" i="34"/>
  <c r="E27" i="34"/>
  <c r="E26" i="34"/>
  <c r="E25" i="34"/>
  <c r="E24" i="34"/>
  <c r="E23" i="34"/>
  <c r="E22" i="34"/>
  <c r="E20" i="34"/>
  <c r="E19" i="34"/>
  <c r="E16" i="34"/>
  <c r="E11" i="34"/>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5" i="22"/>
  <c r="A4" i="22"/>
  <c r="A3" i="22"/>
  <c r="A2" i="22"/>
  <c r="A1" i="22"/>
  <c r="F18" i="38" l="1"/>
  <c r="F24" i="38" s="1"/>
  <c r="F32" i="38" s="1"/>
  <c r="F34" i="38" s="1"/>
  <c r="F36" i="38" s="1"/>
  <c r="F15" i="39" s="1"/>
  <c r="F77" i="37"/>
  <c r="E77" i="37"/>
  <c r="H30" i="32"/>
  <c r="H33" i="32" s="1"/>
  <c r="E18" i="38"/>
  <c r="E24" i="38" s="1"/>
  <c r="E32" i="38" s="1"/>
  <c r="E34" i="38" s="1"/>
  <c r="E36" i="38" s="1"/>
  <c r="E16" i="40" s="1"/>
  <c r="E61" i="40" s="1"/>
  <c r="E68" i="40" s="1"/>
  <c r="E112" i="40" s="1"/>
  <c r="E115" i="40" s="1"/>
  <c r="F62" i="37"/>
  <c r="E64" i="37"/>
  <c r="F87" i="37"/>
  <c r="E87" i="37"/>
  <c r="E31" i="30"/>
  <c r="E34" i="30" s="1"/>
  <c r="K30" i="32"/>
  <c r="K33" i="32" s="1"/>
  <c r="F133" i="31"/>
  <c r="F166" i="31"/>
  <c r="F31" i="30"/>
  <c r="F34" i="30" s="1"/>
  <c r="E32" i="31"/>
  <c r="F99" i="31"/>
  <c r="G30" i="32"/>
  <c r="G33" i="32" s="1"/>
  <c r="I63" i="32"/>
  <c r="I66" i="32" s="1"/>
  <c r="L30" i="32"/>
  <c r="L33" i="32" s="1"/>
  <c r="P30" i="32"/>
  <c r="P33" i="32" s="1"/>
  <c r="G165" i="31"/>
  <c r="O30" i="32"/>
  <c r="O33" i="32" s="1"/>
  <c r="G87" i="31"/>
  <c r="G89" i="31" s="1"/>
  <c r="I30" i="32"/>
  <c r="I33" i="32" s="1"/>
  <c r="F30" i="32"/>
  <c r="F33" i="32" s="1"/>
  <c r="F32" i="31"/>
  <c r="F10" i="43"/>
  <c r="E10" i="36"/>
  <c r="G157" i="31"/>
  <c r="H30" i="30"/>
  <c r="R22" i="32"/>
  <c r="T21" i="34"/>
  <c r="J30" i="32"/>
  <c r="J33" i="32" s="1"/>
  <c r="M30" i="32"/>
  <c r="M33" i="32" s="1"/>
  <c r="G31" i="30"/>
  <c r="G34" i="30" s="1"/>
  <c r="G23" i="31"/>
  <c r="G31" i="31"/>
  <c r="G96" i="31"/>
  <c r="G98" i="31" s="1"/>
  <c r="E166" i="31"/>
  <c r="R29" i="32"/>
  <c r="N30" i="32"/>
  <c r="N33" i="32" s="1"/>
  <c r="Q30" i="32"/>
  <c r="Q33" i="32" s="1"/>
  <c r="H22" i="30"/>
  <c r="G20" i="28"/>
  <c r="T42" i="34"/>
  <c r="T41" i="34"/>
  <c r="E89" i="31"/>
  <c r="E99" i="31" s="1"/>
  <c r="E11" i="35"/>
  <c r="E58" i="39"/>
  <c r="E60" i="39" s="1"/>
  <c r="E30" i="32"/>
  <c r="F10" i="36"/>
  <c r="E10" i="43"/>
  <c r="E127" i="40"/>
  <c r="G51" i="28"/>
  <c r="F229" i="29"/>
  <c r="E229" i="29"/>
  <c r="H64" i="30"/>
  <c r="G65" i="30"/>
  <c r="G68" i="30" s="1"/>
  <c r="H56" i="30"/>
  <c r="F65" i="30"/>
  <c r="F68" i="30" s="1"/>
  <c r="E65" i="30"/>
  <c r="F64" i="31"/>
  <c r="E64" i="31"/>
  <c r="G63" i="31"/>
  <c r="G55" i="31"/>
  <c r="G130" i="31"/>
  <c r="G132" i="31" s="1"/>
  <c r="G121" i="31"/>
  <c r="G123" i="31" s="1"/>
  <c r="E123" i="31"/>
  <c r="E132" i="31"/>
  <c r="E198" i="31"/>
  <c r="F198" i="31"/>
  <c r="G197" i="31"/>
  <c r="G189" i="31"/>
  <c r="Q63" i="32"/>
  <c r="Q66" i="32" s="1"/>
  <c r="M63" i="32"/>
  <c r="M66" i="32" s="1"/>
  <c r="E63" i="32"/>
  <c r="E66" i="32" s="1"/>
  <c r="O63" i="32"/>
  <c r="O66" i="32" s="1"/>
  <c r="N63" i="32"/>
  <c r="N66" i="32" s="1"/>
  <c r="K63" i="32"/>
  <c r="K66" i="32" s="1"/>
  <c r="J63" i="32"/>
  <c r="J66" i="32" s="1"/>
  <c r="G63" i="32"/>
  <c r="G66" i="32" s="1"/>
  <c r="R62" i="32"/>
  <c r="P63" i="32"/>
  <c r="P66" i="32" s="1"/>
  <c r="L63" i="32"/>
  <c r="L66" i="32" s="1"/>
  <c r="H63" i="32"/>
  <c r="H66" i="32" s="1"/>
  <c r="R55" i="32"/>
  <c r="F63" i="32"/>
  <c r="F66" i="32" s="1"/>
  <c r="E70" i="33"/>
  <c r="F70" i="33"/>
  <c r="G70" i="33"/>
  <c r="H68" i="33"/>
  <c r="H59" i="33"/>
  <c r="G35" i="33"/>
  <c r="F35" i="33"/>
  <c r="F273" i="33"/>
  <c r="F41" i="37" s="1"/>
  <c r="E35" i="33"/>
  <c r="E273" i="33"/>
  <c r="E41" i="37" s="1"/>
  <c r="H33" i="33"/>
  <c r="H24" i="33"/>
  <c r="E63" i="34"/>
  <c r="T63" i="34"/>
  <c r="G83" i="34"/>
  <c r="G84" i="34" s="1"/>
  <c r="F84" i="34"/>
  <c r="H83" i="34"/>
  <c r="H84" i="34" s="1"/>
  <c r="F58" i="39"/>
  <c r="F60" i="39" s="1"/>
  <c r="F127" i="40"/>
  <c r="E21" i="34"/>
  <c r="E41" i="34"/>
  <c r="F88" i="37" l="1"/>
  <c r="F89" i="37" s="1"/>
  <c r="E88" i="37"/>
  <c r="E89" i="37" s="1"/>
  <c r="F16" i="40"/>
  <c r="F61" i="40" s="1"/>
  <c r="F68" i="40" s="1"/>
  <c r="F112" i="40" s="1"/>
  <c r="F115" i="40" s="1"/>
  <c r="E15" i="39"/>
  <c r="E61" i="39" s="1"/>
  <c r="H34" i="30"/>
  <c r="E22" i="37" s="1"/>
  <c r="H31" i="30"/>
  <c r="G99" i="31"/>
  <c r="E27" i="37" s="1"/>
  <c r="G166" i="31"/>
  <c r="E39" i="37" s="1"/>
  <c r="E45" i="37" s="1"/>
  <c r="F61" i="39"/>
  <c r="G32" i="31"/>
  <c r="E26" i="37" s="1"/>
  <c r="E33" i="32"/>
  <c r="R33" i="32" s="1"/>
  <c r="E17" i="37" s="1"/>
  <c r="R30" i="32"/>
  <c r="E68" i="30"/>
  <c r="H68" i="30" s="1"/>
  <c r="F22" i="37" s="1"/>
  <c r="H65" i="30"/>
  <c r="G64" i="31"/>
  <c r="F26" i="37" s="1"/>
  <c r="E133" i="31"/>
  <c r="G133" i="31"/>
  <c r="F27" i="37" s="1"/>
  <c r="G198" i="31"/>
  <c r="F39" i="37" s="1"/>
  <c r="F45" i="37" s="1"/>
  <c r="R66" i="32"/>
  <c r="F17" i="37" s="1"/>
  <c r="R63" i="32"/>
  <c r="H70" i="33"/>
  <c r="F18" i="37" s="1"/>
  <c r="H35" i="33"/>
  <c r="E18" i="37" s="1"/>
  <c r="E83" i="34"/>
  <c r="E84" i="34"/>
  <c r="T84" i="34"/>
  <c r="T83" i="34"/>
  <c r="E42" i="34"/>
  <c r="E34" i="37" l="1"/>
  <c r="E46" i="37" s="1"/>
  <c r="F34" i="37"/>
  <c r="F46" i="37" s="1"/>
</calcChain>
</file>

<file path=xl/comments1.xml><?xml version="1.0" encoding="utf-8"?>
<comments xmlns="http://schemas.openxmlformats.org/spreadsheetml/2006/main">
  <authors>
    <author>Mahmoud Abu Qandeel</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Mahmoud Abu Qandeel</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3.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4.xml><?xml version="1.0" encoding="utf-8"?>
<comments xmlns="http://schemas.openxmlformats.org/spreadsheetml/2006/main">
  <authors>
    <author>Mahmoud Abu Qandeel</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5.xml><?xml version="1.0" encoding="utf-8"?>
<comments xmlns="http://schemas.openxmlformats.org/spreadsheetml/2006/main">
  <authors>
    <author>Mahmoud Abu Qandeel</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6.xml><?xml version="1.0" encoding="utf-8"?>
<comments xmlns="http://schemas.openxmlformats.org/spreadsheetml/2006/main">
  <authors>
    <author>Snehal Salunkhe</author>
    <author>Mahmoud Abu Qandeel</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52" authorId="0" shapeId="0">
      <text>
        <r>
          <rPr>
            <b/>
            <sz val="9"/>
            <color indexed="81"/>
            <rFont val="Tahoma"/>
            <family val="2"/>
          </rPr>
          <t xml:space="preserve">This value is subtracted from the total | يتم طرح هذه القيمة من الإجمالي
</t>
        </r>
      </text>
    </comment>
    <comment ref="D53" authorId="0" shapeId="0">
      <text>
        <r>
          <rPr>
            <b/>
            <sz val="9"/>
            <color indexed="81"/>
            <rFont val="Tahoma"/>
            <family val="2"/>
          </rPr>
          <t xml:space="preserve">This value is subtracted from the total | يتم طرح هذه القيمة من الإجمالي
</t>
        </r>
      </text>
    </comment>
    <comment ref="E69" authorId="1" shapeId="0">
      <text>
        <r>
          <rPr>
            <b/>
            <sz val="9"/>
            <color indexed="81"/>
            <rFont val="Tahoma"/>
          </rPr>
          <t>تم تعيين حاشية سفلية.
لعرض الحاشية السفلية ، اختر العرض
footnote in Tool Box pane</t>
        </r>
      </text>
    </comment>
    <comment ref="F69" authorId="1" shapeId="0">
      <text>
        <r>
          <rPr>
            <b/>
            <sz val="9"/>
            <color indexed="81"/>
            <rFont val="Tahoma"/>
          </rPr>
          <t>تم تعيين حاشية سفلية.
لعرض الحاشية السفلية ، اختر العرض
footnote in Tool Box pane</t>
        </r>
      </text>
    </comment>
  </commentList>
</comments>
</file>

<file path=xl/comments7.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17" authorId="0" shapeId="0">
      <text>
        <r>
          <rPr>
            <b/>
            <sz val="9"/>
            <color indexed="81"/>
            <rFont val="Tahoma"/>
            <family val="2"/>
          </rPr>
          <t xml:space="preserve">This value is subtracted from the total | يتم طرح هذه القيمة من الإجمالي
</t>
        </r>
      </text>
    </comment>
    <comment ref="D20" authorId="0" shapeId="0">
      <text>
        <r>
          <rPr>
            <b/>
            <sz val="9"/>
            <color indexed="81"/>
            <rFont val="Tahoma"/>
            <family val="2"/>
          </rPr>
          <t xml:space="preserve">This value is subtracted from the total | يتم طرح هذه القيمة من الإجمالي
</t>
        </r>
      </text>
    </comment>
    <comment ref="D21" authorId="0" shapeId="0">
      <text>
        <r>
          <rPr>
            <b/>
            <sz val="9"/>
            <color indexed="81"/>
            <rFont val="Tahoma"/>
            <family val="2"/>
          </rPr>
          <t xml:space="preserve">This value is subtracted from the total | يتم طرح هذه القيمة من الإجمالي
</t>
        </r>
      </text>
    </comment>
    <comment ref="D22" authorId="0" shapeId="0">
      <text>
        <r>
          <rPr>
            <b/>
            <sz val="9"/>
            <color indexed="81"/>
            <rFont val="Tahoma"/>
            <family val="2"/>
          </rPr>
          <t xml:space="preserve">This value is subtracted from the total | يتم طرح هذه القيمة من الإجمالي
</t>
        </r>
      </text>
    </comment>
    <comment ref="D23" authorId="0" shapeId="0">
      <text>
        <r>
          <rPr>
            <b/>
            <sz val="9"/>
            <color indexed="81"/>
            <rFont val="Tahoma"/>
            <family val="2"/>
          </rPr>
          <t xml:space="preserve">This value is subtracted from the total | يتم طرح هذه القيمة من الإجمالي
</t>
        </r>
      </text>
    </comment>
    <comment ref="D25"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D29" authorId="0" shapeId="0">
      <text>
        <r>
          <rPr>
            <b/>
            <sz val="9"/>
            <color indexed="81"/>
            <rFont val="Tahoma"/>
            <family val="2"/>
          </rPr>
          <t xml:space="preserve">This value is subtracted from the total | يتم طرح هذه القيمة من الإجمالي
</t>
        </r>
      </text>
    </comment>
    <comment ref="D31" authorId="0" shapeId="0">
      <text>
        <r>
          <rPr>
            <b/>
            <sz val="9"/>
            <color indexed="81"/>
            <rFont val="Tahoma"/>
            <family val="2"/>
          </rPr>
          <t xml:space="preserve">This value is subtracted from the total | يتم طرح هذه القيمة من الإجمالي
</t>
        </r>
      </text>
    </comment>
    <comment ref="D33" authorId="0" shapeId="0">
      <text>
        <r>
          <rPr>
            <b/>
            <sz val="9"/>
            <color indexed="81"/>
            <rFont val="Tahoma"/>
            <family val="2"/>
          </rPr>
          <t xml:space="preserve">This value is subtracted from the total | يتم طرح هذه القيمة من الإجمالي
</t>
        </r>
      </text>
    </comment>
  </commentList>
</comments>
</file>

<file path=xl/comments8.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30" authorId="0" shapeId="0">
      <text>
        <r>
          <rPr>
            <b/>
            <sz val="9"/>
            <color indexed="81"/>
            <rFont val="Tahoma"/>
            <family val="2"/>
          </rPr>
          <t xml:space="preserve">This value is subtracted from the total | يتم طرح هذه القيمة من الإجمالي
</t>
        </r>
      </text>
    </comment>
    <comment ref="D34" authorId="0" shapeId="0">
      <text>
        <r>
          <rPr>
            <b/>
            <sz val="9"/>
            <color indexed="81"/>
            <rFont val="Tahoma"/>
            <family val="2"/>
          </rPr>
          <t xml:space="preserve">This value is subtracted from the total | يتم طرح هذه القيمة من الإجمالي
</t>
        </r>
      </text>
    </comment>
    <comment ref="D38" authorId="0" shapeId="0">
      <text>
        <r>
          <rPr>
            <b/>
            <sz val="9"/>
            <color indexed="81"/>
            <rFont val="Tahoma"/>
            <family val="2"/>
          </rPr>
          <t xml:space="preserve">This value is subtracted from the total | يتم طرح هذه القيمة من الإجمالي
</t>
        </r>
      </text>
    </comment>
    <comment ref="D42" authorId="0" shapeId="0">
      <text>
        <r>
          <rPr>
            <b/>
            <sz val="9"/>
            <color indexed="81"/>
            <rFont val="Tahoma"/>
            <family val="2"/>
          </rPr>
          <t xml:space="preserve">This value is subtracted from the total | يتم طرح هذه القيمة من الإجمالي
</t>
        </r>
      </text>
    </comment>
    <comment ref="D46" authorId="0" shapeId="0">
      <text>
        <r>
          <rPr>
            <b/>
            <sz val="9"/>
            <color indexed="81"/>
            <rFont val="Tahoma"/>
            <family val="2"/>
          </rPr>
          <t xml:space="preserve">This value is subtracted from the total | يتم طرح هذه القيمة من الإجمالي
</t>
        </r>
      </text>
    </comment>
    <comment ref="D50" authorId="0" shapeId="0">
      <text>
        <r>
          <rPr>
            <b/>
            <sz val="9"/>
            <color indexed="81"/>
            <rFont val="Tahoma"/>
            <family val="2"/>
          </rPr>
          <t xml:space="preserve">This value is subtracted from the total | يتم طرح هذه القيمة من الإجمالي
</t>
        </r>
      </text>
    </comment>
    <comment ref="D54" authorId="0" shapeId="0">
      <text>
        <r>
          <rPr>
            <b/>
            <sz val="9"/>
            <color indexed="81"/>
            <rFont val="Tahoma"/>
            <family val="2"/>
          </rPr>
          <t xml:space="preserve">This value is subtracted from the total | يتم طرح هذه القيمة من الإجمالي
</t>
        </r>
      </text>
    </comment>
    <comment ref="D55" authorId="0" shapeId="0">
      <text>
        <r>
          <rPr>
            <b/>
            <sz val="9"/>
            <color indexed="81"/>
            <rFont val="Tahoma"/>
            <family val="2"/>
          </rPr>
          <t xml:space="preserve">This value is subtracted from the total | يتم طرح هذه القيمة من الإجمالي
</t>
        </r>
      </text>
    </comment>
  </commentList>
</comments>
</file>

<file path=xl/comments9.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21" authorId="0" shapeId="0">
      <text>
        <r>
          <rPr>
            <b/>
            <sz val="9"/>
            <color indexed="81"/>
            <rFont val="Tahoma"/>
            <family val="2"/>
          </rPr>
          <t xml:space="preserve">This value is subtracted from the total | يتم طرح هذه القيمة من الإجمالي
</t>
        </r>
      </text>
    </comment>
    <comment ref="D22" authorId="0" shapeId="0">
      <text>
        <r>
          <rPr>
            <b/>
            <sz val="9"/>
            <color indexed="81"/>
            <rFont val="Tahoma"/>
            <family val="2"/>
          </rPr>
          <t xml:space="preserve">This value is subtracted from the total | يتم طرح هذه القيمة من الإجمالي
</t>
        </r>
      </text>
    </comment>
    <comment ref="D24" authorId="0" shapeId="0">
      <text>
        <r>
          <rPr>
            <b/>
            <sz val="9"/>
            <color indexed="81"/>
            <rFont val="Tahoma"/>
            <family val="2"/>
          </rPr>
          <t xml:space="preserve">This value is subtracted from the total | يتم طرح هذه القيمة من الإجمالي
</t>
        </r>
      </text>
    </comment>
    <comment ref="D26"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D33" authorId="0" shapeId="0">
      <text>
        <r>
          <rPr>
            <b/>
            <sz val="9"/>
            <color indexed="81"/>
            <rFont val="Tahoma"/>
            <family val="2"/>
          </rPr>
          <t xml:space="preserve">This value is subtracted from the total | يتم طرح هذه القيمة من الإجمالي
</t>
        </r>
      </text>
    </comment>
    <comment ref="D34" authorId="0" shapeId="0">
      <text>
        <r>
          <rPr>
            <b/>
            <sz val="9"/>
            <color indexed="81"/>
            <rFont val="Tahoma"/>
            <family val="2"/>
          </rPr>
          <t xml:space="preserve">This value is subtracted from the total | يتم طرح هذه القيمة من الإجمالي
</t>
        </r>
      </text>
    </comment>
    <comment ref="D35" authorId="0" shapeId="0">
      <text>
        <r>
          <rPr>
            <b/>
            <sz val="9"/>
            <color indexed="81"/>
            <rFont val="Tahoma"/>
            <family val="2"/>
          </rPr>
          <t xml:space="preserve">This value is subtracted from the total | يتم طرح هذه القيمة من الإجمالي
</t>
        </r>
      </text>
    </comment>
    <comment ref="D38" authorId="0" shapeId="0">
      <text>
        <r>
          <rPr>
            <b/>
            <sz val="9"/>
            <color indexed="81"/>
            <rFont val="Tahoma"/>
            <family val="2"/>
          </rPr>
          <t xml:space="preserve">This value is subtracted from the total | يتم طرح هذه القيمة من الإجمالي
</t>
        </r>
      </text>
    </comment>
    <comment ref="D56" authorId="0" shapeId="0">
      <text>
        <r>
          <rPr>
            <b/>
            <sz val="9"/>
            <color indexed="81"/>
            <rFont val="Tahoma"/>
            <family val="2"/>
          </rPr>
          <t xml:space="preserve">This value is subtracted from the total | يتم طرح هذه القيمة من الإجمالي
</t>
        </r>
      </text>
    </comment>
    <comment ref="D57" authorId="0" shapeId="0">
      <text>
        <r>
          <rPr>
            <b/>
            <sz val="9"/>
            <color indexed="81"/>
            <rFont val="Tahoma"/>
            <family val="2"/>
          </rPr>
          <t xml:space="preserve">This value is subtracted from the total | يتم طرح هذه القيمة من الإجمالي
</t>
        </r>
      </text>
    </comment>
    <comment ref="D62" authorId="0" shapeId="0">
      <text>
        <r>
          <rPr>
            <b/>
            <sz val="9"/>
            <color indexed="81"/>
            <rFont val="Tahoma"/>
            <family val="2"/>
          </rPr>
          <t xml:space="preserve">This value is subtracted from the total | يتم طرح هذه القيمة من الإجمالي
</t>
        </r>
      </text>
    </comment>
    <comment ref="D64" authorId="0" shapeId="0">
      <text>
        <r>
          <rPr>
            <b/>
            <sz val="9"/>
            <color indexed="81"/>
            <rFont val="Tahoma"/>
            <family val="2"/>
          </rPr>
          <t xml:space="preserve">This value is subtracted from the total | يتم طرح هذه القيمة من الإجمالي
</t>
        </r>
      </text>
    </comment>
    <comment ref="D66" authorId="0" shapeId="0">
      <text>
        <r>
          <rPr>
            <b/>
            <sz val="9"/>
            <color indexed="81"/>
            <rFont val="Tahoma"/>
            <family val="2"/>
          </rPr>
          <t xml:space="preserve">This value is subtracted from the total | يتم طرح هذه القيمة من الإجمالي
</t>
        </r>
      </text>
    </comment>
    <comment ref="D71" authorId="0" shapeId="0">
      <text>
        <r>
          <rPr>
            <b/>
            <sz val="9"/>
            <color indexed="81"/>
            <rFont val="Tahoma"/>
            <family val="2"/>
          </rPr>
          <t xml:space="preserve">This value is subtracted from the total | يتم طرح هذه القيمة من الإجمالي
</t>
        </r>
      </text>
    </comment>
    <comment ref="D73" authorId="0" shapeId="0">
      <text>
        <r>
          <rPr>
            <b/>
            <sz val="9"/>
            <color indexed="81"/>
            <rFont val="Tahoma"/>
            <family val="2"/>
          </rPr>
          <t xml:space="preserve">This value is subtracted from the total | يتم طرح هذه القيمة من الإجمالي
</t>
        </r>
      </text>
    </comment>
    <comment ref="D75" authorId="0" shapeId="0">
      <text>
        <r>
          <rPr>
            <b/>
            <sz val="9"/>
            <color indexed="81"/>
            <rFont val="Tahoma"/>
            <family val="2"/>
          </rPr>
          <t xml:space="preserve">This value is subtracted from the total | يتم طرح هذه القيمة من الإجمالي
</t>
        </r>
      </text>
    </comment>
    <comment ref="D77" authorId="0" shapeId="0">
      <text>
        <r>
          <rPr>
            <b/>
            <sz val="9"/>
            <color indexed="81"/>
            <rFont val="Tahoma"/>
            <family val="2"/>
          </rPr>
          <t xml:space="preserve">This value is subtracted from the total | يتم طرح هذه القيمة من الإجمالي
</t>
        </r>
      </text>
    </comment>
    <comment ref="D79" authorId="0" shapeId="0">
      <text>
        <r>
          <rPr>
            <b/>
            <sz val="9"/>
            <color indexed="81"/>
            <rFont val="Tahoma"/>
            <family val="2"/>
          </rPr>
          <t xml:space="preserve">This value is subtracted from the total | يتم طرح هذه القيمة من الإجمالي
</t>
        </r>
      </text>
    </comment>
    <comment ref="D81" authorId="0" shapeId="0">
      <text>
        <r>
          <rPr>
            <b/>
            <sz val="9"/>
            <color indexed="81"/>
            <rFont val="Tahoma"/>
            <family val="2"/>
          </rPr>
          <t xml:space="preserve">This value is subtracted from the total | يتم طرح هذه القيمة من الإجمالي
</t>
        </r>
      </text>
    </comment>
    <comment ref="D83" authorId="0" shapeId="0">
      <text>
        <r>
          <rPr>
            <b/>
            <sz val="9"/>
            <color indexed="81"/>
            <rFont val="Tahoma"/>
            <family val="2"/>
          </rPr>
          <t xml:space="preserve">This value is subtracted from the total | يتم طرح هذه القيمة من الإجمالي
</t>
        </r>
      </text>
    </comment>
    <comment ref="D84" authorId="0" shapeId="0">
      <text>
        <r>
          <rPr>
            <b/>
            <sz val="9"/>
            <color indexed="81"/>
            <rFont val="Tahoma"/>
            <family val="2"/>
          </rPr>
          <t xml:space="preserve">This value is subtracted from the total | يتم طرح هذه القيمة من الإجمالي
</t>
        </r>
      </text>
    </comment>
    <comment ref="D86" authorId="0" shapeId="0">
      <text>
        <r>
          <rPr>
            <b/>
            <sz val="9"/>
            <color indexed="81"/>
            <rFont val="Tahoma"/>
            <family val="2"/>
          </rPr>
          <t xml:space="preserve">This value is subtracted from the total | يتم طرح هذه القيمة من الإجمالي
</t>
        </r>
      </text>
    </comment>
    <comment ref="D87" authorId="0" shapeId="0">
      <text>
        <r>
          <rPr>
            <b/>
            <sz val="9"/>
            <color indexed="81"/>
            <rFont val="Tahoma"/>
            <family val="2"/>
          </rPr>
          <t xml:space="preserve">This value is subtracted from the total | يتم طرح هذه القيمة من الإجمالي
</t>
        </r>
      </text>
    </comment>
    <comment ref="D89" authorId="0" shapeId="0">
      <text>
        <r>
          <rPr>
            <b/>
            <sz val="9"/>
            <color indexed="81"/>
            <rFont val="Tahoma"/>
            <family val="2"/>
          </rPr>
          <t xml:space="preserve">This value is subtracted from the total | يتم طرح هذه القيمة من الإجمالي
</t>
        </r>
      </text>
    </comment>
    <comment ref="D92" authorId="0" shapeId="0">
      <text>
        <r>
          <rPr>
            <b/>
            <sz val="9"/>
            <color indexed="81"/>
            <rFont val="Tahoma"/>
            <family val="2"/>
          </rPr>
          <t xml:space="preserve">This value is subtracted from the total | يتم طرح هذه القيمة من الإجمالي
</t>
        </r>
      </text>
    </comment>
    <comment ref="D94" authorId="0" shapeId="0">
      <text>
        <r>
          <rPr>
            <b/>
            <sz val="9"/>
            <color indexed="81"/>
            <rFont val="Tahoma"/>
            <family val="2"/>
          </rPr>
          <t xml:space="preserve">This value is subtracted from the total | يتم طرح هذه القيمة من الإجمالي
</t>
        </r>
      </text>
    </comment>
    <comment ref="D99" authorId="0" shapeId="0">
      <text>
        <r>
          <rPr>
            <b/>
            <sz val="9"/>
            <color indexed="81"/>
            <rFont val="Tahoma"/>
            <family val="2"/>
          </rPr>
          <t xml:space="preserve">This value is subtracted from the total | يتم طرح هذه القيمة من الإجمالي
</t>
        </r>
      </text>
    </comment>
    <comment ref="D102" authorId="0" shapeId="0">
      <text>
        <r>
          <rPr>
            <b/>
            <sz val="9"/>
            <color indexed="81"/>
            <rFont val="Tahoma"/>
            <family val="2"/>
          </rPr>
          <t xml:space="preserve">This value is subtracted from the total | يتم طرح هذه القيمة من الإجمالي
</t>
        </r>
      </text>
    </comment>
    <comment ref="D103" authorId="0" shapeId="0">
      <text>
        <r>
          <rPr>
            <b/>
            <sz val="9"/>
            <color indexed="81"/>
            <rFont val="Tahoma"/>
            <family val="2"/>
          </rPr>
          <t xml:space="preserve">This value is subtracted from the total | يتم طرح هذه القيمة من الإجمالي
</t>
        </r>
      </text>
    </comment>
    <comment ref="D105" authorId="0" shapeId="0">
      <text>
        <r>
          <rPr>
            <b/>
            <sz val="9"/>
            <color indexed="81"/>
            <rFont val="Tahoma"/>
            <family val="2"/>
          </rPr>
          <t xml:space="preserve">This value is subtracted from the total | يتم طرح هذه القيمة من الإجمالي
</t>
        </r>
      </text>
    </comment>
    <comment ref="D106" authorId="0" shapeId="0">
      <text>
        <r>
          <rPr>
            <b/>
            <sz val="9"/>
            <color indexed="81"/>
            <rFont val="Tahoma"/>
            <family val="2"/>
          </rPr>
          <t xml:space="preserve">This value is subtracted from the total | يتم طرح هذه القيمة من الإجمالي
</t>
        </r>
      </text>
    </comment>
    <comment ref="D107" authorId="0" shapeId="0">
      <text>
        <r>
          <rPr>
            <b/>
            <sz val="9"/>
            <color indexed="81"/>
            <rFont val="Tahoma"/>
            <family val="2"/>
          </rPr>
          <t xml:space="preserve">This value is subtracted from the total | يتم طرح هذه القيمة من الإجمالي
</t>
        </r>
      </text>
    </comment>
    <comment ref="D108" authorId="0" shapeId="0">
      <text>
        <r>
          <rPr>
            <b/>
            <sz val="9"/>
            <color indexed="81"/>
            <rFont val="Tahoma"/>
            <family val="2"/>
          </rPr>
          <t xml:space="preserve">This value is subtracted from the total | يتم طرح هذه القيمة من الإجمالي
</t>
        </r>
      </text>
    </comment>
    <comment ref="D109" authorId="0" shapeId="0">
      <text>
        <r>
          <rPr>
            <b/>
            <sz val="9"/>
            <color indexed="81"/>
            <rFont val="Tahoma"/>
            <family val="2"/>
          </rPr>
          <t xml:space="preserve">This value is subtracted from the total | يتم طرح هذه القيمة من الإجمالي
</t>
        </r>
      </text>
    </comment>
    <comment ref="E128" authorId="0" shapeId="0">
      <text>
        <r>
          <rPr>
            <b/>
            <sz val="9"/>
            <color indexed="81"/>
            <rFont val="Tahoma"/>
            <family val="2"/>
          </rPr>
          <t xml:space="preserve">[Date Format: dd'/'MM'/'yyyy]
</t>
        </r>
      </text>
    </comment>
    <comment ref="F128" authorId="0" shapeId="0">
      <text>
        <r>
          <rPr>
            <b/>
            <sz val="9"/>
            <color indexed="81"/>
            <rFont val="Tahoma"/>
            <family val="2"/>
          </rPr>
          <t xml:space="preserve">[Date Format: dd'/'MM'/'yyyy]
</t>
        </r>
      </text>
    </comment>
    <comment ref="E129" authorId="0" shapeId="0">
      <text>
        <r>
          <rPr>
            <b/>
            <sz val="9"/>
            <color indexed="81"/>
            <rFont val="Tahoma"/>
            <family val="2"/>
          </rPr>
          <t xml:space="preserve">[Date Format: dd'/'MM'/'yyyy]
</t>
        </r>
      </text>
    </comment>
    <comment ref="F129" authorId="0" shapeId="0">
      <text>
        <r>
          <rPr>
            <b/>
            <sz val="9"/>
            <color indexed="81"/>
            <rFont val="Tahoma"/>
            <family val="2"/>
          </rPr>
          <t xml:space="preserve">[Date Format: dd'/'MM'/'yyyy]
</t>
        </r>
      </text>
    </comment>
  </commentList>
</comments>
</file>

<file path=xl/comments10.xml><?xml version="1.0" encoding="utf-8"?>
<comments xmlns="http://schemas.openxmlformats.org/spreadsheetml/2006/main">
  <authors>
    <author>Sujeet Rathod</author>
    <author>Snehal Salunkhe</author>
  </authors>
  <commentList>
    <comment ref="I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J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4"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6" authorId="0" shapeId="0">
      <text>
        <r>
          <rPr>
            <b/>
            <sz val="9"/>
            <color indexed="81"/>
            <rFont val="Tahoma"/>
            <charset val="1"/>
          </rPr>
          <t xml:space="preserve">This value is subtracted from the total | يتم طرح هذه القيمة من الإجمالي
</t>
        </r>
      </text>
    </comment>
    <comment ref="D27"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8" authorId="0" shapeId="0">
      <text>
        <r>
          <rPr>
            <b/>
            <sz val="9"/>
            <color indexed="81"/>
            <rFont val="Tahoma"/>
            <charset val="1"/>
          </rPr>
          <t xml:space="preserve">This value is subtracted from the total | يتم طرح هذه القيمة من الإجمالي
</t>
        </r>
      </text>
    </comment>
    <comment ref="D2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31" authorId="0" shapeId="0">
      <text>
        <r>
          <rPr>
            <b/>
            <sz val="9"/>
            <color indexed="81"/>
            <rFont val="Tahoma"/>
            <charset val="1"/>
          </rPr>
          <t xml:space="preserve">This value is subtracted from the total | يتم طرح هذه القيمة من الإجمالي
</t>
        </r>
      </text>
    </comment>
    <comment ref="D36" authorId="0" shapeId="0">
      <text>
        <r>
          <rPr>
            <b/>
            <sz val="9"/>
            <color indexed="81"/>
            <rFont val="Tahoma"/>
            <charset val="1"/>
          </rPr>
          <t xml:space="preserve">This value is subtracted from the total | يتم طرح هذه القيمة من الإجمالي
</t>
        </r>
      </text>
    </comment>
    <comment ref="D37"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38" authorId="0" shapeId="0">
      <text>
        <r>
          <rPr>
            <b/>
            <sz val="9"/>
            <color indexed="81"/>
            <rFont val="Tahoma"/>
            <charset val="1"/>
          </rPr>
          <t xml:space="preserve">This value is subtracted from the total | يتم طرح هذه القيمة من الإجمالي
</t>
        </r>
      </text>
    </comment>
    <comment ref="D3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I51"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J51"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E54" authorId="1" shapeId="0">
      <text>
        <r>
          <rPr>
            <b/>
            <sz val="9"/>
            <color indexed="81"/>
            <rFont val="Tahoma"/>
            <family val="2"/>
          </rPr>
          <t xml:space="preserve">[User-Added Date]
</t>
        </r>
      </text>
    </comment>
    <comment ref="F54" authorId="1" shapeId="0">
      <text>
        <r>
          <rPr>
            <b/>
            <sz val="9"/>
            <color indexed="81"/>
            <rFont val="Tahoma"/>
            <family val="2"/>
          </rPr>
          <t xml:space="preserve">[User-Added Date]
</t>
        </r>
      </text>
    </comment>
    <comment ref="G54" authorId="1" shapeId="0">
      <text>
        <r>
          <rPr>
            <b/>
            <sz val="9"/>
            <color indexed="81"/>
            <rFont val="Tahoma"/>
            <family val="2"/>
          </rPr>
          <t xml:space="preserve">[User-Added Date]
</t>
        </r>
      </text>
    </comment>
    <comment ref="H54" authorId="1" shapeId="0">
      <text>
        <r>
          <rPr>
            <b/>
            <sz val="9"/>
            <color indexed="81"/>
            <rFont val="Tahoma"/>
            <family val="2"/>
          </rPr>
          <t xml:space="preserve">[User-Added Date]
</t>
        </r>
      </text>
    </comment>
    <comment ref="I54" authorId="1" shapeId="0">
      <text>
        <r>
          <rPr>
            <b/>
            <sz val="9"/>
            <color indexed="81"/>
            <rFont val="Tahoma"/>
            <family val="2"/>
          </rPr>
          <t xml:space="preserve">[User-Added Date]
</t>
        </r>
      </text>
    </comment>
    <comment ref="J54" authorId="1" shapeId="0">
      <text>
        <r>
          <rPr>
            <b/>
            <sz val="9"/>
            <color indexed="81"/>
            <rFont val="Tahoma"/>
            <family val="2"/>
          </rPr>
          <t xml:space="preserve">[User-Added Date]
</t>
        </r>
      </text>
    </comment>
    <comment ref="K54" authorId="1" shapeId="0">
      <text>
        <r>
          <rPr>
            <b/>
            <sz val="9"/>
            <color indexed="81"/>
            <rFont val="Tahoma"/>
            <family val="2"/>
          </rPr>
          <t xml:space="preserve">[User-Added Date]
</t>
        </r>
      </text>
    </comment>
    <comment ref="L54" authorId="1" shapeId="0">
      <text>
        <r>
          <rPr>
            <b/>
            <sz val="9"/>
            <color indexed="81"/>
            <rFont val="Tahoma"/>
            <family val="2"/>
          </rPr>
          <t xml:space="preserve">[User-Added Date]
</t>
        </r>
      </text>
    </comment>
    <comment ref="M54" authorId="1" shapeId="0">
      <text>
        <r>
          <rPr>
            <b/>
            <sz val="9"/>
            <color indexed="81"/>
            <rFont val="Tahoma"/>
            <family val="2"/>
          </rPr>
          <t xml:space="preserve">[User-Added Date]
</t>
        </r>
      </text>
    </comment>
    <comment ref="N54" authorId="1" shapeId="0">
      <text>
        <r>
          <rPr>
            <b/>
            <sz val="9"/>
            <color indexed="81"/>
            <rFont val="Tahoma"/>
            <family val="2"/>
          </rPr>
          <t xml:space="preserve">[User-Added Date]
</t>
        </r>
      </text>
    </comment>
    <comment ref="O54" authorId="1" shapeId="0">
      <text>
        <r>
          <rPr>
            <b/>
            <sz val="9"/>
            <color indexed="81"/>
            <rFont val="Tahoma"/>
            <family val="2"/>
          </rPr>
          <t xml:space="preserve">[User-Added Date]
</t>
        </r>
      </text>
    </comment>
    <comment ref="P54" authorId="1" shapeId="0">
      <text>
        <r>
          <rPr>
            <b/>
            <sz val="9"/>
            <color indexed="81"/>
            <rFont val="Tahoma"/>
            <family val="2"/>
          </rPr>
          <t xml:space="preserve">[User-Added Date]
</t>
        </r>
      </text>
    </comment>
    <comment ref="Q54" authorId="1" shapeId="0">
      <text>
        <r>
          <rPr>
            <b/>
            <sz val="9"/>
            <color indexed="81"/>
            <rFont val="Tahoma"/>
            <family val="2"/>
          </rPr>
          <t xml:space="preserve">[User-Added Date]
</t>
        </r>
      </text>
    </comment>
    <comment ref="R54" authorId="1" shapeId="0">
      <text>
        <r>
          <rPr>
            <b/>
            <sz val="9"/>
            <color indexed="81"/>
            <rFont val="Tahoma"/>
            <family val="2"/>
          </rPr>
          <t xml:space="preserve">[User-Added Date]
</t>
        </r>
      </text>
    </comment>
    <comment ref="S54" authorId="1" shapeId="0">
      <text>
        <r>
          <rPr>
            <b/>
            <sz val="9"/>
            <color indexed="81"/>
            <rFont val="Tahoma"/>
            <family val="2"/>
          </rPr>
          <t xml:space="preserve">[User-Added Date]
</t>
        </r>
      </text>
    </comment>
    <comment ref="T54" authorId="1" shapeId="0">
      <text>
        <r>
          <rPr>
            <b/>
            <sz val="9"/>
            <color indexed="81"/>
            <rFont val="Tahoma"/>
            <family val="2"/>
          </rPr>
          <t xml:space="preserve">[User-Added Date]
</t>
        </r>
      </text>
    </comment>
    <comment ref="E55" authorId="1" shapeId="0">
      <text>
        <r>
          <rPr>
            <b/>
            <sz val="9"/>
            <color indexed="81"/>
            <rFont val="Tahoma"/>
            <family val="2"/>
          </rPr>
          <t xml:space="preserve">[User-Added Date]
</t>
        </r>
      </text>
    </comment>
    <comment ref="F55" authorId="1" shapeId="0">
      <text>
        <r>
          <rPr>
            <b/>
            <sz val="9"/>
            <color indexed="81"/>
            <rFont val="Tahoma"/>
            <family val="2"/>
          </rPr>
          <t xml:space="preserve">[User-Added Date]
</t>
        </r>
      </text>
    </comment>
    <comment ref="G55" authorId="1" shapeId="0">
      <text>
        <r>
          <rPr>
            <b/>
            <sz val="9"/>
            <color indexed="81"/>
            <rFont val="Tahoma"/>
            <family val="2"/>
          </rPr>
          <t xml:space="preserve">[User-Added Date]
</t>
        </r>
      </text>
    </comment>
    <comment ref="H55" authorId="1" shapeId="0">
      <text>
        <r>
          <rPr>
            <b/>
            <sz val="9"/>
            <color indexed="81"/>
            <rFont val="Tahoma"/>
            <family val="2"/>
          </rPr>
          <t xml:space="preserve">[User-Added Date]
</t>
        </r>
      </text>
    </comment>
    <comment ref="I55" authorId="1" shapeId="0">
      <text>
        <r>
          <rPr>
            <b/>
            <sz val="9"/>
            <color indexed="81"/>
            <rFont val="Tahoma"/>
            <family val="2"/>
          </rPr>
          <t xml:space="preserve">[User-Added Date]
</t>
        </r>
      </text>
    </comment>
    <comment ref="J55" authorId="1" shapeId="0">
      <text>
        <r>
          <rPr>
            <b/>
            <sz val="9"/>
            <color indexed="81"/>
            <rFont val="Tahoma"/>
            <family val="2"/>
          </rPr>
          <t xml:space="preserve">[User-Added Date]
</t>
        </r>
      </text>
    </comment>
    <comment ref="K55" authorId="1" shapeId="0">
      <text>
        <r>
          <rPr>
            <b/>
            <sz val="9"/>
            <color indexed="81"/>
            <rFont val="Tahoma"/>
            <family val="2"/>
          </rPr>
          <t xml:space="preserve">[User-Added Date]
</t>
        </r>
      </text>
    </comment>
    <comment ref="L55" authorId="1" shapeId="0">
      <text>
        <r>
          <rPr>
            <b/>
            <sz val="9"/>
            <color indexed="81"/>
            <rFont val="Tahoma"/>
            <family val="2"/>
          </rPr>
          <t xml:space="preserve">[User-Added Date]
</t>
        </r>
      </text>
    </comment>
    <comment ref="M55" authorId="1" shapeId="0">
      <text>
        <r>
          <rPr>
            <b/>
            <sz val="9"/>
            <color indexed="81"/>
            <rFont val="Tahoma"/>
            <family val="2"/>
          </rPr>
          <t xml:space="preserve">[User-Added Date]
</t>
        </r>
      </text>
    </comment>
    <comment ref="N55" authorId="1" shapeId="0">
      <text>
        <r>
          <rPr>
            <b/>
            <sz val="9"/>
            <color indexed="81"/>
            <rFont val="Tahoma"/>
            <family val="2"/>
          </rPr>
          <t xml:space="preserve">[User-Added Date]
</t>
        </r>
      </text>
    </comment>
    <comment ref="O55" authorId="1" shapeId="0">
      <text>
        <r>
          <rPr>
            <b/>
            <sz val="9"/>
            <color indexed="81"/>
            <rFont val="Tahoma"/>
            <family val="2"/>
          </rPr>
          <t xml:space="preserve">[User-Added Date]
</t>
        </r>
      </text>
    </comment>
    <comment ref="P55" authorId="1" shapeId="0">
      <text>
        <r>
          <rPr>
            <b/>
            <sz val="9"/>
            <color indexed="81"/>
            <rFont val="Tahoma"/>
            <family val="2"/>
          </rPr>
          <t xml:space="preserve">[User-Added Date]
</t>
        </r>
      </text>
    </comment>
    <comment ref="Q55" authorId="1" shapeId="0">
      <text>
        <r>
          <rPr>
            <b/>
            <sz val="9"/>
            <color indexed="81"/>
            <rFont val="Tahoma"/>
            <family val="2"/>
          </rPr>
          <t xml:space="preserve">[User-Added Date]
</t>
        </r>
      </text>
    </comment>
    <comment ref="R55" authorId="1" shapeId="0">
      <text>
        <r>
          <rPr>
            <b/>
            <sz val="9"/>
            <color indexed="81"/>
            <rFont val="Tahoma"/>
            <family val="2"/>
          </rPr>
          <t xml:space="preserve">[User-Added Date]
</t>
        </r>
      </text>
    </comment>
    <comment ref="S55" authorId="1" shapeId="0">
      <text>
        <r>
          <rPr>
            <b/>
            <sz val="9"/>
            <color indexed="81"/>
            <rFont val="Tahoma"/>
            <family val="2"/>
          </rPr>
          <t xml:space="preserve">[User-Added Date]
</t>
        </r>
      </text>
    </comment>
    <comment ref="T55" authorId="1" shapeId="0">
      <text>
        <r>
          <rPr>
            <b/>
            <sz val="9"/>
            <color indexed="81"/>
            <rFont val="Tahoma"/>
            <family val="2"/>
          </rPr>
          <t xml:space="preserve">[User-Added Date]
</t>
        </r>
      </text>
    </comment>
    <comment ref="D66"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68" authorId="0" shapeId="0">
      <text>
        <r>
          <rPr>
            <b/>
            <sz val="9"/>
            <color indexed="81"/>
            <rFont val="Tahoma"/>
            <charset val="1"/>
          </rPr>
          <t xml:space="preserve">This value is subtracted from the total | يتم طرح هذه القيمة من الإجمالي
</t>
        </r>
      </text>
    </comment>
    <comment ref="D6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70" authorId="0" shapeId="0">
      <text>
        <r>
          <rPr>
            <b/>
            <sz val="9"/>
            <color indexed="81"/>
            <rFont val="Tahoma"/>
            <charset val="1"/>
          </rPr>
          <t xml:space="preserve">This value is subtracted from the total | يتم طرح هذه القيمة من الإجمالي
</t>
        </r>
      </text>
    </comment>
    <comment ref="D71"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73" authorId="0" shapeId="0">
      <text>
        <r>
          <rPr>
            <b/>
            <sz val="9"/>
            <color indexed="81"/>
            <rFont val="Tahoma"/>
            <charset val="1"/>
          </rPr>
          <t xml:space="preserve">This value is subtracted from the total | يتم طرح هذه القيمة من الإجمالي
</t>
        </r>
      </text>
    </comment>
    <comment ref="D78" authorId="0" shapeId="0">
      <text>
        <r>
          <rPr>
            <b/>
            <sz val="9"/>
            <color indexed="81"/>
            <rFont val="Tahoma"/>
            <charset val="1"/>
          </rPr>
          <t xml:space="preserve">This value is subtracted from the total | يتم طرح هذه القيمة من الإجمالي
</t>
        </r>
      </text>
    </comment>
    <comment ref="D7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80" authorId="0" shapeId="0">
      <text>
        <r>
          <rPr>
            <b/>
            <sz val="9"/>
            <color indexed="81"/>
            <rFont val="Tahoma"/>
            <charset val="1"/>
          </rPr>
          <t xml:space="preserve">This value is subtracted from the total | يتم طرح هذه القيمة من الإجمالي
</t>
        </r>
      </text>
    </comment>
    <comment ref="D81"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List>
</comments>
</file>

<file path=xl/comments11.xml><?xml version="1.0" encoding="utf-8"?>
<comments xmlns="http://schemas.openxmlformats.org/spreadsheetml/2006/main">
  <authors>
    <author>Sujeet Rathod</author>
    <author>Snehal Salunkhe</author>
  </authors>
  <commentList>
    <comment ref="D20" authorId="0" shapeId="0">
      <text>
        <r>
          <rPr>
            <b/>
            <sz val="9"/>
            <color indexed="81"/>
            <rFont val="Tahoma"/>
            <charset val="1"/>
          </rPr>
          <t xml:space="preserve">This value is subtracted from the total | يتم طرح هذه القيمة من الإجمالي
</t>
        </r>
      </text>
    </comment>
    <comment ref="D22" authorId="0" shapeId="0">
      <text>
        <r>
          <rPr>
            <b/>
            <sz val="9"/>
            <color indexed="81"/>
            <rFont val="Tahoma"/>
            <charset val="1"/>
          </rPr>
          <t xml:space="preserve">This value is subtracted from the total | يتم طرح هذه القيمة من الإجمالي
</t>
        </r>
      </text>
    </comment>
    <comment ref="D28"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30" authorId="0" shapeId="0">
      <text>
        <r>
          <rPr>
            <b/>
            <sz val="9"/>
            <color indexed="81"/>
            <rFont val="Tahoma"/>
            <charset val="1"/>
          </rPr>
          <t xml:space="preserve">This value is subtracted from the total | يتم طرح هذه القيمة من الإجمالي
</t>
        </r>
      </text>
    </comment>
    <comment ref="D33" authorId="0" shapeId="0">
      <text>
        <r>
          <rPr>
            <b/>
            <sz val="9"/>
            <color indexed="81"/>
            <rFont val="Tahoma"/>
            <charset val="1"/>
          </rPr>
          <t xml:space="preserve">This value is subtracted from the total | يتم طرح هذه القيمة من الإجمالي
</t>
        </r>
      </text>
    </comment>
    <comment ref="E48" authorId="1" shapeId="0">
      <text>
        <r>
          <rPr>
            <b/>
            <sz val="9"/>
            <color indexed="81"/>
            <rFont val="Tahoma"/>
            <family val="2"/>
          </rPr>
          <t xml:space="preserve">[User-Added Date]
</t>
        </r>
      </text>
    </comment>
    <comment ref="F48" authorId="1" shapeId="0">
      <text>
        <r>
          <rPr>
            <b/>
            <sz val="9"/>
            <color indexed="81"/>
            <rFont val="Tahoma"/>
            <family val="2"/>
          </rPr>
          <t xml:space="preserve">[User-Added Date]
</t>
        </r>
      </text>
    </comment>
    <comment ref="G48" authorId="1" shapeId="0">
      <text>
        <r>
          <rPr>
            <b/>
            <sz val="9"/>
            <color indexed="81"/>
            <rFont val="Tahoma"/>
            <family val="2"/>
          </rPr>
          <t xml:space="preserve">[User-Added Date]
</t>
        </r>
      </text>
    </comment>
    <comment ref="H48" authorId="1" shapeId="0">
      <text>
        <r>
          <rPr>
            <b/>
            <sz val="9"/>
            <color indexed="81"/>
            <rFont val="Tahoma"/>
            <family val="2"/>
          </rPr>
          <t xml:space="preserve">[User-Added Date]
</t>
        </r>
      </text>
    </comment>
    <comment ref="E49" authorId="1" shapeId="0">
      <text>
        <r>
          <rPr>
            <b/>
            <sz val="9"/>
            <color indexed="81"/>
            <rFont val="Tahoma"/>
            <family val="2"/>
          </rPr>
          <t xml:space="preserve">[User-Added Date]
</t>
        </r>
      </text>
    </comment>
    <comment ref="F49" authorId="1" shapeId="0">
      <text>
        <r>
          <rPr>
            <b/>
            <sz val="9"/>
            <color indexed="81"/>
            <rFont val="Tahoma"/>
            <family val="2"/>
          </rPr>
          <t xml:space="preserve">[User-Added Date]
</t>
        </r>
      </text>
    </comment>
    <comment ref="G49" authorId="1" shapeId="0">
      <text>
        <r>
          <rPr>
            <b/>
            <sz val="9"/>
            <color indexed="81"/>
            <rFont val="Tahoma"/>
            <family val="2"/>
          </rPr>
          <t xml:space="preserve">[User-Added Date]
</t>
        </r>
      </text>
    </comment>
    <comment ref="H49" authorId="1" shapeId="0">
      <text>
        <r>
          <rPr>
            <b/>
            <sz val="9"/>
            <color indexed="81"/>
            <rFont val="Tahoma"/>
            <family val="2"/>
          </rPr>
          <t xml:space="preserve">[User-Added Date]
</t>
        </r>
      </text>
    </comment>
    <comment ref="D55" authorId="0" shapeId="0">
      <text>
        <r>
          <rPr>
            <b/>
            <sz val="9"/>
            <color indexed="81"/>
            <rFont val="Tahoma"/>
            <charset val="1"/>
          </rPr>
          <t xml:space="preserve">This value is subtracted from the total | يتم طرح هذه القيمة من الإجمالي
</t>
        </r>
      </text>
    </comment>
    <comment ref="D57" authorId="0" shapeId="0">
      <text>
        <r>
          <rPr>
            <b/>
            <sz val="9"/>
            <color indexed="81"/>
            <rFont val="Tahoma"/>
            <charset val="1"/>
          </rPr>
          <t xml:space="preserve">This value is subtracted from the total | يتم طرح هذه القيمة من الإجمالي
</t>
        </r>
      </text>
    </comment>
    <comment ref="D63"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65" authorId="0" shapeId="0">
      <text>
        <r>
          <rPr>
            <b/>
            <sz val="9"/>
            <color indexed="81"/>
            <rFont val="Tahoma"/>
            <charset val="1"/>
          </rPr>
          <t xml:space="preserve">This value is subtracted from the total | يتم طرح هذه القيمة من الإجمالي
</t>
        </r>
      </text>
    </comment>
    <comment ref="D68" authorId="0" shapeId="0">
      <text>
        <r>
          <rPr>
            <b/>
            <sz val="9"/>
            <color indexed="81"/>
            <rFont val="Tahoma"/>
            <charset val="1"/>
          </rPr>
          <t xml:space="preserve">This value is subtracted from the total | يتم طرح هذه القيمة من الإجمالي
</t>
        </r>
      </text>
    </comment>
    <comment ref="F83" authorId="1" shapeId="0">
      <text>
        <r>
          <rPr>
            <b/>
            <sz val="9"/>
            <color indexed="81"/>
            <rFont val="Tahoma"/>
            <family val="2"/>
          </rPr>
          <t xml:space="preserve">[User-Added Date]
</t>
        </r>
      </text>
    </comment>
    <comment ref="F84" authorId="1" shapeId="0">
      <text>
        <r>
          <rPr>
            <b/>
            <sz val="9"/>
            <color indexed="81"/>
            <rFont val="Tahoma"/>
            <family val="2"/>
          </rPr>
          <t xml:space="preserve">[User-Added Date]
</t>
        </r>
      </text>
    </comment>
    <comment ref="D88" authorId="0" shapeId="0">
      <text>
        <r>
          <rPr>
            <b/>
            <sz val="9"/>
            <color indexed="81"/>
            <rFont val="Tahoma"/>
            <charset val="1"/>
          </rPr>
          <t xml:space="preserve">This value is subtracted from the total | يتم طرح هذه القيمة من الإجمالي
</t>
        </r>
      </text>
    </comment>
    <comment ref="F102" authorId="1" shapeId="0">
      <text>
        <r>
          <rPr>
            <b/>
            <sz val="9"/>
            <color indexed="81"/>
            <rFont val="Tahoma"/>
            <family val="2"/>
          </rPr>
          <t xml:space="preserve">[User-Added Date]
</t>
        </r>
      </text>
    </comment>
    <comment ref="F103" authorId="1" shapeId="0">
      <text>
        <r>
          <rPr>
            <b/>
            <sz val="9"/>
            <color indexed="81"/>
            <rFont val="Tahoma"/>
            <family val="2"/>
          </rPr>
          <t xml:space="preserve">[User-Added Date]
</t>
        </r>
      </text>
    </comment>
    <comment ref="D107"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F121" authorId="1" shapeId="0">
      <text>
        <r>
          <rPr>
            <b/>
            <sz val="9"/>
            <color indexed="81"/>
            <rFont val="Tahoma"/>
            <family val="2"/>
          </rPr>
          <t xml:space="preserve">[User-Added Date]
</t>
        </r>
      </text>
    </comment>
    <comment ref="F122" authorId="1" shapeId="0">
      <text>
        <r>
          <rPr>
            <b/>
            <sz val="9"/>
            <color indexed="81"/>
            <rFont val="Tahoma"/>
            <family val="2"/>
          </rPr>
          <t xml:space="preserve">[User-Added Date]
</t>
        </r>
      </text>
    </comment>
    <comment ref="F141" authorId="1" shapeId="0">
      <text>
        <r>
          <rPr>
            <b/>
            <sz val="9"/>
            <color indexed="81"/>
            <rFont val="Tahoma"/>
            <family val="2"/>
          </rPr>
          <t xml:space="preserve">[User-Added Date]
</t>
        </r>
      </text>
    </comment>
    <comment ref="F142" authorId="1" shapeId="0">
      <text>
        <r>
          <rPr>
            <b/>
            <sz val="9"/>
            <color indexed="81"/>
            <rFont val="Tahoma"/>
            <family val="2"/>
          </rPr>
          <t xml:space="preserve">[User-Added Date]
</t>
        </r>
      </text>
    </comment>
    <comment ref="D149" authorId="0" shapeId="0">
      <text>
        <r>
          <rPr>
            <b/>
            <sz val="9"/>
            <color indexed="81"/>
            <rFont val="Tahoma"/>
            <charset val="1"/>
          </rPr>
          <t xml:space="preserve">This value is subtracted from the total | يتم طرح هذه القيمة من الإجمالي
</t>
        </r>
      </text>
    </comment>
    <comment ref="F163" authorId="1" shapeId="0">
      <text>
        <r>
          <rPr>
            <b/>
            <sz val="9"/>
            <color indexed="81"/>
            <rFont val="Tahoma"/>
            <family val="2"/>
          </rPr>
          <t xml:space="preserve">[User-Added Date]
</t>
        </r>
      </text>
    </comment>
    <comment ref="F164" authorId="1" shapeId="0">
      <text>
        <r>
          <rPr>
            <b/>
            <sz val="9"/>
            <color indexed="81"/>
            <rFont val="Tahoma"/>
            <family val="2"/>
          </rPr>
          <t xml:space="preserve">[User-Added Date]
</t>
        </r>
      </text>
    </comment>
    <comment ref="F185" authorId="1" shapeId="0">
      <text>
        <r>
          <rPr>
            <b/>
            <sz val="9"/>
            <color indexed="81"/>
            <rFont val="Tahoma"/>
            <family val="2"/>
          </rPr>
          <t xml:space="preserve">[User-Added Date]
</t>
        </r>
      </text>
    </comment>
    <comment ref="F186" authorId="1" shapeId="0">
      <text>
        <r>
          <rPr>
            <b/>
            <sz val="9"/>
            <color indexed="81"/>
            <rFont val="Tahoma"/>
            <family val="2"/>
          </rPr>
          <t xml:space="preserve">[User-Added Date]
</t>
        </r>
      </text>
    </comment>
    <comment ref="D197"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F212" authorId="1" shapeId="0">
      <text>
        <r>
          <rPr>
            <b/>
            <sz val="9"/>
            <color indexed="81"/>
            <rFont val="Tahoma"/>
            <family val="2"/>
          </rPr>
          <t xml:space="preserve">[User-Added Date]
</t>
        </r>
      </text>
    </comment>
    <comment ref="F213" authorId="1" shapeId="0">
      <text>
        <r>
          <rPr>
            <b/>
            <sz val="9"/>
            <color indexed="81"/>
            <rFont val="Tahoma"/>
            <family val="2"/>
          </rPr>
          <t xml:space="preserve">[User-Added Date]
</t>
        </r>
      </text>
    </comment>
    <comment ref="D218"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F233" authorId="1" shapeId="0">
      <text>
        <r>
          <rPr>
            <b/>
            <sz val="9"/>
            <color indexed="81"/>
            <rFont val="Tahoma"/>
            <family val="2"/>
          </rPr>
          <t xml:space="preserve">[User-Added Date]
</t>
        </r>
      </text>
    </comment>
    <comment ref="F234" authorId="1" shapeId="0">
      <text>
        <r>
          <rPr>
            <b/>
            <sz val="9"/>
            <color indexed="81"/>
            <rFont val="Tahoma"/>
            <family val="2"/>
          </rPr>
          <t xml:space="preserve">[User-Added Date]
</t>
        </r>
      </text>
    </comment>
    <comment ref="D244" authorId="0" shapeId="0">
      <text>
        <r>
          <rPr>
            <b/>
            <sz val="9"/>
            <color indexed="81"/>
            <rFont val="Tahoma"/>
            <charset val="1"/>
          </rPr>
          <t xml:space="preserve">This value is subtracted from the total | يتم طرح هذه القيمة من الإجمالي
</t>
        </r>
      </text>
    </comment>
    <comment ref="D245" authorId="0" shapeId="0">
      <text>
        <r>
          <rPr>
            <b/>
            <sz val="9"/>
            <color indexed="81"/>
            <rFont val="Tahoma"/>
            <charset val="1"/>
          </rPr>
          <t xml:space="preserve">This value is subtracted from the total | يتم طرح هذه القيمة من الإجمالي
</t>
        </r>
      </text>
    </comment>
    <comment ref="F259" authorId="1" shapeId="0">
      <text>
        <r>
          <rPr>
            <b/>
            <sz val="9"/>
            <color indexed="81"/>
            <rFont val="Tahoma"/>
            <family val="2"/>
          </rPr>
          <t xml:space="preserve">[User-Added Date]
</t>
        </r>
      </text>
    </comment>
    <comment ref="F260" authorId="1" shapeId="0">
      <text>
        <r>
          <rPr>
            <b/>
            <sz val="9"/>
            <color indexed="81"/>
            <rFont val="Tahoma"/>
            <family val="2"/>
          </rPr>
          <t xml:space="preserve">[User-Added Date]
</t>
        </r>
      </text>
    </comment>
    <comment ref="F286" authorId="1" shapeId="0">
      <text>
        <r>
          <rPr>
            <b/>
            <sz val="9"/>
            <color indexed="81"/>
            <rFont val="Tahoma"/>
            <family val="2"/>
          </rPr>
          <t xml:space="preserve">[User-Added Date]
</t>
        </r>
      </text>
    </comment>
    <comment ref="F287" authorId="1" shapeId="0">
      <text>
        <r>
          <rPr>
            <b/>
            <sz val="9"/>
            <color indexed="81"/>
            <rFont val="Tahoma"/>
            <family val="2"/>
          </rPr>
          <t xml:space="preserve">[User-Added Date]
</t>
        </r>
      </text>
    </comment>
  </commentList>
</comments>
</file>

<file path=xl/comments12.xml><?xml version="1.0" encoding="utf-8"?>
<comments xmlns="http://schemas.openxmlformats.org/spreadsheetml/2006/main">
  <authors>
    <author>Snehal Salunkhe</author>
    <author>Mahmoud Abu Qandeel</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37" authorId="0" shapeId="0">
      <text>
        <r>
          <rPr>
            <b/>
            <sz val="9"/>
            <color indexed="81"/>
            <rFont val="Tahoma"/>
            <family val="2"/>
          </rPr>
          <t xml:space="preserve">This value is subtracted from the total | يتم طرح هذه القيمة من الإجمالي
</t>
        </r>
      </text>
    </comment>
    <comment ref="D41" authorId="0" shapeId="0">
      <text>
        <r>
          <rPr>
            <b/>
            <sz val="9"/>
            <color indexed="81"/>
            <rFont val="Tahoma"/>
            <family val="2"/>
          </rPr>
          <t xml:space="preserve">This value is subtracted from the total | يتم طرح هذه القيمة من الإجمالي
</t>
        </r>
      </text>
    </comment>
    <comment ref="E44" authorId="1" shapeId="0">
      <text>
        <r>
          <rPr>
            <b/>
            <sz val="9"/>
            <color indexed="81"/>
            <rFont val="Tahoma"/>
          </rPr>
          <t>تم تعيين حاشية سفلية.
لعرض الحاشية السفلية ، اختر العرض
footnote in Tool Box pane</t>
        </r>
      </text>
    </comment>
    <comment ref="F44" authorId="1" shapeId="0">
      <text>
        <r>
          <rPr>
            <b/>
            <sz val="9"/>
            <color indexed="81"/>
            <rFont val="Tahoma"/>
          </rPr>
          <t>تم تعيين حاشية سفلية.
لعرض الحاشية السفلية ، اختر العرض
footnote in Tool Box pane</t>
        </r>
      </text>
    </comment>
  </commentList>
</comments>
</file>

<file path=xl/comments13.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List>
</comments>
</file>

<file path=xl/comments14.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15.xml><?xml version="1.0" encoding="utf-8"?>
<comments xmlns="http://schemas.openxmlformats.org/spreadsheetml/2006/main">
  <authors>
    <author>Sujeet Rathod</author>
    <author>Snehal Salunkhe</author>
  </authors>
  <commentList>
    <comment ref="D19" authorId="0" shapeId="0">
      <text>
        <r>
          <rPr>
            <b/>
            <sz val="9"/>
            <color indexed="81"/>
            <rFont val="Tahoma"/>
            <charset val="1"/>
          </rPr>
          <t xml:space="preserve">This value is subtracted from the total | يتم طرح هذه القيمة من الإجمالي
</t>
        </r>
      </text>
    </comment>
    <comment ref="D27"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E45" authorId="1" shapeId="0">
      <text>
        <r>
          <rPr>
            <b/>
            <sz val="9"/>
            <color indexed="81"/>
            <rFont val="Tahoma"/>
            <family val="2"/>
          </rPr>
          <t xml:space="preserve">[User-Added Date]
</t>
        </r>
      </text>
    </comment>
    <comment ref="F45" authorId="1" shapeId="0">
      <text>
        <r>
          <rPr>
            <b/>
            <sz val="9"/>
            <color indexed="81"/>
            <rFont val="Tahoma"/>
            <family val="2"/>
          </rPr>
          <t xml:space="preserve">[User-Added Date]
</t>
        </r>
      </text>
    </comment>
    <comment ref="G45" authorId="1" shapeId="0">
      <text>
        <r>
          <rPr>
            <b/>
            <sz val="9"/>
            <color indexed="81"/>
            <rFont val="Tahoma"/>
            <family val="2"/>
          </rPr>
          <t xml:space="preserve">[User-Added Date]
</t>
        </r>
      </text>
    </comment>
    <comment ref="H45" authorId="1" shapeId="0">
      <text>
        <r>
          <rPr>
            <b/>
            <sz val="9"/>
            <color indexed="81"/>
            <rFont val="Tahoma"/>
            <family val="2"/>
          </rPr>
          <t xml:space="preserve">[User-Added Date]
</t>
        </r>
      </text>
    </comment>
    <comment ref="I45" authorId="1" shapeId="0">
      <text>
        <r>
          <rPr>
            <b/>
            <sz val="9"/>
            <color indexed="81"/>
            <rFont val="Tahoma"/>
            <family val="2"/>
          </rPr>
          <t xml:space="preserve">[User-Added Date]
</t>
        </r>
      </text>
    </comment>
    <comment ref="J45" authorId="1" shapeId="0">
      <text>
        <r>
          <rPr>
            <b/>
            <sz val="9"/>
            <color indexed="81"/>
            <rFont val="Tahoma"/>
            <family val="2"/>
          </rPr>
          <t xml:space="preserve">[User-Added Date]
</t>
        </r>
      </text>
    </comment>
    <comment ref="K45" authorId="1" shapeId="0">
      <text>
        <r>
          <rPr>
            <b/>
            <sz val="9"/>
            <color indexed="81"/>
            <rFont val="Tahoma"/>
            <family val="2"/>
          </rPr>
          <t xml:space="preserve">[User-Added Date]
</t>
        </r>
      </text>
    </comment>
    <comment ref="L45" authorId="1" shapeId="0">
      <text>
        <r>
          <rPr>
            <b/>
            <sz val="9"/>
            <color indexed="81"/>
            <rFont val="Tahoma"/>
            <family val="2"/>
          </rPr>
          <t xml:space="preserve">[User-Added Date]
</t>
        </r>
      </text>
    </comment>
    <comment ref="M45" authorId="1" shapeId="0">
      <text>
        <r>
          <rPr>
            <b/>
            <sz val="9"/>
            <color indexed="81"/>
            <rFont val="Tahoma"/>
            <family val="2"/>
          </rPr>
          <t xml:space="preserve">[User-Added Date]
</t>
        </r>
      </text>
    </comment>
    <comment ref="N45" authorId="1" shapeId="0">
      <text>
        <r>
          <rPr>
            <b/>
            <sz val="9"/>
            <color indexed="81"/>
            <rFont val="Tahoma"/>
            <family val="2"/>
          </rPr>
          <t xml:space="preserve">[User-Added Date]
</t>
        </r>
      </text>
    </comment>
    <comment ref="O45" authorId="1" shapeId="0">
      <text>
        <r>
          <rPr>
            <b/>
            <sz val="9"/>
            <color indexed="81"/>
            <rFont val="Tahoma"/>
            <family val="2"/>
          </rPr>
          <t xml:space="preserve">[User-Added Date]
</t>
        </r>
      </text>
    </comment>
    <comment ref="P45" authorId="1" shapeId="0">
      <text>
        <r>
          <rPr>
            <b/>
            <sz val="9"/>
            <color indexed="81"/>
            <rFont val="Tahoma"/>
            <family val="2"/>
          </rPr>
          <t xml:space="preserve">[User-Added Date]
</t>
        </r>
      </text>
    </comment>
    <comment ref="Q45" authorId="1" shapeId="0">
      <text>
        <r>
          <rPr>
            <b/>
            <sz val="9"/>
            <color indexed="81"/>
            <rFont val="Tahoma"/>
            <family val="2"/>
          </rPr>
          <t xml:space="preserve">[User-Added Date]
</t>
        </r>
      </text>
    </comment>
    <comment ref="R45" authorId="1" shapeId="0">
      <text>
        <r>
          <rPr>
            <b/>
            <sz val="9"/>
            <color indexed="81"/>
            <rFont val="Tahoma"/>
            <family val="2"/>
          </rPr>
          <t xml:space="preserve">[User-Added Date]
</t>
        </r>
      </text>
    </comment>
    <comment ref="E46" authorId="1" shapeId="0">
      <text>
        <r>
          <rPr>
            <b/>
            <sz val="9"/>
            <color indexed="81"/>
            <rFont val="Tahoma"/>
            <family val="2"/>
          </rPr>
          <t xml:space="preserve">[User-Added Date]
</t>
        </r>
      </text>
    </comment>
    <comment ref="F46" authorId="1" shapeId="0">
      <text>
        <r>
          <rPr>
            <b/>
            <sz val="9"/>
            <color indexed="81"/>
            <rFont val="Tahoma"/>
            <family val="2"/>
          </rPr>
          <t xml:space="preserve">[User-Added Date]
</t>
        </r>
      </text>
    </comment>
    <comment ref="G46" authorId="1" shapeId="0">
      <text>
        <r>
          <rPr>
            <b/>
            <sz val="9"/>
            <color indexed="81"/>
            <rFont val="Tahoma"/>
            <family val="2"/>
          </rPr>
          <t xml:space="preserve">[User-Added Date]
</t>
        </r>
      </text>
    </comment>
    <comment ref="H46" authorId="1" shapeId="0">
      <text>
        <r>
          <rPr>
            <b/>
            <sz val="9"/>
            <color indexed="81"/>
            <rFont val="Tahoma"/>
            <family val="2"/>
          </rPr>
          <t xml:space="preserve">[User-Added Date]
</t>
        </r>
      </text>
    </comment>
    <comment ref="I46" authorId="1" shapeId="0">
      <text>
        <r>
          <rPr>
            <b/>
            <sz val="9"/>
            <color indexed="81"/>
            <rFont val="Tahoma"/>
            <family val="2"/>
          </rPr>
          <t xml:space="preserve">[User-Added Date]
</t>
        </r>
      </text>
    </comment>
    <comment ref="J46" authorId="1" shapeId="0">
      <text>
        <r>
          <rPr>
            <b/>
            <sz val="9"/>
            <color indexed="81"/>
            <rFont val="Tahoma"/>
            <family val="2"/>
          </rPr>
          <t xml:space="preserve">[User-Added Date]
</t>
        </r>
      </text>
    </comment>
    <comment ref="K46" authorId="1" shapeId="0">
      <text>
        <r>
          <rPr>
            <b/>
            <sz val="9"/>
            <color indexed="81"/>
            <rFont val="Tahoma"/>
            <family val="2"/>
          </rPr>
          <t xml:space="preserve">[User-Added Date]
</t>
        </r>
      </text>
    </comment>
    <comment ref="L46" authorId="1" shapeId="0">
      <text>
        <r>
          <rPr>
            <b/>
            <sz val="9"/>
            <color indexed="81"/>
            <rFont val="Tahoma"/>
            <family val="2"/>
          </rPr>
          <t xml:space="preserve">[User-Added Date]
</t>
        </r>
      </text>
    </comment>
    <comment ref="M46" authorId="1" shapeId="0">
      <text>
        <r>
          <rPr>
            <b/>
            <sz val="9"/>
            <color indexed="81"/>
            <rFont val="Tahoma"/>
            <family val="2"/>
          </rPr>
          <t xml:space="preserve">[User-Added Date]
</t>
        </r>
      </text>
    </comment>
    <comment ref="N46" authorId="1" shapeId="0">
      <text>
        <r>
          <rPr>
            <b/>
            <sz val="9"/>
            <color indexed="81"/>
            <rFont val="Tahoma"/>
            <family val="2"/>
          </rPr>
          <t xml:space="preserve">[User-Added Date]
</t>
        </r>
      </text>
    </comment>
    <comment ref="O46" authorId="1" shapeId="0">
      <text>
        <r>
          <rPr>
            <b/>
            <sz val="9"/>
            <color indexed="81"/>
            <rFont val="Tahoma"/>
            <family val="2"/>
          </rPr>
          <t xml:space="preserve">[User-Added Date]
</t>
        </r>
      </text>
    </comment>
    <comment ref="P46" authorId="1" shapeId="0">
      <text>
        <r>
          <rPr>
            <b/>
            <sz val="9"/>
            <color indexed="81"/>
            <rFont val="Tahoma"/>
            <family val="2"/>
          </rPr>
          <t xml:space="preserve">[User-Added Date]
</t>
        </r>
      </text>
    </comment>
    <comment ref="Q46" authorId="1" shapeId="0">
      <text>
        <r>
          <rPr>
            <b/>
            <sz val="9"/>
            <color indexed="81"/>
            <rFont val="Tahoma"/>
            <family val="2"/>
          </rPr>
          <t xml:space="preserve">[User-Added Date]
</t>
        </r>
      </text>
    </comment>
    <comment ref="R46" authorId="1" shapeId="0">
      <text>
        <r>
          <rPr>
            <b/>
            <sz val="9"/>
            <color indexed="81"/>
            <rFont val="Tahoma"/>
            <family val="2"/>
          </rPr>
          <t xml:space="preserve">[User-Added Date]
</t>
        </r>
      </text>
    </comment>
    <comment ref="D52" authorId="0" shapeId="0">
      <text>
        <r>
          <rPr>
            <b/>
            <sz val="9"/>
            <color indexed="81"/>
            <rFont val="Tahoma"/>
            <charset val="1"/>
          </rPr>
          <t xml:space="preserve">This value is subtracted from the total | يتم طرح هذه القيمة من الإجمالي
</t>
        </r>
      </text>
    </comment>
    <comment ref="D60"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62"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List>
</comments>
</file>

<file path=xl/comments16.xml><?xml version="1.0" encoding="utf-8"?>
<comments xmlns="http://schemas.openxmlformats.org/spreadsheetml/2006/main">
  <authors>
    <author>Snehal Salunkhe</author>
    <author>Sujeet Rathod</author>
  </authors>
  <commentList>
    <comment ref="E44" authorId="0" shapeId="0">
      <text>
        <r>
          <rPr>
            <b/>
            <sz val="9"/>
            <color indexed="81"/>
            <rFont val="Tahoma"/>
            <family val="2"/>
          </rPr>
          <t xml:space="preserve">[User-Added Date]
</t>
        </r>
      </text>
    </comment>
    <comment ref="F44" authorId="0" shapeId="0">
      <text>
        <r>
          <rPr>
            <b/>
            <sz val="9"/>
            <color indexed="81"/>
            <rFont val="Tahoma"/>
            <family val="2"/>
          </rPr>
          <t xml:space="preserve">[User-Added Date]
</t>
        </r>
      </text>
    </comment>
    <comment ref="G44" authorId="0" shapeId="0">
      <text>
        <r>
          <rPr>
            <b/>
            <sz val="9"/>
            <color indexed="81"/>
            <rFont val="Tahoma"/>
            <family val="2"/>
          </rPr>
          <t xml:space="preserve">[User-Added Date]
</t>
        </r>
      </text>
    </comment>
    <comment ref="E45" authorId="0" shapeId="0">
      <text>
        <r>
          <rPr>
            <b/>
            <sz val="9"/>
            <color indexed="81"/>
            <rFont val="Tahoma"/>
            <family val="2"/>
          </rPr>
          <t xml:space="preserve">[User-Added Date]
</t>
        </r>
      </text>
    </comment>
    <comment ref="F45" authorId="0" shapeId="0">
      <text>
        <r>
          <rPr>
            <b/>
            <sz val="9"/>
            <color indexed="81"/>
            <rFont val="Tahoma"/>
            <family val="2"/>
          </rPr>
          <t xml:space="preserve">[User-Added Date]
</t>
        </r>
      </text>
    </comment>
    <comment ref="G45" authorId="0" shapeId="0">
      <text>
        <r>
          <rPr>
            <b/>
            <sz val="9"/>
            <color indexed="81"/>
            <rFont val="Tahoma"/>
            <family val="2"/>
          </rPr>
          <t xml:space="preserve">[User-Added Date]
</t>
        </r>
      </text>
    </comment>
    <comment ref="D88" authorId="1" shapeId="0">
      <text>
        <r>
          <rPr>
            <b/>
            <sz val="9"/>
            <color indexed="81"/>
            <rFont val="Tahoma"/>
            <charset val="1"/>
          </rPr>
          <t xml:space="preserve">This value is subtracted from the total | يتم طرح هذه القيمة من الإجمالي
</t>
        </r>
      </text>
    </comment>
    <comment ref="D97" authorId="1"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E111" authorId="0" shapeId="0">
      <text>
        <r>
          <rPr>
            <b/>
            <sz val="9"/>
            <color indexed="81"/>
            <rFont val="Tahoma"/>
            <family val="2"/>
          </rPr>
          <t xml:space="preserve">[User-Added Date]
</t>
        </r>
      </text>
    </comment>
    <comment ref="F111" authorId="0" shapeId="0">
      <text>
        <r>
          <rPr>
            <b/>
            <sz val="9"/>
            <color indexed="81"/>
            <rFont val="Tahoma"/>
            <family val="2"/>
          </rPr>
          <t xml:space="preserve">[User-Added Date]
</t>
        </r>
      </text>
    </comment>
    <comment ref="G111" authorId="0" shapeId="0">
      <text>
        <r>
          <rPr>
            <b/>
            <sz val="9"/>
            <color indexed="81"/>
            <rFont val="Tahoma"/>
            <family val="2"/>
          </rPr>
          <t xml:space="preserve">[User-Added Date]
</t>
        </r>
      </text>
    </comment>
    <comment ref="E112" authorId="0" shapeId="0">
      <text>
        <r>
          <rPr>
            <b/>
            <sz val="9"/>
            <color indexed="81"/>
            <rFont val="Tahoma"/>
            <family val="2"/>
          </rPr>
          <t xml:space="preserve">[User-Added Date]
</t>
        </r>
      </text>
    </comment>
    <comment ref="F112" authorId="0" shapeId="0">
      <text>
        <r>
          <rPr>
            <b/>
            <sz val="9"/>
            <color indexed="81"/>
            <rFont val="Tahoma"/>
            <family val="2"/>
          </rPr>
          <t xml:space="preserve">[User-Added Date]
</t>
        </r>
      </text>
    </comment>
    <comment ref="G112" authorId="0" shapeId="0">
      <text>
        <r>
          <rPr>
            <b/>
            <sz val="9"/>
            <color indexed="81"/>
            <rFont val="Tahoma"/>
            <family val="2"/>
          </rPr>
          <t xml:space="preserve">[User-Added Date]
</t>
        </r>
      </text>
    </comment>
    <comment ref="D122" authorId="1" shapeId="0">
      <text>
        <r>
          <rPr>
            <b/>
            <sz val="9"/>
            <color indexed="81"/>
            <rFont val="Tahoma"/>
            <charset val="1"/>
          </rPr>
          <t xml:space="preserve">This value is subtracted from the total | يتم طرح هذه القيمة من الإجمالي
</t>
        </r>
      </text>
    </comment>
    <comment ref="D131" authorId="1"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E178" authorId="0" shapeId="0">
      <text>
        <r>
          <rPr>
            <b/>
            <sz val="9"/>
            <color indexed="81"/>
            <rFont val="Tahoma"/>
            <family val="2"/>
          </rPr>
          <t xml:space="preserve">[User-Added Date]
</t>
        </r>
      </text>
    </comment>
    <comment ref="F178" authorId="0" shapeId="0">
      <text>
        <r>
          <rPr>
            <b/>
            <sz val="9"/>
            <color indexed="81"/>
            <rFont val="Tahoma"/>
            <family val="2"/>
          </rPr>
          <t xml:space="preserve">[User-Added Date]
</t>
        </r>
      </text>
    </comment>
    <comment ref="G178" authorId="0" shapeId="0">
      <text>
        <r>
          <rPr>
            <b/>
            <sz val="9"/>
            <color indexed="81"/>
            <rFont val="Tahoma"/>
            <family val="2"/>
          </rPr>
          <t xml:space="preserve">[User-Added Date]
</t>
        </r>
      </text>
    </comment>
    <comment ref="E179" authorId="0" shapeId="0">
      <text>
        <r>
          <rPr>
            <b/>
            <sz val="9"/>
            <color indexed="81"/>
            <rFont val="Tahoma"/>
            <family val="2"/>
          </rPr>
          <t xml:space="preserve">[User-Added Date]
</t>
        </r>
      </text>
    </comment>
    <comment ref="F179" authorId="0" shapeId="0">
      <text>
        <r>
          <rPr>
            <b/>
            <sz val="9"/>
            <color indexed="81"/>
            <rFont val="Tahoma"/>
            <family val="2"/>
          </rPr>
          <t xml:space="preserve">[User-Added Date]
</t>
        </r>
      </text>
    </comment>
    <comment ref="G179" authorId="0" shapeId="0">
      <text>
        <r>
          <rPr>
            <b/>
            <sz val="9"/>
            <color indexed="81"/>
            <rFont val="Tahoma"/>
            <family val="2"/>
          </rPr>
          <t xml:space="preserve">[User-Added Date]
</t>
        </r>
      </text>
    </comment>
  </commentList>
</comments>
</file>

<file path=xl/comments17.xml><?xml version="1.0" encoding="utf-8"?>
<comments xmlns="http://schemas.openxmlformats.org/spreadsheetml/2006/main">
  <authors>
    <author>Sujeet Rathod</author>
    <author>Snehal Salunkhe</author>
  </authors>
  <commentList>
    <comment ref="D20"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8"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30" authorId="0" shapeId="0">
      <text>
        <r>
          <rPr>
            <b/>
            <sz val="9"/>
            <color indexed="81"/>
            <rFont val="Tahoma"/>
            <charset val="1"/>
          </rPr>
          <t xml:space="preserve">This value is subtracted from the total | يتم طرح هذه القيمة من الإجمالي
</t>
        </r>
      </text>
    </comment>
    <comment ref="E46" authorId="1" shapeId="0">
      <text>
        <r>
          <rPr>
            <b/>
            <sz val="9"/>
            <color indexed="81"/>
            <rFont val="Tahoma"/>
            <family val="2"/>
          </rPr>
          <t xml:space="preserve">[User-Added Date]
</t>
        </r>
      </text>
    </comment>
    <comment ref="F46" authorId="1" shapeId="0">
      <text>
        <r>
          <rPr>
            <b/>
            <sz val="9"/>
            <color indexed="81"/>
            <rFont val="Tahoma"/>
            <family val="2"/>
          </rPr>
          <t xml:space="preserve">[User-Added Date]
</t>
        </r>
      </text>
    </comment>
    <comment ref="G46" authorId="1" shapeId="0">
      <text>
        <r>
          <rPr>
            <b/>
            <sz val="9"/>
            <color indexed="81"/>
            <rFont val="Tahoma"/>
            <family val="2"/>
          </rPr>
          <t xml:space="preserve">[User-Added Date]
</t>
        </r>
      </text>
    </comment>
    <comment ref="H46" authorId="1" shapeId="0">
      <text>
        <r>
          <rPr>
            <b/>
            <sz val="9"/>
            <color indexed="81"/>
            <rFont val="Tahoma"/>
            <family val="2"/>
          </rPr>
          <t xml:space="preserve">[User-Added Date]
</t>
        </r>
      </text>
    </comment>
    <comment ref="E47" authorId="1" shapeId="0">
      <text>
        <r>
          <rPr>
            <b/>
            <sz val="9"/>
            <color indexed="81"/>
            <rFont val="Tahoma"/>
            <family val="2"/>
          </rPr>
          <t xml:space="preserve">[User-Added Date]
</t>
        </r>
      </text>
    </comment>
    <comment ref="F47" authorId="1" shapeId="0">
      <text>
        <r>
          <rPr>
            <b/>
            <sz val="9"/>
            <color indexed="81"/>
            <rFont val="Tahoma"/>
            <family val="2"/>
          </rPr>
          <t xml:space="preserve">[User-Added Date]
</t>
        </r>
      </text>
    </comment>
    <comment ref="G47" authorId="1" shapeId="0">
      <text>
        <r>
          <rPr>
            <b/>
            <sz val="9"/>
            <color indexed="81"/>
            <rFont val="Tahoma"/>
            <family val="2"/>
          </rPr>
          <t xml:space="preserve">[User-Added Date]
</t>
        </r>
      </text>
    </comment>
    <comment ref="H47" authorId="1" shapeId="0">
      <text>
        <r>
          <rPr>
            <b/>
            <sz val="9"/>
            <color indexed="81"/>
            <rFont val="Tahoma"/>
            <family val="2"/>
          </rPr>
          <t xml:space="preserve">[User-Added Date]
</t>
        </r>
      </text>
    </comment>
    <comment ref="D54"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62"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64" authorId="0" shapeId="0">
      <text>
        <r>
          <rPr>
            <b/>
            <sz val="9"/>
            <color indexed="81"/>
            <rFont val="Tahoma"/>
            <charset val="1"/>
          </rPr>
          <t xml:space="preserve">This value is subtracted from the total | يتم طرح هذه القيمة من الإجمالي
</t>
        </r>
      </text>
    </comment>
  </commentList>
</comments>
</file>

<file path=xl/comments18.xml><?xml version="1.0" encoding="utf-8"?>
<comments xmlns="http://schemas.openxmlformats.org/spreadsheetml/2006/main">
  <authors>
    <author>Snehal Salunkhe</author>
    <author>Sujeet Rathod</author>
  </authors>
  <commentList>
    <comment ref="F13" authorId="0" shapeId="0">
      <text>
        <r>
          <rPr>
            <b/>
            <sz val="9"/>
            <color indexed="81"/>
            <rFont val="Tahoma"/>
            <family val="2"/>
          </rPr>
          <t xml:space="preserve">[User-Added Date]
</t>
        </r>
      </text>
    </comment>
    <comment ref="F14" authorId="0" shapeId="0">
      <text>
        <r>
          <rPr>
            <b/>
            <sz val="9"/>
            <color indexed="81"/>
            <rFont val="Tahoma"/>
            <family val="2"/>
          </rPr>
          <t xml:space="preserve">[User-Added Date]
</t>
        </r>
      </text>
    </comment>
    <comment ref="D19" authorId="1" shapeId="0">
      <text>
        <r>
          <rPr>
            <b/>
            <sz val="9"/>
            <color indexed="81"/>
            <rFont val="Tahoma"/>
            <charset val="1"/>
          </rPr>
          <t xml:space="preserve">This value is subtracted from the total | يتم طرح هذه القيمة من الإجمالي
</t>
        </r>
      </text>
    </comment>
    <comment ref="G33" authorId="1" shapeId="0">
      <text>
        <r>
          <rPr>
            <b/>
            <sz val="9"/>
            <color indexed="81"/>
            <rFont val="Tahoma"/>
            <charset val="1"/>
          </rPr>
          <t xml:space="preserve">This value is subtracted from the total | يتم طرح هذه القيمة من الإجمالي
</t>
        </r>
      </text>
    </comment>
    <comment ref="D39" authorId="1" shapeId="0">
      <text>
        <r>
          <rPr>
            <b/>
            <sz val="9"/>
            <color indexed="81"/>
            <rFont val="Tahoma"/>
            <charset val="1"/>
          </rPr>
          <t>Please fill this field in both Arabic and English languages | الرجاء تعبئة هذا الحقل باللغتين العربية والإنجليزية</t>
        </r>
      </text>
    </comment>
    <comment ref="G49" authorId="1" shapeId="0">
      <text>
        <r>
          <rPr>
            <b/>
            <sz val="9"/>
            <color indexed="81"/>
            <rFont val="Tahoma"/>
            <charset val="1"/>
          </rPr>
          <t xml:space="preserve">This value is subtracted from the total | يتم طرح هذه القيمة من الإجمالي
</t>
        </r>
      </text>
    </comment>
    <comment ref="E52" authorId="0" shapeId="0">
      <text>
        <r>
          <rPr>
            <b/>
            <sz val="9"/>
            <color indexed="81"/>
            <rFont val="Tahoma"/>
            <family val="2"/>
          </rPr>
          <t xml:space="preserve">[User-Added Date]
</t>
        </r>
      </text>
    </comment>
    <comment ref="F52" authorId="0" shapeId="0">
      <text>
        <r>
          <rPr>
            <b/>
            <sz val="9"/>
            <color indexed="81"/>
            <rFont val="Tahoma"/>
            <family val="2"/>
          </rPr>
          <t xml:space="preserve">[User-Added Date]
</t>
        </r>
      </text>
    </comment>
    <comment ref="G52" authorId="0" shapeId="0">
      <text>
        <r>
          <rPr>
            <b/>
            <sz val="9"/>
            <color indexed="81"/>
            <rFont val="Tahoma"/>
            <family val="2"/>
          </rPr>
          <t xml:space="preserve">[User-Added Date]
</t>
        </r>
      </text>
    </comment>
    <comment ref="H52" authorId="0" shapeId="0">
      <text>
        <r>
          <rPr>
            <b/>
            <sz val="9"/>
            <color indexed="81"/>
            <rFont val="Tahoma"/>
            <family val="2"/>
          </rPr>
          <t xml:space="preserve">[User-Added Date]
</t>
        </r>
      </text>
    </comment>
    <comment ref="I52" authorId="0" shapeId="0">
      <text>
        <r>
          <rPr>
            <b/>
            <sz val="9"/>
            <color indexed="81"/>
            <rFont val="Tahoma"/>
            <family val="2"/>
          </rPr>
          <t xml:space="preserve">[User-Added Date]
</t>
        </r>
      </text>
    </comment>
    <comment ref="J52" authorId="0" shapeId="0">
      <text>
        <r>
          <rPr>
            <b/>
            <sz val="9"/>
            <color indexed="81"/>
            <rFont val="Tahoma"/>
            <family val="2"/>
          </rPr>
          <t xml:space="preserve">[User-Added Date]
</t>
        </r>
      </text>
    </comment>
    <comment ref="E53" authorId="0" shapeId="0">
      <text>
        <r>
          <rPr>
            <b/>
            <sz val="9"/>
            <color indexed="81"/>
            <rFont val="Tahoma"/>
            <family val="2"/>
          </rPr>
          <t xml:space="preserve">[User-Added Date]
</t>
        </r>
      </text>
    </comment>
    <comment ref="F53" authorId="0" shapeId="0">
      <text>
        <r>
          <rPr>
            <b/>
            <sz val="9"/>
            <color indexed="81"/>
            <rFont val="Tahoma"/>
            <family val="2"/>
          </rPr>
          <t xml:space="preserve">[User-Added Date]
</t>
        </r>
      </text>
    </comment>
    <comment ref="G53" authorId="0" shapeId="0">
      <text>
        <r>
          <rPr>
            <b/>
            <sz val="9"/>
            <color indexed="81"/>
            <rFont val="Tahoma"/>
            <family val="2"/>
          </rPr>
          <t xml:space="preserve">[User-Added Date]
</t>
        </r>
      </text>
    </comment>
    <comment ref="H53" authorId="0" shapeId="0">
      <text>
        <r>
          <rPr>
            <b/>
            <sz val="9"/>
            <color indexed="81"/>
            <rFont val="Tahoma"/>
            <family val="2"/>
          </rPr>
          <t xml:space="preserve">[User-Added Date]
</t>
        </r>
      </text>
    </comment>
    <comment ref="I53" authorId="0" shapeId="0">
      <text>
        <r>
          <rPr>
            <b/>
            <sz val="9"/>
            <color indexed="81"/>
            <rFont val="Tahoma"/>
            <family val="2"/>
          </rPr>
          <t xml:space="preserve">[User-Added Date]
</t>
        </r>
      </text>
    </comment>
    <comment ref="J53" authorId="0" shapeId="0">
      <text>
        <r>
          <rPr>
            <b/>
            <sz val="9"/>
            <color indexed="81"/>
            <rFont val="Tahoma"/>
            <family val="2"/>
          </rPr>
          <t xml:space="preserve">[User-Added Date]
</t>
        </r>
      </text>
    </comment>
    <comment ref="D55" authorId="1" shapeId="0">
      <text>
        <r>
          <rPr>
            <b/>
            <sz val="9"/>
            <color indexed="81"/>
            <rFont val="Tahoma"/>
            <charset val="1"/>
          </rPr>
          <t>Please fill this field in both Arabic and English languages | الرجاء تعبئة هذا الحقل باللغتين العربية والإنجليزية</t>
        </r>
      </text>
    </comment>
    <comment ref="G66" authorId="1" shapeId="0">
      <text>
        <r>
          <rPr>
            <b/>
            <sz val="9"/>
            <color indexed="81"/>
            <rFont val="Tahoma"/>
            <charset val="1"/>
          </rPr>
          <t xml:space="preserve">This value is subtracted from the total | يتم طرح هذه القيمة من الإجمالي
</t>
        </r>
      </text>
    </comment>
    <comment ref="G82" authorId="1" shapeId="0">
      <text>
        <r>
          <rPr>
            <b/>
            <sz val="9"/>
            <color indexed="81"/>
            <rFont val="Tahoma"/>
            <charset val="1"/>
          </rPr>
          <t xml:space="preserve">This value is subtracted from the total | يتم طرح هذه القيمة من الإجمالي
</t>
        </r>
      </text>
    </comment>
    <comment ref="E85" authorId="0" shapeId="0">
      <text>
        <r>
          <rPr>
            <b/>
            <sz val="9"/>
            <color indexed="81"/>
            <rFont val="Tahoma"/>
            <family val="2"/>
          </rPr>
          <t xml:space="preserve">[User-Added Date]
</t>
        </r>
      </text>
    </comment>
    <comment ref="F85" authorId="0" shapeId="0">
      <text>
        <r>
          <rPr>
            <b/>
            <sz val="9"/>
            <color indexed="81"/>
            <rFont val="Tahoma"/>
            <family val="2"/>
          </rPr>
          <t xml:space="preserve">[User-Added Date]
</t>
        </r>
      </text>
    </comment>
    <comment ref="G85" authorId="0" shapeId="0">
      <text>
        <r>
          <rPr>
            <b/>
            <sz val="9"/>
            <color indexed="81"/>
            <rFont val="Tahoma"/>
            <family val="2"/>
          </rPr>
          <t xml:space="preserve">[User-Added Date]
</t>
        </r>
      </text>
    </comment>
    <comment ref="H85" authorId="0" shapeId="0">
      <text>
        <r>
          <rPr>
            <b/>
            <sz val="9"/>
            <color indexed="81"/>
            <rFont val="Tahoma"/>
            <family val="2"/>
          </rPr>
          <t xml:space="preserve">[User-Added Date]
</t>
        </r>
      </text>
    </comment>
    <comment ref="I85" authorId="0" shapeId="0">
      <text>
        <r>
          <rPr>
            <b/>
            <sz val="9"/>
            <color indexed="81"/>
            <rFont val="Tahoma"/>
            <family val="2"/>
          </rPr>
          <t xml:space="preserve">[User-Added Date]
</t>
        </r>
      </text>
    </comment>
    <comment ref="J85" authorId="0" shapeId="0">
      <text>
        <r>
          <rPr>
            <b/>
            <sz val="9"/>
            <color indexed="81"/>
            <rFont val="Tahoma"/>
            <family val="2"/>
          </rPr>
          <t xml:space="preserve">[User-Added Date]
</t>
        </r>
      </text>
    </comment>
    <comment ref="E86" authorId="0" shapeId="0">
      <text>
        <r>
          <rPr>
            <b/>
            <sz val="9"/>
            <color indexed="81"/>
            <rFont val="Tahoma"/>
            <family val="2"/>
          </rPr>
          <t xml:space="preserve">[User-Added Date]
</t>
        </r>
      </text>
    </comment>
    <comment ref="F86" authorId="0" shapeId="0">
      <text>
        <r>
          <rPr>
            <b/>
            <sz val="9"/>
            <color indexed="81"/>
            <rFont val="Tahoma"/>
            <family val="2"/>
          </rPr>
          <t xml:space="preserve">[User-Added Date]
</t>
        </r>
      </text>
    </comment>
    <comment ref="G86" authorId="0" shapeId="0">
      <text>
        <r>
          <rPr>
            <b/>
            <sz val="9"/>
            <color indexed="81"/>
            <rFont val="Tahoma"/>
            <family val="2"/>
          </rPr>
          <t xml:space="preserve">[User-Added Date]
</t>
        </r>
      </text>
    </comment>
    <comment ref="H86" authorId="0" shapeId="0">
      <text>
        <r>
          <rPr>
            <b/>
            <sz val="9"/>
            <color indexed="81"/>
            <rFont val="Tahoma"/>
            <family val="2"/>
          </rPr>
          <t xml:space="preserve">[User-Added Date]
</t>
        </r>
      </text>
    </comment>
    <comment ref="I86" authorId="0" shapeId="0">
      <text>
        <r>
          <rPr>
            <b/>
            <sz val="9"/>
            <color indexed="81"/>
            <rFont val="Tahoma"/>
            <family val="2"/>
          </rPr>
          <t xml:space="preserve">[User-Added Date]
</t>
        </r>
      </text>
    </comment>
    <comment ref="J86" authorId="0" shapeId="0">
      <text>
        <r>
          <rPr>
            <b/>
            <sz val="9"/>
            <color indexed="81"/>
            <rFont val="Tahoma"/>
            <family val="2"/>
          </rPr>
          <t xml:space="preserve">[User-Added Date]
</t>
        </r>
      </text>
    </comment>
    <comment ref="F102" authorId="0" shapeId="0">
      <text>
        <r>
          <rPr>
            <b/>
            <sz val="9"/>
            <color indexed="81"/>
            <rFont val="Tahoma"/>
            <family val="2"/>
          </rPr>
          <t xml:space="preserve">[User-Added Date]
</t>
        </r>
      </text>
    </comment>
    <comment ref="F103" authorId="0" shapeId="0">
      <text>
        <r>
          <rPr>
            <b/>
            <sz val="9"/>
            <color indexed="81"/>
            <rFont val="Tahoma"/>
            <family val="2"/>
          </rPr>
          <t xml:space="preserve">[User-Added Date]
</t>
        </r>
      </text>
    </comment>
    <comment ref="D108" authorId="1"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G122" authorId="1" shapeId="0">
      <text>
        <r>
          <rPr>
            <b/>
            <sz val="9"/>
            <color indexed="81"/>
            <rFont val="Tahoma"/>
            <charset val="1"/>
          </rPr>
          <t xml:space="preserve">This value is subtracted from the total | يتم طرح هذه القيمة من الإجمالي
</t>
        </r>
      </text>
    </comment>
    <comment ref="D128" authorId="1" shapeId="0">
      <text>
        <r>
          <rPr>
            <b/>
            <sz val="9"/>
            <color indexed="81"/>
            <rFont val="Tahoma"/>
            <charset val="1"/>
          </rPr>
          <t>Please fill this field in both Arabic and English languages | الرجاء تعبئة هذا الحقل باللغتين العربية والإنجليزية</t>
        </r>
        <r>
          <rPr>
            <sz val="9"/>
            <color indexed="81"/>
            <rFont val="Tahoma"/>
            <charset val="1"/>
          </rPr>
          <t xml:space="preserve">
</t>
        </r>
      </text>
    </comment>
    <comment ref="G138" authorId="1" shapeId="0">
      <text>
        <r>
          <rPr>
            <b/>
            <sz val="9"/>
            <color indexed="81"/>
            <rFont val="Tahoma"/>
            <charset val="1"/>
          </rPr>
          <t xml:space="preserve">This value is subtracted from the total | يتم طرح هذه القيمة من الإجمالي
</t>
        </r>
      </text>
    </comment>
    <comment ref="E141" authorId="0" shapeId="0">
      <text>
        <r>
          <rPr>
            <b/>
            <sz val="9"/>
            <color indexed="81"/>
            <rFont val="Tahoma"/>
            <family val="2"/>
          </rPr>
          <t xml:space="preserve">[User-Added Date]
</t>
        </r>
      </text>
    </comment>
    <comment ref="F141" authorId="0" shapeId="0">
      <text>
        <r>
          <rPr>
            <b/>
            <sz val="9"/>
            <color indexed="81"/>
            <rFont val="Tahoma"/>
            <family val="2"/>
          </rPr>
          <t xml:space="preserve">[User-Added Date]
</t>
        </r>
      </text>
    </comment>
    <comment ref="G141" authorId="0" shapeId="0">
      <text>
        <r>
          <rPr>
            <b/>
            <sz val="9"/>
            <color indexed="81"/>
            <rFont val="Tahoma"/>
            <family val="2"/>
          </rPr>
          <t xml:space="preserve">[User-Added Date]
</t>
        </r>
      </text>
    </comment>
    <comment ref="H141" authorId="0" shapeId="0">
      <text>
        <r>
          <rPr>
            <b/>
            <sz val="9"/>
            <color indexed="81"/>
            <rFont val="Tahoma"/>
            <family val="2"/>
          </rPr>
          <t xml:space="preserve">[User-Added Date]
</t>
        </r>
      </text>
    </comment>
    <comment ref="I141" authorId="0" shapeId="0">
      <text>
        <r>
          <rPr>
            <b/>
            <sz val="9"/>
            <color indexed="81"/>
            <rFont val="Tahoma"/>
            <family val="2"/>
          </rPr>
          <t xml:space="preserve">[User-Added Date]
</t>
        </r>
      </text>
    </comment>
    <comment ref="J141" authorId="0" shapeId="0">
      <text>
        <r>
          <rPr>
            <b/>
            <sz val="9"/>
            <color indexed="81"/>
            <rFont val="Tahoma"/>
            <family val="2"/>
          </rPr>
          <t xml:space="preserve">[User-Added Date]
</t>
        </r>
      </text>
    </comment>
    <comment ref="E142" authorId="0" shapeId="0">
      <text>
        <r>
          <rPr>
            <b/>
            <sz val="9"/>
            <color indexed="81"/>
            <rFont val="Tahoma"/>
            <family val="2"/>
          </rPr>
          <t xml:space="preserve">[User-Added Date]
</t>
        </r>
      </text>
    </comment>
    <comment ref="F142" authorId="0" shapeId="0">
      <text>
        <r>
          <rPr>
            <b/>
            <sz val="9"/>
            <color indexed="81"/>
            <rFont val="Tahoma"/>
            <family val="2"/>
          </rPr>
          <t xml:space="preserve">[User-Added Date]
</t>
        </r>
      </text>
    </comment>
    <comment ref="G142" authorId="0" shapeId="0">
      <text>
        <r>
          <rPr>
            <b/>
            <sz val="9"/>
            <color indexed="81"/>
            <rFont val="Tahoma"/>
            <family val="2"/>
          </rPr>
          <t xml:space="preserve">[User-Added Date]
</t>
        </r>
      </text>
    </comment>
    <comment ref="H142" authorId="0" shapeId="0">
      <text>
        <r>
          <rPr>
            <b/>
            <sz val="9"/>
            <color indexed="81"/>
            <rFont val="Tahoma"/>
            <family val="2"/>
          </rPr>
          <t xml:space="preserve">[User-Added Date]
</t>
        </r>
      </text>
    </comment>
    <comment ref="I142" authorId="0" shapeId="0">
      <text>
        <r>
          <rPr>
            <b/>
            <sz val="9"/>
            <color indexed="81"/>
            <rFont val="Tahoma"/>
            <family val="2"/>
          </rPr>
          <t xml:space="preserve">[User-Added Date]
</t>
        </r>
      </text>
    </comment>
    <comment ref="J142" authorId="0" shapeId="0">
      <text>
        <r>
          <rPr>
            <b/>
            <sz val="9"/>
            <color indexed="81"/>
            <rFont val="Tahoma"/>
            <family val="2"/>
          </rPr>
          <t xml:space="preserve">[User-Added Date]
</t>
        </r>
      </text>
    </comment>
    <comment ref="D144" authorId="1" shapeId="0">
      <text>
        <r>
          <rPr>
            <b/>
            <sz val="9"/>
            <color indexed="81"/>
            <rFont val="Tahoma"/>
            <charset val="1"/>
          </rPr>
          <t>Please fill this field in both Arabic and English languages | الرجاء تعبئة هذا الحقل باللغتين العربية والإنجليزية</t>
        </r>
        <r>
          <rPr>
            <sz val="9"/>
            <color indexed="81"/>
            <rFont val="Tahoma"/>
            <charset val="1"/>
          </rPr>
          <t xml:space="preserve">
</t>
        </r>
      </text>
    </comment>
    <comment ref="G155" authorId="1" shapeId="0">
      <text>
        <r>
          <rPr>
            <b/>
            <sz val="9"/>
            <color indexed="81"/>
            <rFont val="Tahoma"/>
            <charset val="1"/>
          </rPr>
          <t xml:space="preserve">This value is subtracted from the total | يتم طرح هذه القيمة من الإجمالي
</t>
        </r>
      </text>
    </comment>
    <comment ref="G171" authorId="1" shapeId="0">
      <text>
        <r>
          <rPr>
            <b/>
            <sz val="9"/>
            <color indexed="81"/>
            <rFont val="Tahoma"/>
            <charset val="1"/>
          </rPr>
          <t xml:space="preserve">This value is subtracted from the total | يتم طرح هذه القيمة من الإجمالي
</t>
        </r>
      </text>
    </comment>
    <comment ref="E174" authorId="0" shapeId="0">
      <text>
        <r>
          <rPr>
            <b/>
            <sz val="9"/>
            <color indexed="81"/>
            <rFont val="Tahoma"/>
            <family val="2"/>
          </rPr>
          <t xml:space="preserve">[User-Added Date]
</t>
        </r>
      </text>
    </comment>
    <comment ref="F174" authorId="0" shapeId="0">
      <text>
        <r>
          <rPr>
            <b/>
            <sz val="9"/>
            <color indexed="81"/>
            <rFont val="Tahoma"/>
            <family val="2"/>
          </rPr>
          <t xml:space="preserve">[User-Added Date]
</t>
        </r>
      </text>
    </comment>
    <comment ref="G174" authorId="0" shapeId="0">
      <text>
        <r>
          <rPr>
            <b/>
            <sz val="9"/>
            <color indexed="81"/>
            <rFont val="Tahoma"/>
            <family val="2"/>
          </rPr>
          <t xml:space="preserve">[User-Added Date]
</t>
        </r>
      </text>
    </comment>
    <comment ref="H174" authorId="0" shapeId="0">
      <text>
        <r>
          <rPr>
            <b/>
            <sz val="9"/>
            <color indexed="81"/>
            <rFont val="Tahoma"/>
            <family val="2"/>
          </rPr>
          <t xml:space="preserve">[User-Added Date]
</t>
        </r>
      </text>
    </comment>
    <comment ref="I174" authorId="0" shapeId="0">
      <text>
        <r>
          <rPr>
            <b/>
            <sz val="9"/>
            <color indexed="81"/>
            <rFont val="Tahoma"/>
            <family val="2"/>
          </rPr>
          <t xml:space="preserve">[User-Added Date]
</t>
        </r>
      </text>
    </comment>
    <comment ref="J174" authorId="0" shapeId="0">
      <text>
        <r>
          <rPr>
            <b/>
            <sz val="9"/>
            <color indexed="81"/>
            <rFont val="Tahoma"/>
            <family val="2"/>
          </rPr>
          <t xml:space="preserve">[User-Added Date]
</t>
        </r>
      </text>
    </comment>
    <comment ref="E175" authorId="0" shapeId="0">
      <text>
        <r>
          <rPr>
            <b/>
            <sz val="9"/>
            <color indexed="81"/>
            <rFont val="Tahoma"/>
            <family val="2"/>
          </rPr>
          <t xml:space="preserve">[User-Added Date]
</t>
        </r>
      </text>
    </comment>
    <comment ref="F175" authorId="0" shapeId="0">
      <text>
        <r>
          <rPr>
            <b/>
            <sz val="9"/>
            <color indexed="81"/>
            <rFont val="Tahoma"/>
            <family val="2"/>
          </rPr>
          <t xml:space="preserve">[User-Added Date]
</t>
        </r>
      </text>
    </comment>
    <comment ref="G175" authorId="0" shapeId="0">
      <text>
        <r>
          <rPr>
            <b/>
            <sz val="9"/>
            <color indexed="81"/>
            <rFont val="Tahoma"/>
            <family val="2"/>
          </rPr>
          <t xml:space="preserve">[User-Added Date]
</t>
        </r>
      </text>
    </comment>
    <comment ref="H175" authorId="0" shapeId="0">
      <text>
        <r>
          <rPr>
            <b/>
            <sz val="9"/>
            <color indexed="81"/>
            <rFont val="Tahoma"/>
            <family val="2"/>
          </rPr>
          <t xml:space="preserve">[User-Added Date]
</t>
        </r>
      </text>
    </comment>
    <comment ref="I175" authorId="0" shapeId="0">
      <text>
        <r>
          <rPr>
            <b/>
            <sz val="9"/>
            <color indexed="81"/>
            <rFont val="Tahoma"/>
            <family val="2"/>
          </rPr>
          <t xml:space="preserve">[User-Added Date]
</t>
        </r>
      </text>
    </comment>
    <comment ref="J175" authorId="0" shapeId="0">
      <text>
        <r>
          <rPr>
            <b/>
            <sz val="9"/>
            <color indexed="81"/>
            <rFont val="Tahoma"/>
            <family val="2"/>
          </rPr>
          <t xml:space="preserve">[User-Added Date]
</t>
        </r>
      </text>
    </comment>
    <comment ref="F190" authorId="0" shapeId="0">
      <text>
        <r>
          <rPr>
            <b/>
            <sz val="9"/>
            <color indexed="81"/>
            <rFont val="Tahoma"/>
            <family val="2"/>
          </rPr>
          <t xml:space="preserve">[User-Added Date]
</t>
        </r>
      </text>
    </comment>
    <comment ref="F191" authorId="0" shapeId="0">
      <text>
        <r>
          <rPr>
            <b/>
            <sz val="9"/>
            <color indexed="81"/>
            <rFont val="Tahoma"/>
            <family val="2"/>
          </rPr>
          <t xml:space="preserve">[User-Added Date]
</t>
        </r>
      </text>
    </comment>
    <comment ref="D195" authorId="1"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F210" authorId="0" shapeId="0">
      <text>
        <r>
          <rPr>
            <b/>
            <sz val="9"/>
            <color indexed="81"/>
            <rFont val="Tahoma"/>
            <family val="2"/>
          </rPr>
          <t xml:space="preserve">[User-Added Date]
</t>
        </r>
      </text>
    </comment>
    <comment ref="F211" authorId="0" shapeId="0">
      <text>
        <r>
          <rPr>
            <b/>
            <sz val="9"/>
            <color indexed="81"/>
            <rFont val="Tahoma"/>
            <family val="2"/>
          </rPr>
          <t xml:space="preserve">[User-Added Date]
</t>
        </r>
      </text>
    </comment>
    <comment ref="D216" authorId="1" shapeId="0">
      <text>
        <r>
          <rPr>
            <b/>
            <sz val="9"/>
            <color indexed="81"/>
            <rFont val="Tahoma"/>
            <charset val="1"/>
          </rPr>
          <t xml:space="preserve">This value is subtracted from the total | يتم طرح هذه القيمة من الإجمالي
</t>
        </r>
      </text>
    </comment>
  </commentList>
</comments>
</file>

<file path=xl/comments19.xml><?xml version="1.0" encoding="utf-8"?>
<comments xmlns="http://schemas.openxmlformats.org/spreadsheetml/2006/main">
  <authors>
    <author>Snehal Salunkhe</author>
  </authors>
  <commentList>
    <comment ref="E43" authorId="0" shapeId="0">
      <text>
        <r>
          <rPr>
            <b/>
            <sz val="9"/>
            <color indexed="81"/>
            <rFont val="Tahoma"/>
            <family val="2"/>
          </rPr>
          <t xml:space="preserve">[User-Added Date]
</t>
        </r>
      </text>
    </comment>
    <comment ref="F43" authorId="0" shapeId="0">
      <text>
        <r>
          <rPr>
            <b/>
            <sz val="9"/>
            <color indexed="81"/>
            <rFont val="Tahoma"/>
            <family val="2"/>
          </rPr>
          <t xml:space="preserve">[User-Added Date]
</t>
        </r>
      </text>
    </comment>
    <comment ref="G43" authorId="0" shapeId="0">
      <text>
        <r>
          <rPr>
            <b/>
            <sz val="9"/>
            <color indexed="81"/>
            <rFont val="Tahoma"/>
            <family val="2"/>
          </rPr>
          <t xml:space="preserve">[User-Added Date]
</t>
        </r>
      </text>
    </comment>
    <comment ref="E44" authorId="0" shapeId="0">
      <text>
        <r>
          <rPr>
            <b/>
            <sz val="9"/>
            <color indexed="81"/>
            <rFont val="Tahoma"/>
            <family val="2"/>
          </rPr>
          <t xml:space="preserve">[User-Added Date]
</t>
        </r>
      </text>
    </comment>
    <comment ref="F44" authorId="0" shapeId="0">
      <text>
        <r>
          <rPr>
            <b/>
            <sz val="9"/>
            <color indexed="81"/>
            <rFont val="Tahoma"/>
            <family val="2"/>
          </rPr>
          <t xml:space="preserve">[User-Added Date]
</t>
        </r>
      </text>
    </comment>
    <comment ref="G44" authorId="0" shapeId="0">
      <text>
        <r>
          <rPr>
            <b/>
            <sz val="9"/>
            <color indexed="81"/>
            <rFont val="Tahoma"/>
            <family val="2"/>
          </rPr>
          <t xml:space="preserve">[User-Added Date]
</t>
        </r>
      </text>
    </comment>
  </commentList>
</comments>
</file>

<file path=xl/sharedStrings.xml><?xml version="1.0" encoding="utf-8"?>
<sst xmlns="http://schemas.openxmlformats.org/spreadsheetml/2006/main" count="5970" uniqueCount="3188">
  <si>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</si>
  <si>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</si>
  <si>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</si>
  <si>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</si>
  <si>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</si>
  <si>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</si>
  <si>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</si>
  <si>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</si>
  <si>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</si>
  <si>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</si>
  <si>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</si>
  <si>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</si>
  <si>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</si>
  <si>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</si>
  <si>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</si>
  <si>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</si>
  <si>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</si>
  <si>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</si>
  <si>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</si>
  <si>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</si>
  <si>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</si>
  <si>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</si>
  <si>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</si>
  <si>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</si>
  <si>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</si>
  <si>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</si>
  <si>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</si>
  <si>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</si>
  <si>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</si>
  <si>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</si>
  <si>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</si>
  <si>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</si>
  <si>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</si>
  <si>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</si>
  <si>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</si>
  <si>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</si>
  <si>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</si>
  <si>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</si>
  <si>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</si>
  <si>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</si>
  <si>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</si>
  <si>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</si>
  <si>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</si>
  <si>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</si>
  <si>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</si>
  <si>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</si>
  <si>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</si>
  <si>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</si>
  <si>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</si>
  <si>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</si>
  <si>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</si>
  <si>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</si>
  <si>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</si>
  <si>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</si>
  <si>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</si>
  <si>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</si>
  <si>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</si>
  <si>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</si>
  <si>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</si>
  <si>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</si>
  <si>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</si>
  <si>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</si>
  <si>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</si>
  <si>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</si>
  <si>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</si>
  <si>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</si>
  <si>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</si>
  <si>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</si>
  <si>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</si>
  <si>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</si>
  <si>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</si>
  <si>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</si>
  <si>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</si>
  <si>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</si>
  <si>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</si>
  <si>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</si>
  <si>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</si>
  <si>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</si>
  <si>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</si>
  <si>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</si>
  <si>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</si>
  <si>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</si>
  <si>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</si>
  <si>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</si>
  <si>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</si>
  <si>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</si>
  <si>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</si>
  <si>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</si>
  <si>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</si>
  <si>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</si>
  <si>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</si>
  <si>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</si>
  <si>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</si>
  <si>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</si>
  <si>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</si>
  <si>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</si>
  <si>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</si>
  <si>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</si>
  <si>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</si>
  <si>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</si>
  <si>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</si>
  <si>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</si>
  <si>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</si>
  <si>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</si>
  <si>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</si>
  <si>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</si>
  <si>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</si>
  <si>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</si>
  <si>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</si>
  <si>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</si>
  <si>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</si>
  <si>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</si>
  <si>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</si>
  <si>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</si>
  <si>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</si>
  <si>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</si>
  <si>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</si>
  <si>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</si>
  <si>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</si>
  <si>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</si>
  <si>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</si>
  <si>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</si>
  <si>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</si>
  <si>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</si>
  <si>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</si>
  <si>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</si>
  <si>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</si>
  <si>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</si>
  <si>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</si>
  <si>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</si>
  <si>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</si>
  <si>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</si>
  <si>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</si>
  <si>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</si>
  <si>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</si>
  <si>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</si>
  <si>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</si>
  <si>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</si>
  <si>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</si>
  <si>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</si>
  <si>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</si>
  <si>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</si>
  <si>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</si>
  <si>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</si>
  <si>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</si>
  <si>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</si>
  <si>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</si>
  <si>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</si>
  <si>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</si>
  <si>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</si>
  <si>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</si>
  <si>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</si>
  <si>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</si>
  <si>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</si>
  <si>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</si>
  <si>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</si>
  <si>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</si>
  <si>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</si>
  <si>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</si>
  <si>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</si>
  <si>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</si>
  <si>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</si>
  <si>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</si>
  <si>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</si>
  <si>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</si>
  <si>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</si>
  <si>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</si>
  <si>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</si>
  <si>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</si>
  <si>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</si>
  <si>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</si>
  <si>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</si>
  <si>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</si>
  <si>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</si>
  <si>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</si>
  <si>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</si>
  <si>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</si>
  <si>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</si>
  <si>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</si>
  <si>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</si>
  <si>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</si>
  <si>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</si>
  <si>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</si>
  <si>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</si>
  <si>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</si>
  <si>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</si>
  <si>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</si>
  <si>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</si>
  <si>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</si>
  <si>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</si>
  <si>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</si>
  <si>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</si>
  <si>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</si>
  <si>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</si>
  <si>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</si>
  <si>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</si>
  <si>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</si>
  <si>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</si>
  <si>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</si>
  <si>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</si>
  <si>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</si>
  <si>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</si>
  <si>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</si>
  <si>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</si>
  <si>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</si>
  <si>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</si>
  <si>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</si>
  <si>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</si>
  <si>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</si>
  <si>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</si>
  <si>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</si>
  <si>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</si>
  <si>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</si>
  <si>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</si>
  <si>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</si>
  <si>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</si>
  <si>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</si>
  <si>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</si>
  <si>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</si>
  <si>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</si>
  <si>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</si>
  <si>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</si>
  <si>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</si>
  <si>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</si>
  <si>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</si>
  <si>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</si>
  <si>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</si>
  <si>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</si>
  <si>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</si>
  <si>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</si>
  <si>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</si>
  <si>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</si>
  <si>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</si>
  <si>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</si>
  <si>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</si>
  <si>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</si>
  <si>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</si>
  <si>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</si>
  <si>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</si>
  <si>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</si>
  <si>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</si>
  <si>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</si>
  <si>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</si>
  <si>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</si>
  <si>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</si>
  <si>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</si>
  <si>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</si>
  <si>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</si>
  <si>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</si>
  <si>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</si>
  <si>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</si>
  <si>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</si>
  <si>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</si>
  <si>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</si>
  <si>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</si>
  <si>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</si>
  <si>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</si>
  <si>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</si>
  <si>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</si>
  <si>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</si>
  <si>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</si>
  <si>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</si>
  <si>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</si>
  <si>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</si>
  <si>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</si>
  <si>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</si>
  <si>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</si>
  <si>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</si>
  <si>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</si>
  <si>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</si>
  <si>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</si>
  <si>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</si>
  <si>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</si>
  <si>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</si>
  <si>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</si>
  <si>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</si>
  <si>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</si>
  <si>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</si>
  <si>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</si>
  <si>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</si>
  <si>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</si>
  <si>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</si>
  <si>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</si>
  <si>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</si>
  <si>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</si>
  <si>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</si>
  <si>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</si>
  <si>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</si>
  <si>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</si>
  <si>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</si>
  <si>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</si>
  <si>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</si>
  <si>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</si>
  <si>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</si>
  <si>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</si>
  <si>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</si>
  <si>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</si>
  <si>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</si>
  <si>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</si>
  <si>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</si>
  <si>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</si>
  <si>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</si>
  <si>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</si>
  <si>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</si>
  <si>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</si>
  <si>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</si>
  <si>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</si>
  <si>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</si>
  <si>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</si>
  <si>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</si>
  <si>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</si>
  <si>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</si>
  <si>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</si>
  <si>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</si>
  <si>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</si>
  <si>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</si>
  <si>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</si>
  <si>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</si>
  <si>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</si>
  <si>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</si>
  <si>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</si>
  <si>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</si>
  <si>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</si>
  <si>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</si>
  <si>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</si>
  <si>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</si>
  <si>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</si>
  <si>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</si>
  <si>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</si>
  <si>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</si>
  <si>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</si>
  <si>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</si>
  <si>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</si>
  <si>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</si>
  <si>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</si>
  <si>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</si>
  <si>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</si>
  <si>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</si>
  <si>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</si>
  <si>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</si>
  <si>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</si>
  <si>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</si>
  <si>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</si>
  <si>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</si>
  <si>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</si>
  <si>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</si>
  <si>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</si>
  <si>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</si>
  <si>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</si>
  <si>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</si>
  <si>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</si>
  <si>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</si>
  <si>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</si>
  <si>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</si>
  <si>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</si>
  <si>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</si>
  <si>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</si>
  <si>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</si>
  <si>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</si>
  <si>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</si>
  <si>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</si>
  <si>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</si>
  <si>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</si>
  <si>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</si>
  <si>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</si>
  <si>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</si>
  <si>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</si>
  <si>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</si>
  <si>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</si>
  <si>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</si>
  <si>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</si>
  <si>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</si>
  <si>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</si>
  <si>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</si>
  <si>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</si>
  <si>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</si>
  <si>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</si>
  <si>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</si>
  <si>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</si>
  <si>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</si>
  <si>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</si>
  <si>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</si>
  <si>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</si>
  <si>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</si>
  <si>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</si>
  <si>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</si>
  <si>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</si>
  <si>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</si>
  <si>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</si>
  <si>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</si>
  <si>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</si>
  <si>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</si>
  <si>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</si>
  <si>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</si>
  <si>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</si>
  <si>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</si>
  <si>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</si>
  <si>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</si>
  <si>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</si>
  <si>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</si>
  <si>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</si>
  <si>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</si>
  <si>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</si>
  <si>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</si>
  <si>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</si>
  <si>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</si>
  <si>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</si>
  <si>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</si>
  <si>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</si>
  <si>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</si>
  <si>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</si>
  <si>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</si>
  <si>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</si>
  <si>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</si>
  <si>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</si>
  <si>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</si>
  <si>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</si>
  <si>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</si>
  <si>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</si>
  <si>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</si>
  <si>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</si>
  <si>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</si>
  <si>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</si>
  <si>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</si>
  <si>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Company</t>
  </si>
  <si>
    <t>Public</t>
  </si>
  <si>
    <t>Services</t>
  </si>
  <si>
    <t>Utilities</t>
  </si>
  <si>
    <t>No</t>
  </si>
  <si>
    <t>01/01/2019</t>
  </si>
  <si>
    <t/>
  </si>
  <si>
    <t>Actuals</t>
  </si>
  <si>
    <t>ar</t>
  </si>
  <si>
    <t>full_ifrs-cor_2017-03-09.xsd#ifrs-full_ClassesOfShareCapitalAxis::full_ifrs-cor_2017-03-09.xsd#ifrs-full_OrdinarySharesMember</t>
  </si>
  <si>
    <t>full_ifrs-cor_2017-03-09.xsd#ifrs-full_ClassesOfShareCapitalAxis::full_ifrs-cor_2017-03-09.xsd#ifrs-full_PreferenceSharesMember</t>
  </si>
  <si>
    <t>#LAYOUTSCSR#</t>
  </si>
  <si>
    <t>#PRIM#</t>
  </si>
  <si>
    <t>#TABLE#</t>
  </si>
  <si>
    <t>#LAYOUTECSR#</t>
  </si>
  <si>
    <t>#CustPlc#</t>
  </si>
  <si>
    <t>#STDTENDTDATE#</t>
  </si>
  <si>
    <t>#UNITSCALE#</t>
  </si>
  <si>
    <t>#STDT#</t>
  </si>
  <si>
    <t>#ENDT#</t>
  </si>
  <si>
    <t>full_ifrs-cor_2017-03-09.xsd#ifrs-full_NumberOfSharesAuthorised</t>
  </si>
  <si>
    <t>full_ifrs-cor_2017-03-09.xsd#ifrs-full_NumberOfSharesIssuedAndFullyPaid</t>
  </si>
  <si>
    <t>full_ifrs-cor_2017-03-09.xsd#ifrs-full_NumberOfSharesIssuedButNotFullyPaid</t>
  </si>
  <si>
    <t>full_ifrs-cor_2017-03-09.xsd#ifrs-full_NumberOfSharesIssued</t>
  </si>
  <si>
    <t>full_ifrs-cor_2017-03-09.xsd#ifrs-full_ParValuePerShare</t>
  </si>
  <si>
    <t>full_ifrs-cor_2017-03-09.xsd#ifrs-full_ExplanationOfFactThatSharesHaveNoParValue</t>
  </si>
  <si>
    <t>full_ifrs-cor_2017-03-09.xsd#ifrs-full_NumberOfSharesOutstanding@http://www.xbrl.org/2003/role/periodStartLabel</t>
  </si>
  <si>
    <t>full_ifrs-cor_2017-03-09.xsd#ifrs-full_IncreaseDecreaseInNumberOfSharesOutstanding</t>
  </si>
  <si>
    <t>full_ifrs-cor_2017-03-09.xsd#ifrs-full_NumberOfSharesOutstanding@http://www.xbrl.org/2003/role/periodEndLabel</t>
  </si>
  <si>
    <t>full_ifrs-cor_2017-03-09.xsd#ifrs-full_RightsPreferencesAndRestrictionsAttachingToClassOfShareCapital</t>
  </si>
  <si>
    <t>full_ifrs-cor_2017-03-09.xsd#ifrs-full_SharesInEntityHeldByEntityOrByItsSubsidiariesOrAssociates</t>
  </si>
  <si>
    <t>full_ifrs-cor_2017-03-09.xsd#ifrs-full_SharesReservedForIssueUnderOptionsAndContractsForSaleOfShares</t>
  </si>
  <si>
    <t>full_ifrs-cor_2017-03-09.xsd#ifrs-full_DescriptionOfTermsOfSharesReservedForIssueUnderOptionsAndContractsForSaleOfShares</t>
  </si>
  <si>
    <t>#LAYOUTSCER#</t>
  </si>
  <si>
    <t>#LAYOUTECER#</t>
  </si>
  <si>
    <t>#TblHeadPlc#</t>
  </si>
  <si>
    <t>full_ifrs-cor_2017-03-09.xsd#ifrs-full_DeferredTaxAssets@http://www.xbrl.org/2003/role/periodStartLabel</t>
  </si>
  <si>
    <t>jsc-rep_core_2017-12-31.xsd#jsc-rep_DeferredTaxAssetsAdditionsDuringPeriod</t>
  </si>
  <si>
    <t>jsc-rep_core_2017-12-31.xsd#jsc-rep_DeferredTaxAssetsAmortizedDuringPeriod</t>
  </si>
  <si>
    <t>jsc-rep_core_2017-12-31.xsd#jsc-rep_DeferredTaxAssetsAdjustmentsDuringPeriodAndTranslationAdjustments</t>
  </si>
  <si>
    <t>jsc-rep_core_2017-12-31.xsd#jsc-rep_DeferredTaxAssetsTotalIncreaseDecreaseDuringPeriod</t>
  </si>
  <si>
    <t>full_ifrs-cor_2017-03-09.xsd#ifrs-full_DeferredTaxAssets</t>
  </si>
  <si>
    <t>jsc-rep_core_2017-12-31.xsd#jsc-rep_ItemsAttributableToDeferredTaxAssets@http://www.xbrl.org/2003/role/periodStartLabel</t>
  </si>
  <si>
    <t>jsc-rep_core_2017-12-31.xsd#jsc-rep_ItemsAttributableToDeferredTaxAssetsAmountAdded</t>
  </si>
  <si>
    <t>jsc-rep_core_2017-12-31.xsd#jsc-rep_ItemsAttributableToDeferredTaxAssetsAmountReleased</t>
  </si>
  <si>
    <t>jsc-rep_core_2017-12-31.xsd#jsc-rep_ItemsAttributableToDeferredTaxAssetsAdjustmentsDuringYearAndTranslationAdjustments</t>
  </si>
  <si>
    <t>jsc-rep_core_2017-12-31.xsd#jsc-rep_ItemsAttributableToDeferredTaxAssets@http://www.jsc.gov.jo/xbrl/2017-12-31/lab-rol_ens/ReportingPeriodEndLabel</t>
  </si>
  <si>
    <t>jsc-rep_core_2017-12-31.xsd#jsc-rep_ItemsAttributableToDeferredTaxAssetsAxis</t>
  </si>
  <si>
    <t>#DOM#</t>
  </si>
  <si>
    <t>full_ifrs-cor_2017-03-09.xsd#ifrs-full_DeferredTaxLiabilities@http://www.xbrl.org/2003/role/periodStartLabel</t>
  </si>
  <si>
    <t>jsc-rep_core_2017-12-31.xsd#jsc-rep_DeferredTaxLiabilitiesAdditionsDuringPeriod</t>
  </si>
  <si>
    <t>jsc-rep_core_2017-12-31.xsd#jsc-rep_DeferredTaxLiabilitiesAmortizedDuringPeriod</t>
  </si>
  <si>
    <t>jsc-rep_core_2017-12-31.xsd#jsc-rep_DeferredTaxLiabilitiesAdjustmentsDuringPeriodAndTranslationAdjustments</t>
  </si>
  <si>
    <t>jsc-rep_core_2017-12-31.xsd#jsc-rep_DeferredTaxLiabilitiesTotalIncreaseDecreaseDuringPeriod</t>
  </si>
  <si>
    <t>full_ifrs-cor_2017-03-09.xsd#ifrs-full_DeferredTaxLiabilities@http://www.jsc.gov.jo/xbrl/2017-12-31/lab-rol_ens/ReportingPeriodEndLabel</t>
  </si>
  <si>
    <t>jsc-rep_core_2017-12-31.xsd#jsc-rep_ItemsAttributableToDeferredTaxLiabilities@http://www.xbrl.org/2003/role/periodStartLabel</t>
  </si>
  <si>
    <t>jsc-rep_core_2017-12-31.xsd#jsc-rep_ItemsAttributableToDeferredTaxLiabilitiesAmountAdded</t>
  </si>
  <si>
    <t>jsc-rep_core_2017-12-31.xsd#jsc-rep_ItemsAttributableToDeferredTaxLiabilitiesAmountReleased</t>
  </si>
  <si>
    <t>jsc-rep_core_2017-12-31.xsd#jsc-rep_ItemsAttributableToDeferredTaxLiabilitiesAdjustmentsDuringPeriodAndTranslationAdjustments</t>
  </si>
  <si>
    <t>jsc-rep_core_2017-12-31.xsd#jsc-rep_ItemsAttributableToDeferredTaxLiabilities@http://www.jsc.gov.jo/xbrl/2017-12-31/lab-rol_ens/ReportingPeriodEndLabel</t>
  </si>
  <si>
    <t>full_ifrs-cor_2017-03-09.xsd#ifrs-full_DeferredTaxLiabilities</t>
  </si>
  <si>
    <t>jsc-rep_core_2017-12-31.xsd#jsc-rep_ItemsAttributableToDeferredTaxLiabilitiesAxis</t>
  </si>
  <si>
    <t>jsc-rep_core_2017-12-31.xsd#jsc-rep_IncomeTaxProvision@http://www.xbrl.org/2003/role/periodStartLabel</t>
  </si>
  <si>
    <t>full_ifrs-cor_2017-03-09.xsd#ifrs-full_IncomeTaxesPaidRefund</t>
  </si>
  <si>
    <t>jsc-rep_core_2017-12-31.xsd#jsc-rep_IncomeTaxesAccruedDuringPeriod</t>
  </si>
  <si>
    <t>jsc-rep_core_2017-12-31.xsd#jsc-rep_IncomeTaxProvision@http://www.jsc.gov.jo/xbrl/2017-12-31/lab-rol_ens/ReportingPeriodEndLabel</t>
  </si>
  <si>
    <t>full_ifrs-cor_2017-03-09.xsd#ifrs-full_CurrentTaxExpenseIncome</t>
  </si>
  <si>
    <t>full_ifrs-cor_2017-03-09.xsd#ifrs-full_AdjustmentsForCurrentTaxOfPriorPeriod</t>
  </si>
  <si>
    <t>jsc-rep_core_2017-12-31.xsd#jsc-rep_DeferredTaxAssetsForPeriod</t>
  </si>
  <si>
    <t>jsc-rep_core_2017-12-31.xsd#jsc-rep_AmortizationOfDeferredTaxAssets</t>
  </si>
  <si>
    <t>full_ifrs-cor_2017-03-09.xsd#ifrs-full_IncomeTaxExpenseContinuingOperations</t>
  </si>
  <si>
    <t>jsc-rep_core_2017-12-31.xsd#jsc-rep_LanguageAxis::jsc-rep_core_2017-12-31.xsd#jsc-rep_ArabicMember</t>
  </si>
  <si>
    <t>jsc-rep_core_2017-12-31.xsd#jsc-rep_LanguageAxis::jsc-rep_core_2017-12-31.xsd#jsc-rep_EnglishMember</t>
  </si>
  <si>
    <t>jsc-rep_core_2017-12-31.xsd#jsc-rep_DisclosureOfSummaryOfReconciliationBetweenAccountingProfitAndTaxableProfit</t>
  </si>
  <si>
    <t>jsc-rep_core_2017-12-31.xsd#jsc-rep_DisclosureOfTaxStatus</t>
  </si>
  <si>
    <t>full_ifrs-cor_2017-03-09.xsd#ifrs-full_ClassesOfIntangibleAssetsAndGoodwillAxis::full_ifrs-cor_2017-03-09.xsd#ifrs-full_GoodwillMember</t>
  </si>
  <si>
    <t>full_ifrs-cor_2017-03-09.xsd#ifrs-full_ClassesOfIntangibleAssetsAndGoodwillAxis::full_ifrs-cor_2017-03-09.xsd#ifrs-full_ComputerSoftwareMember</t>
  </si>
  <si>
    <t>full_ifrs-cor_2017-03-09.xsd#ifrs-full_ClassesOfIntangibleAssetsAndGoodwillAxis::full_ifrs-cor_2017-03-09.xsd#ifrs-full_OtherIntangibleAssetsMember</t>
  </si>
  <si>
    <t>jsc-rep_core_2017-12-31.xsd#jsc-rep_IntangibleAssetsAndGoodwillCarryingValue@http://www.xbrl.org/2003/role/periodStartLabel</t>
  </si>
  <si>
    <t>full_ifrs-cor_2017-03-09.xsd#ifrs-full_CarryingAmountAccumulatedDepreciationAmortisationAndImpairmentAndGrossCarryingAmountAxis::full_ifrs-cor_2017-03-09.xsd#ifrs-full_GrossCarryingAmountMember</t>
  </si>
  <si>
    <t>full_ifrs-cor_2017-03-09.xsd#ifrs-full_IncreaseDecreaseThroughNetExchangeDifferencesIntangibleAssetsAndGoodwill</t>
  </si>
  <si>
    <t>full_ifrs-cor_2017-03-09.xsd#ifrs-full_AdditionsOtherThanThroughBusinessCombinationsIntangibleAssetsOtherThanGoodwill</t>
  </si>
  <si>
    <t>full_ifrs-cor_2017-03-09.xsd#ifrs-full_DisposalsIntangibleAssetsAndGoodwill</t>
  </si>
  <si>
    <t>full_ifrs-cor_2017-03-09.xsd#ifrs-full_IncreaseDecreaseThroughOtherChangesIntangibleAssetsAndGoodwill</t>
  </si>
  <si>
    <t>jsc-rep_core_2017-12-31.xsd#jsc-rep_IntangibleAssetsAndGoodwillCarryingValue@http://www.jsc.gov.jo/xbrl/2017-12-31/lab-rol_ens/ReportingPeriodEndLabel</t>
  </si>
  <si>
    <t>full_ifrs-cor_2017-03-09.xsd#ifrs-full_CarryingAmountAccumulatedDepreciationAmortisationAndImpairmentAndGrossCarryingAmountAxis::full_ifrs-cor_2017-03-09.xsd#ifrs-full_AccumulatedDepreciationAmortisationAndImpairmentMember</t>
  </si>
  <si>
    <t>full_ifrs-cor_2017-03-09.xsd#ifrs-full_AmortisationIntangibleAssetsOtherThanGoodwill</t>
  </si>
  <si>
    <t>full_ifrs-cor_2017-03-09.xsd#ifrs-full_ImpairmentLossRecognisedInProfitOrLossIntangibleAssetsAndGoodwill</t>
  </si>
  <si>
    <t>jsc-rep_core_2017-12-31.xsd#jsc-rep_AdvancePaymentsOnPurchasingOfIntangibleAssets</t>
  </si>
  <si>
    <t>jsc-rep_core_2017-12-31.xsd#jsc-rep_IntangibleAssetsAndGoodwillProjectsUnderConstruction</t>
  </si>
  <si>
    <t>full_ifrs-cor_2017-03-09.xsd#ifrs-full_IntangibleAssetsAndGoodwill</t>
  </si>
  <si>
    <t>full_ifrs-cor_2017-03-09.xsd#ifrs-full_NoncurrentFinancialAssetsAtFairValueThroughOtherComprehensiveIncome</t>
  </si>
  <si>
    <t>jsc-rep_core_2017-12-31.xsd#jsc-rep_LocationAxis::jsc-rep_core_2017-12-31.xsd#jsc-rep_InsideJordanMember</t>
  </si>
  <si>
    <t>jsc-rep_core_2017-12-31.xsd#jsc-rep_LocationAxis::jsc-rep_core_2017-12-31.xsd#jsc-rep_OutsideJordanMember</t>
  </si>
  <si>
    <t>full_ifrs-cor_2017-03-09.xsd#ifrs-full_CategoriesOfFinancialAssetsAxis::jsc-rep_core_2017-12-31.xsd#jsc-rep_FinancialAssetsQuotedMember:::full_ifrs-cor_2017-03-09.xsd#ifrs-full_ClassesOfFinancialAssetsAxis::jsc-rep_core_2017-12-31.xsd#jsc-rep_GovernmentalGuaranteedBondsAndBillsMember</t>
  </si>
  <si>
    <t>full_ifrs-cor_2017-03-09.xsd#ifrs-full_CategoriesOfFinancialAssetsAxis::jsc-rep_core_2017-12-31.xsd#jsc-rep_FinancialAssetsQuotedMember:::full_ifrs-cor_2017-03-09.xsd#ifrs-full_ClassesOfFinancialAssetsAxis::jsc-rep_core_2017-12-31.xsd#jsc-rep_CorporateBondsAndDebenturesMember</t>
  </si>
  <si>
    <t>full_ifrs-cor_2017-03-09.xsd#ifrs-full_CategoriesOfFinancialAssetsAxis::jsc-rep_core_2017-12-31.xsd#jsc-rep_FinancialAssetsQuotedMember:::full_ifrs-cor_2017-03-09.xsd#ifrs-full_ClassesOfFinancialAssetsAxis::jsc-rep_core_2017-12-31.xsd#jsc-rep_LoansAndAdvancesMember</t>
  </si>
  <si>
    <t>full_ifrs-cor_2017-03-09.xsd#ifrs-full_CategoriesOfFinancialAssetsAxis::jsc-rep_core_2017-12-31.xsd#jsc-rep_FinancialAssetsQuotedMember:::full_ifrs-cor_2017-03-09.xsd#ifrs-full_ClassesOfFinancialAssetsAxis::jsc-rep_core_2017-12-31.xsd#jsc-rep_CorporateSharesMember</t>
  </si>
  <si>
    <t>full_ifrs-cor_2017-03-09.xsd#ifrs-full_CategoriesOfFinancialAssetsAxis::jsc-rep_core_2017-12-31.xsd#jsc-rep_FinancialAssetsQuotedMember:::full_ifrs-cor_2017-03-09.xsd#ifrs-full_ClassesOfFinancialAssetsAxis::jsc-rep_core_2017-12-31.xsd#jsc-rep_FundsMember</t>
  </si>
  <si>
    <t>full_ifrs-cor_2017-03-09.xsd#ifrs-full_CategoriesOfFinancialAssetsAxis::jsc-rep_core_2017-12-31.xsd#jsc-rep_FinancialAssetsQuotedMember:::full_ifrs-cor_2017-03-09.xsd#ifrs-full_ClassesOfFinancialAssetsAxis::jsc-rep_core_2017-12-31.xsd#jsc-rep_OtherFinancialAssetsMember</t>
  </si>
  <si>
    <t>full_ifrs-cor_2017-03-09.xsd#ifrs-full_CategoriesOfFinancialAssetsAxis::jsc-rep_core_2017-12-31.xsd#jsc-rep_FinancialAssetsQuotedMember</t>
  </si>
  <si>
    <t>full_ifrs-cor_2017-03-09.xsd#ifrs-full_CategoriesOfFinancialAssetsAxis::jsc-rep_core_2017-12-31.xsd#jsc-rep_FinancialAssetsUnquotedMember:::full_ifrs-cor_2017-03-09.xsd#ifrs-full_ClassesOfFinancialAssetsAxis::jsc-rep_core_2017-12-31.xsd#jsc-rep_GovernmentalGuaranteedBondsAndBillsMember</t>
  </si>
  <si>
    <t>full_ifrs-cor_2017-03-09.xsd#ifrs-full_CategoriesOfFinancialAssetsAxis::jsc-rep_core_2017-12-31.xsd#jsc-rep_FinancialAssetsUnquotedMember:::full_ifrs-cor_2017-03-09.xsd#ifrs-full_ClassesOfFinancialAssetsAxis::jsc-rep_core_2017-12-31.xsd#jsc-rep_CorporateBondsAndDebenturesMember</t>
  </si>
  <si>
    <t>full_ifrs-cor_2017-03-09.xsd#ifrs-full_CategoriesOfFinancialAssetsAxis::jsc-rep_core_2017-12-31.xsd#jsc-rep_FinancialAssetsUnquotedMember:::full_ifrs-cor_2017-03-09.xsd#ifrs-full_ClassesOfFinancialAssetsAxis::jsc-rep_core_2017-12-31.xsd#jsc-rep_LoansAndAdvancesMember</t>
  </si>
  <si>
    <t>full_ifrs-cor_2017-03-09.xsd#ifrs-full_CategoriesOfFinancialAssetsAxis::jsc-rep_core_2017-12-31.xsd#jsc-rep_FinancialAssetsUnquotedMember:::full_ifrs-cor_2017-03-09.xsd#ifrs-full_ClassesOfFinancialAssetsAxis::jsc-rep_core_2017-12-31.xsd#jsc-rep_CorporateSharesMember</t>
  </si>
  <si>
    <t>full_ifrs-cor_2017-03-09.xsd#ifrs-full_CategoriesOfFinancialAssetsAxis::jsc-rep_core_2017-12-31.xsd#jsc-rep_FinancialAssetsUnquotedMember:::full_ifrs-cor_2017-03-09.xsd#ifrs-full_ClassesOfFinancialAssetsAxis::jsc-rep_core_2017-12-31.xsd#jsc-rep_FundsMember</t>
  </si>
  <si>
    <t>full_ifrs-cor_2017-03-09.xsd#ifrs-full_CategoriesOfFinancialAssetsAxis::jsc-rep_core_2017-12-31.xsd#jsc-rep_FinancialAssetsUnquotedMember:::full_ifrs-cor_2017-03-09.xsd#ifrs-full_ClassesOfFinancialAssetsAxis::jsc-rep_core_2017-12-31.xsd#jsc-rep_OtherFinancialAssetsMember</t>
  </si>
  <si>
    <t>full_ifrs-cor_2017-03-09.xsd#ifrs-full_CategoriesOfFinancialAssetsAxis::jsc-rep_core_2017-12-31.xsd#jsc-rep_FinancialAssetsUnquotedMember</t>
  </si>
  <si>
    <t>jsc-rep_core_2017-12-31.xsd#jsc-rep_NoncurrentFinancialAssetsAtAmortisedCostGross</t>
  </si>
  <si>
    <t>full_ifrs-cor_2017-03-09.xsd#ifrs-full_CategoriesOfFinancialAssetsAxis::jsc-rep_core_2017-12-31.xsd#jsc-rep_FinancialAssetsQuotedMember:::full_ifrs-cor_2017-03-09.xsd#ifrs-full_ClassesOfFinancialAssetsAxis::jsc-rep_core_2017-12-31.xsd#jsc-rep_ForeignTreasuryBondsMember</t>
  </si>
  <si>
    <t>full_ifrs-cor_2017-03-09.xsd#ifrs-full_CategoriesOfFinancialAssetsAxis::jsc-rep_core_2017-12-31.xsd#jsc-rep_FinancialAssetsQuotedMember:::full_ifrs-cor_2017-03-09.xsd#ifrs-full_ClassesOfFinancialAssetsAxis::jsc-rep_core_2017-12-31.xsd#jsc-rep_TreasuryBondsMember</t>
  </si>
  <si>
    <t>full_ifrs-cor_2017-03-09.xsd#ifrs-full_CategoriesOfFinancialAssetsAxis::jsc-rep_core_2017-12-31.xsd#jsc-rep_FinancialAssetsQuotedMember:::full_ifrs-cor_2017-03-09.xsd#ifrs-full_ClassesOfFinancialAssetsAxis::jsc-rep_core_2017-12-31.xsd#jsc-rep_TreasuryBillsMember</t>
  </si>
  <si>
    <t>jsc-rep_core_2017-12-31.xsd#jsc-rep_ImpairmentProvisionOnFinancialAssets</t>
  </si>
  <si>
    <t>full_ifrs-cor_2017-03-09.xsd#ifrs-full_NoncurrentFinancialAssetsAtAmortisedCost</t>
  </si>
  <si>
    <t>full_ifrs-cor_2017-03-09.xsd#ifrs-full_CategoriesOfFinancialAssetsAxis::jsc-rep_core_2017-12-31.xsd#jsc-rep_FinancialAssetsUnquotedMember:::full_ifrs-cor_2017-03-09.xsd#ifrs-full_ClassesOfFinancialAssetsAxis::jsc-rep_core_2017-12-31.xsd#jsc-rep_ForeignTreasuryBondsMember</t>
  </si>
  <si>
    <t>full_ifrs-cor_2017-03-09.xsd#ifrs-full_CategoriesOfFinancialAssetsAxis::jsc-rep_core_2017-12-31.xsd#jsc-rep_FinancialAssetsUnquotedMember:::full_ifrs-cor_2017-03-09.xsd#ifrs-full_ClassesOfFinancialAssetsAxis::jsc-rep_core_2017-12-31.xsd#jsc-rep_TreasuryBondsMember</t>
  </si>
  <si>
    <t>full_ifrs-cor_2017-03-09.xsd#ifrs-full_CategoriesOfFinancialAssetsAxis::jsc-rep_core_2017-12-31.xsd#jsc-rep_FinancialAssetsUnquotedMember:::full_ifrs-cor_2017-03-09.xsd#ifrs-full_ClassesOfFinancialAssetsAxis::jsc-rep_core_2017-12-31.xsd#jsc-rep_TreasuryBillsMember</t>
  </si>
  <si>
    <t>full_ifrs-cor_2017-03-09.xsd#ifrs-full_CurrentFinancialAssetsAtFairValueThroughProfitOrLoss</t>
  </si>
  <si>
    <t>full_ifrs-cor_2017-03-09.xsd#ifrs-full_ClassesOfPropertyPlantAndEquipmentAxis::full_ifrs-cor_2017-03-09.xsd#ifrs-full_LandMember</t>
  </si>
  <si>
    <t>full_ifrs-cor_2017-03-09.xsd#ifrs-full_ClassesOfPropertyPlantAndEquipmentAxis::full_ifrs-cor_2017-03-09.xsd#ifrs-full_BuildingsMember</t>
  </si>
  <si>
    <t>full_ifrs-cor_2017-03-09.xsd#ifrs-full_ClassesOfPropertyPlantAndEquipmentAxis::full_ifrs-cor_2017-03-09.xsd#ifrs-full_VehiclesMember</t>
  </si>
  <si>
    <t>full_ifrs-cor_2017-03-09.xsd#ifrs-full_ClassesOfPropertyPlantAndEquipmentAxis::full_ifrs-cor_2017-03-09.xsd#ifrs-full_FixturesAndFittingsMember</t>
  </si>
  <si>
    <t>full_ifrs-cor_2017-03-09.xsd#ifrs-full_ClassesOfPropertyPlantAndEquipmentAxis::jsc-rep_core_2017-12-31.xsd#jsc-rep_UndergroundCablesMember</t>
  </si>
  <si>
    <t>full_ifrs-cor_2017-03-09.xsd#ifrs-full_ClassesOfPropertyPlantAndEquipmentAxis::jsc-rep_core_2017-12-31.xsd#jsc-rep_AirNetworksMember</t>
  </si>
  <si>
    <t>full_ifrs-cor_2017-03-09.xsd#ifrs-full_ClassesOfPropertyPlantAndEquipmentAxis::jsc-rep_core_2017-12-31.xsd#jsc-rep_MetersAndTransformersMember</t>
  </si>
  <si>
    <t>full_ifrs-cor_2017-03-09.xsd#ifrs-full_ClassesOfPropertyPlantAndEquipmentAxis::jsc-rep_core_2017-12-31.xsd#jsc-rep_CapitalSparePartsMember</t>
  </si>
  <si>
    <t>full_ifrs-cor_2017-03-09.xsd#ifrs-full_ClassesOfPropertyPlantAndEquipmentAxis::full_ifrs-cor_2017-03-09.xsd#ifrs-full_PowerGeneratingAssetsMember</t>
  </si>
  <si>
    <t>full_ifrs-cor_2017-03-09.xsd#ifrs-full_ClassesOfPropertyPlantAndEquipmentAxis::full_ifrs-cor_2017-03-09.xsd#ifrs-full_OfficeEquipmentMember</t>
  </si>
  <si>
    <t>full_ifrs-cor_2017-03-09.xsd#ifrs-full_ClassesOfPropertyPlantAndEquipmentAxis::full_ifrs-cor_2017-03-09.xsd#ifrs-full_ComputerEquipmentMember</t>
  </si>
  <si>
    <t>full_ifrs-cor_2017-03-09.xsd#ifrs-full_ClassesOfPropertyPlantAndEquipmentAxis::full_ifrs-cor_2017-03-09.xsd#ifrs-full_LeaseholdImprovementsMember</t>
  </si>
  <si>
    <t>full_ifrs-cor_2017-03-09.xsd#ifrs-full_ClassesOfPropertyPlantAndEquipmentAxis::full_ifrs-cor_2017-03-09.xsd#ifrs-full_OtherPropertyPlantAndEquipmentMember</t>
  </si>
  <si>
    <t>jsc-rep_core_2017-12-31.xsd#jsc-rep_PropertyPlantAndEquipmentCarryingValue@http://www.xbrl.org/2003/role/periodStartLabel</t>
  </si>
  <si>
    <t>full_ifrs-cor_2017-03-09.xsd#ifrs-full_AdditionsOtherThanThroughBusinessCombinationsPropertyPlantAndEquipment</t>
  </si>
  <si>
    <t>full_ifrs-cor_2017-03-09.xsd#ifrs-full_DisposalsPropertyPlantAndEquipment</t>
  </si>
  <si>
    <t>full_ifrs-cor_2017-03-09.xsd#ifrs-full_IncreaseDecreaseThroughOtherChangesPropertyPlantAndEquipment</t>
  </si>
  <si>
    <t>full_ifrs-cor_2017-03-09.xsd#ifrs-full_IncreaseDecreaseThroughTransfersPropertyPlantAndEquipment</t>
  </si>
  <si>
    <t>jsc-rep_core_2017-12-31.xsd#jsc-rep_PropertyPlantAndEquipmentCarryingValue</t>
  </si>
  <si>
    <t>full_ifrs-cor_2017-03-09.xsd#ifrs-full_DepreciationPropertyPlantAndEquipment</t>
  </si>
  <si>
    <t>full_ifrs-cor_2017-03-09.xsd#ifrs-full_ImpairmentLossRecognisedInProfitOrLossPropertyPlantAndEquipment</t>
  </si>
  <si>
    <t>jsc-rep_core_2017-12-31.xsd#jsc-rep_AdvancePaymentsOnPurchasingPropertyPlantAndEquipment</t>
  </si>
  <si>
    <t>jsc-rep_core_2017-12-31.xsd#jsc-rep_PropertyPlantAndEquipmentProjectsUnderConstruction</t>
  </si>
  <si>
    <t>full_ifrs-cor_2017-03-09.xsd#ifrs-full_PropertyPlantAndEquipment</t>
  </si>
  <si>
    <t>jsc-rep_core_2017-12-31.xsd#jsc-rep_ClassesOfInvestmentPropertyAxis::full_ifrs-cor_2017-03-09.xsd#ifrs-full_LandMember:::full_ifrs-cor_2017-03-09.xsd#ifrs-full_TypesOfInvestmentPropertyAxis::full_ifrs-cor_2017-03-09.xsd#ifrs-full_InvestmentPropertyCompletedMember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</si>
  <si>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</si>
  <si>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UnderConstructionOrDevelopmentMember</t>
  </si>
  <si>
    <t>jsc-rep_core_2017-12-31.xsd#jsc-rep_InvestmentPropertyCarryingValue@http://www.xbrl.org/2003/role/periodStartLabel</t>
  </si>
  <si>
    <t>full_ifrs-cor_2017-03-09.xsd#ifrs-full_AdditionsOtherThanThroughBusinessCombinationsInvestmentProperty</t>
  </si>
  <si>
    <t>full_ifrs-cor_2017-03-09.xsd#ifrs-full_DisposalsInvestmentProperty</t>
  </si>
  <si>
    <t>jsc-rep_core_2017-12-31.xsd#jsc-rep_TransferFromPropertyPlantAndEquipment</t>
  </si>
  <si>
    <t>full_ifrs-cor_2017-03-09.xsd#ifrs-full_DecreaseThroughClassifiedAsHeldForSaleInvestmentProperty</t>
  </si>
  <si>
    <t>full_ifrs-cor_2017-03-09.xsd#ifrs-full_IncreaseDecreaseThroughOtherChangesInvestmentProperty</t>
  </si>
  <si>
    <t>jsc-rep_core_2017-12-31.xsd#jsc-rep_InvestmentPropertyCarryingValue@http://www.jsc.gov.jo/xbrl/2017-12-31/lab-rol_uts/ReportingPeriodEndLabel</t>
  </si>
  <si>
    <t>full_ifrs-cor_2017-03-09.xsd#ifrs-full_CarryingAmountAccumulatedDepreciationAmortisationAndImpairmentAndGrossCarryingAmountAxis::full_ifrs-cor_2017-03-09.xsd#ifrs-full_AccumulatedDepreciationAndAmortisationMember</t>
  </si>
  <si>
    <t>full_ifrs-cor_2017-03-09.xsd#ifrs-full_ImpairmentLossRecognisedInProfitOrLossInvestmentProperty</t>
  </si>
  <si>
    <t>jsc-rep_core_2017-12-31.xsd#jsc-rep_AdvancePaymentsOnPurchasingInvestmentProperties</t>
  </si>
  <si>
    <t>full_ifrs-cor_2017-03-09.xsd#ifrs-full_InvestmentProperty@http://www.jsc.gov.jo/xbrl/2017-12-31/lab-rol_me/ReportingPeriodEndLabel</t>
  </si>
  <si>
    <t>jsc-rep_core_2017-12-31.xsd#jsc-rep_SubscribersContributionsAssetsCost</t>
  </si>
  <si>
    <t>jsc-rep_core_2017-12-31.xsd#jsc-rep_SubscribersContributionsAssetsAccumulatedDepreciation</t>
  </si>
  <si>
    <t>jsc-rep_core_2017-12-31.xsd#jsc-rep_SubscribersContributionsAssets</t>
  </si>
  <si>
    <t>jsc-rep_core_2017-12-31.xsd#jsc-rep_RuralFilsAssetsCost</t>
  </si>
  <si>
    <t>jsc-rep_core_2017-12-31.xsd#jsc-rep_RuralFilsAssetsAccumulatedDepreciation</t>
  </si>
  <si>
    <t>jsc-rep_core_2017-12-31.xsd#jsc-rep_RuralFilsAssets</t>
  </si>
  <si>
    <t>full_ifrs-cor_2017-03-09.xsd#ifrs-full_InvestmentsInSubsidiaries</t>
  </si>
  <si>
    <t>full_ifrs-cor_2017-03-09.xsd#ifrs-full_InvestmentsInJointVentures</t>
  </si>
  <si>
    <t>full_ifrs-cor_2017-03-09.xsd#ifrs-full_InvestmentsInAssociates</t>
  </si>
  <si>
    <t>full_ifrs-cor_2017-03-09.xsd#ifrs-full_InvestmentsInSubsidiariesJointVenturesAndAssociates</t>
  </si>
  <si>
    <t>full_ifrs-cor_2017-03-09.xsd#ifrs-full_NoncurrentTradeReceivables</t>
  </si>
  <si>
    <t>jsc-rep_core_2017-12-31.xsd#jsc-rep_NoncurrentNotesReceivables</t>
  </si>
  <si>
    <t>full_ifrs-cor_2017-03-09.xsd#ifrs-full_OtherNoncurrentReceivables</t>
  </si>
  <si>
    <t>jsc-rep_core_2017-12-31.xsd#jsc-rep_NoncurrentReceivablesGross</t>
  </si>
  <si>
    <t>jsc-rep_core_2017-12-31.xsd#jsc-rep_NoncurrentProvisionForDoubtfulDebts</t>
  </si>
  <si>
    <t>full_ifrs-cor_2017-03-09.xsd#ifrs-full_NoncurrentReceivables</t>
  </si>
  <si>
    <t>full_ifrs-cor_2017-03-09.xsd#ifrs-full_NoncurrentPrepayments</t>
  </si>
  <si>
    <t>full_ifrs-cor_2017-03-09.xsd#ifrs-full_NoncurrentAccruedIncome</t>
  </si>
  <si>
    <t>jsc-rep_core_2017-12-31.xsd#jsc-rep_NoncurrentBankDeposits</t>
  </si>
  <si>
    <t>jsc-rep_core_2017-12-31.xsd#jsc-rep_OtherDepositsNoncurrent</t>
  </si>
  <si>
    <t>jsc-rep_core_2017-12-31.xsd#jsc-rep_MiscellaneousOtherNoncurrentAssets</t>
  </si>
  <si>
    <t>full_ifrs-cor_2017-03-09.xsd#ifrs-full_OtherNoncurrentAssets</t>
  </si>
  <si>
    <t>full_ifrs-cor_2017-03-09.xsd#ifrs-full_RawMaterials</t>
  </si>
  <si>
    <t>full_ifrs-cor_2017-03-09.xsd#ifrs-full_ProductionSupplies</t>
  </si>
  <si>
    <t>full_ifrs-cor_2017-03-09.xsd#ifrs-full_Merchandise</t>
  </si>
  <si>
    <t>full_ifrs-cor_2017-03-09.xsd#ifrs-full_WorkInProgress</t>
  </si>
  <si>
    <t>full_ifrs-cor_2017-03-09.xsd#ifrs-full_FinishedGoods</t>
  </si>
  <si>
    <t>full_ifrs-cor_2017-03-09.xsd#ifrs-full_SpareParts</t>
  </si>
  <si>
    <t>full_ifrs-cor_2017-03-09.xsd#ifrs-full_PropertyIntendedForSaleInOrdinaryCourseOfBusiness</t>
  </si>
  <si>
    <t>full_ifrs-cor_2017-03-09.xsd#ifrs-full_OtherInventories</t>
  </si>
  <si>
    <t>jsc-rep_core_2017-12-31.xsd#jsc-rep_ProvisionForSlowMovingAndDamagedInventories</t>
  </si>
  <si>
    <t>full_ifrs-cor_2017-03-09.xsd#ifrs-full_Inventories</t>
  </si>
  <si>
    <t>jsc-rep_core_2017-12-31.xsd#jsc-rep_ProvisionForSlowMovingAndDamagedInventories@http://www.xbrl.org/2003/role/periodStartLabel</t>
  </si>
  <si>
    <t>jsc-rep_core_2017-12-31.xsd#jsc-rep_AdditionalProvisionForSlowMovingAndDamagedInventories</t>
  </si>
  <si>
    <t>jsc-rep_core_2017-12-31.xsd#jsc-rep_ProvisionWrittenOffForSlowMovingAndDamagedInventories</t>
  </si>
  <si>
    <t>jsc-rep_core_2017-12-31.xsd#jsc-rep_OtherAdjustmentsProvisionForSlowMovingAndDamagedInventories</t>
  </si>
  <si>
    <t>jsc-rep_core_2017-12-31.xsd#jsc-rep_ProvisionForSlowMovingAndDamagedInventories@http://www.jsc.gov.jo/xbrl/2017-12-31/lab-rol_uts/ReportingPeriodEndLabel</t>
  </si>
  <si>
    <t>full_ifrs-cor_2017-03-09.xsd#ifrs-full_CurrentTradeReceivables</t>
  </si>
  <si>
    <t>jsc-rep_core_2017-12-31.xsd#jsc-rep_CurrentSubscribersReceivables</t>
  </si>
  <si>
    <t>jsc-rep_core_2017-12-31.xsd#jsc-rep_CurrentMunicipalitiesReceivables</t>
  </si>
  <si>
    <t>jsc-rep_core_2017-12-31.xsd#jsc-rep_CurrentGovernmentDepartmentsReceivables</t>
  </si>
  <si>
    <t>jsc-rep_core_2017-12-31.xsd#jsc-rep_CurrentCompaniesAndContractorsReceivables</t>
  </si>
  <si>
    <t>full_ifrs-cor_2017-03-09.xsd#ifrs-full_OtherCurrentReceivables</t>
  </si>
  <si>
    <t>jsc-rep_core_2017-12-31.xsd#jsc-rep_TradeAndOtherCurrentReceivablesGross</t>
  </si>
  <si>
    <t>jsc-rep_core_2017-12-31.xsd#jsc-rep_CurrentProvisionForDoubtfulDebts</t>
  </si>
  <si>
    <t>jsc-rep_core_2017-12-31.xsd#jsc-rep_CurrentProvisionForGovernmentInterest</t>
  </si>
  <si>
    <t>full_ifrs-cor_2017-03-09.xsd#ifrs-full_TradeAndOtherCurrentReceivables</t>
  </si>
  <si>
    <t>full_ifrs-cor_2017-03-09.xsd#ifrs-full_CashOnHand</t>
  </si>
  <si>
    <t>full_ifrs-cor_2017-03-09.xsd#ifrs-full_BalancesWithBanks</t>
  </si>
  <si>
    <t>full_ifrs-cor_2017-03-09.xsd#ifrs-full_Cash</t>
  </si>
  <si>
    <t>full_ifrs-cor_2017-03-09.xsd#ifrs-full_ShorttermDepositsClassifiedAsCashEquivalents</t>
  </si>
  <si>
    <t>full_ifrs-cor_2017-03-09.xsd#ifrs-full_ShorttermInvestmentsClassifiedAsCashEquivalents</t>
  </si>
  <si>
    <t>full_ifrs-cor_2017-03-09.xsd#ifrs-full_BankingArrangementsClassifiedAsCashEquivalents</t>
  </si>
  <si>
    <t>full_ifrs-cor_2017-03-09.xsd#ifrs-full_CashEquivalents</t>
  </si>
  <si>
    <t>full_ifrs-cor_2017-03-09.xsd#ifrs-full_OtherCashAndCashEquivalents</t>
  </si>
  <si>
    <t>jsc-rep_core_2017-12-31.xsd#jsc-rep_CashOnHandAndAtBanks</t>
  </si>
  <si>
    <t>jsc-rep_core_2017-12-31.xsd#jsc-rep_CurrentEmployeeAdvances</t>
  </si>
  <si>
    <t>full_ifrs-cor_2017-03-09.xsd#ifrs-full_CurrentPrepaidExpenses</t>
  </si>
  <si>
    <t>jsc-rep_core_2017-12-31.xsd#jsc-rep_DepartmentOfLandsDepositsCurrent</t>
  </si>
  <si>
    <t>jsc-rep_core_2017-12-31.xsd#jsc-rep_CurrentReceivablesFromSalesTaxDeposits</t>
  </si>
  <si>
    <t>jsc-rep_core_2017-12-31.xsd#jsc-rep_CurrentRefundableDeposits</t>
  </si>
  <si>
    <t>jsc-rep_core_2017-12-31.xsd#jsc-rep_OtherCurrentAssetsOthers</t>
  </si>
  <si>
    <t>full_ifrs-cor_2017-03-09.xsd#ifrs-full_OtherCurrentAssets</t>
  </si>
  <si>
    <t>full_ifrs-cor_2017-03-09.xsd#ifrs-full_ComponentsOfEquityAxis::full_ifrs-cor_2017-03-09.xsd#ifrs-full_EquityAttributableToOwnersOfParentMember</t>
  </si>
  <si>
    <t>full_ifrs-cor_2017-03-09.xsd#ifrs-full_ComponentsOfEquityAxis::full_ifrs-cor_2017-03-09.xsd#ifrs-full_IssuedCapitalMember</t>
  </si>
  <si>
    <t>full_ifrs-cor_2017-03-09.xsd#ifrs-full_ComponentsOfEquityAxis::full_ifrs-cor_2017-03-09.xsd#ifrs-full_RetainedEarningsMember</t>
  </si>
  <si>
    <t>full_ifrs-cor_2017-03-09.xsd#ifrs-full_ComponentsOfEquityAxis::full_ifrs-cor_2017-03-09.xsd#ifrs-full_SharePremiumMember</t>
  </si>
  <si>
    <t>full_ifrs-cor_2017-03-09.xsd#ifrs-full_ComponentsOfEquityAxis::jsc-rep_core_2017-12-31.xsd#jsc-rep_ShareDiscountMember</t>
  </si>
  <si>
    <t>full_ifrs-cor_2017-03-09.xsd#ifrs-full_ComponentsOfEquityAxis::full_ifrs-cor_2017-03-09.xsd#ifrs-full_TreasurySharesMember</t>
  </si>
  <si>
    <t>full_ifrs-cor_2017-03-09.xsd#ifrs-full_ComponentsOfEquityAxis::full_ifrs-cor_2017-03-09.xsd#ifrs-full_OtherEquityInterestMember</t>
  </si>
  <si>
    <t>full_ifrs-cor_2017-03-09.xsd#ifrs-full_ComponentsOfEquityAxis::full_ifrs-cor_2017-03-09.xsd#ifrs-full_StatutoryReserveMember</t>
  </si>
  <si>
    <t>full_ifrs-cor_2017-03-09.xsd#ifrs-full_ComponentsOfEquityAxis::jsc-rep_core_2017-12-31.xsd#jsc-rep_VoluntaryReserveMember</t>
  </si>
  <si>
    <t>full_ifrs-cor_2017-03-09.xsd#ifrs-full_ComponentsOfEquityAxis::jsc-rep_core_2017-12-31.xsd#jsc-rep_PublicReserveMember</t>
  </si>
  <si>
    <t>full_ifrs-cor_2017-03-09.xsd#ifrs-full_ComponentsOfEquityAxis::jsc-rep_core_2017-12-31.xsd#jsc-rep_SpecialReserveMember</t>
  </si>
  <si>
    <t>full_ifrs-cor_2017-03-09.xsd#ifrs-full_ComponentsOfEquityAxis::jsc-rep_core_2017-12-31.xsd#jsc-rep_FairValueReserveMember</t>
  </si>
  <si>
    <t>full_ifrs-cor_2017-03-09.xsd#ifrs-full_ComponentsOfEquityAxis::full_ifrs-cor_2017-03-09.xsd#ifrs-full_ReserveOfCashFlowHedgesMember</t>
  </si>
  <si>
    <t>full_ifrs-cor_2017-03-09.xsd#ifrs-full_ComponentsOfEquityAxis::full_ifrs-cor_2017-03-09.xsd#ifrs-full_OtherReservesMember</t>
  </si>
  <si>
    <t>full_ifrs-cor_2017-03-09.xsd#ifrs-full_ComponentsOfEquityAxis::full_ifrs-cor_2017-03-09.xsd#ifrs-full_NoncontrollingInterestsMember</t>
  </si>
  <si>
    <t>full_ifrs-cor_2017-03-09.xsd#ifrs-full_Equity@http://www.xbrl.org/2003/role/periodStartLabel</t>
  </si>
  <si>
    <t>full_ifrs-cor_2017-03-09.xsd#ifrs-full_ProfitLoss</t>
  </si>
  <si>
    <t>full_ifrs-cor_2017-03-09.xsd#ifrs-full_OtherComprehensiveIncome</t>
  </si>
  <si>
    <t>full_ifrs-cor_2017-03-09.xsd#ifrs-full_ComprehensiveIncome</t>
  </si>
  <si>
    <t>jsc-rep_core_2017-12-31.xsd#jsc-rep_EquityAdjustmentsDuringPeriod</t>
  </si>
  <si>
    <t>jsc-rep_core_2017-12-31.xsd#jsc-rep_AdditionalPaidUpCapital</t>
  </si>
  <si>
    <t>full_ifrs-cor_2017-03-09.xsd#ifrs-full_ReductionOfIssuedCapital</t>
  </si>
  <si>
    <t>jsc-rep_core_2017-12-31.xsd#jsc-rep_IncreaseDecreaseThroughTransferToReserves</t>
  </si>
  <si>
    <t>full_ifrs-cor_2017-03-09.xsd#ifrs-full_DividendsPaid</t>
  </si>
  <si>
    <t>jsc-rep_core_2017-12-31.xsd#jsc-rep_EquityDividendsPaid</t>
  </si>
  <si>
    <t>jsc-rep_core_2017-12-31.xsd#jsc-rep_StockDividends</t>
  </si>
  <si>
    <t>jsc-rep_core_2017-12-31.xsd#jsc-rep_DividendsOfSubsidiaries</t>
  </si>
  <si>
    <t>full_ifrs-cor_2017-03-09.xsd#ifrs-full_IncreaseDecreaseThroughOtherContributionsByOwners</t>
  </si>
  <si>
    <t>full_ifrs-cor_2017-03-09.xsd#ifrs-full_IncreaseDecreaseThroughOtherDistributionsToOwners</t>
  </si>
  <si>
    <t>full_ifrs-cor_2017-03-09.xsd#ifrs-full_IncreaseDecreaseThroughTransfersAndOtherChangesEquity</t>
  </si>
  <si>
    <t>full_ifrs-cor_2017-03-09.xsd#ifrs-full_IncreaseDecreaseThroughTreasuryShareTransactions</t>
  </si>
  <si>
    <t>full_ifrs-cor_2017-03-09.xsd#ifrs-full_IncreaseDecreaseThroughChangesInOwnershipInterestsInSubsidiariesThatDoNotResultInLossOfControl</t>
  </si>
  <si>
    <t>full_ifrs-cor_2017-03-09.xsd#ifrs-full_IncreaseDecreaseThroughSharebasedPaymentTransactions</t>
  </si>
  <si>
    <t>full_ifrs-cor_2017-03-09.xsd#ifrs-full_AmountRemovedFromReserveOfCashFlowHedgesAndIncludedInInitialCostOrOtherCarryingAmountOfNonfinancialAssetLiabilityOrFirmCommitmentForWhichFairValueHedgeAccountingIsApplied</t>
  </si>
  <si>
    <t>full_ifrs-cor_2017-03-09.xsd#ifrs-full_AmountRemovedFromReserveOfChangeInValueOfTimeValueOfOptionsAndIncludedInInitialCostOrOtherCarryingAmountOfNonfinancialAssetLiabilityOrFirmCommitmentForWhichFairValueHedgeAccountingIsApplied</t>
  </si>
  <si>
    <t>full_ifrs-cor_2017-03-09.xsd#ifrs-full_AmountRemovedFromReserveOfChangeInValueOfForwardElementsOfForwardContractsAndIncludedInInitialCostOrOtherCarryingAmountOfNonfinancialAssetLiabilityOrFirmCommitmentForWhichFairValueHedgeAccountingIsApplied</t>
  </si>
  <si>
    <t>full_ifrs-cor_2017-03-09.xsd#ifrs-full_AmountRemovedFromReserveOfChangeInValueOfForeignCurrencyBasisSpreadsAndIncludedInInitialCostOrOtherCarryingAmountOfNonfinancialAssetLiabilityOrFirmCommitmentForWhichFairValueHedgeAccountingIsApplied</t>
  </si>
  <si>
    <t>jsc-rep_core_2017-12-31.xsd#jsc-rep_EquityOtherAdjustments</t>
  </si>
  <si>
    <t>full_ifrs-cor_2017-03-09.xsd#ifrs-full_ChangesInEquity</t>
  </si>
  <si>
    <t>full_ifrs-cor_2017-03-09.xsd#ifrs-full_Equity@http://www.xbrl.org/2003/role/periodEndLabel</t>
  </si>
  <si>
    <t>dei_core_2017-12-31.xsd#dei_RegistrationNumberOfReportingEntity</t>
  </si>
  <si>
    <t>full_ifrs-cor_2017-03-09.xsd#ifrs-full_NameOfReportingEntityOrOtherMeansOfIdentification</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</si>
  <si>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</si>
  <si>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</si>
  <si>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</si>
  <si>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</si>
  <si>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</si>
  <si>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</si>
  <si>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</si>
  <si>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</si>
  <si>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</si>
  <si>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</si>
  <si>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</si>
  <si>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</si>
  <si>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</si>
  <si>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</si>
  <si>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</si>
  <si>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</si>
  <si>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</si>
  <si>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</si>
  <si>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</si>
  <si>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</si>
  <si>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</si>
  <si>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</si>
  <si>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</si>
  <si>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</si>
  <si>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</si>
  <si>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</si>
  <si>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</si>
  <si>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</si>
  <si>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</si>
  <si>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</si>
  <si>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</si>
  <si>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</si>
  <si>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</si>
  <si>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</si>
  <si>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</si>
  <si>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</si>
  <si>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</si>
  <si>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</si>
  <si>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</si>
  <si>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</si>
  <si>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</si>
  <si>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</si>
  <si>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</si>
  <si>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SOCE</t>
  </si>
  <si>
    <t>id_RuleNode_27</t>
  </si>
  <si>
    <t>id_RuleNode_28</t>
  </si>
  <si>
    <t>id_RuleNode_29</t>
  </si>
  <si>
    <t>id_RuleNode_30</t>
  </si>
  <si>
    <t>id_RuleNode_31</t>
  </si>
  <si>
    <t>id_RuleNode_32</t>
  </si>
  <si>
    <t>id_RuleNode_33</t>
  </si>
  <si>
    <t>id_RuleNode_34</t>
  </si>
  <si>
    <t>id_RuleNode_35</t>
  </si>
  <si>
    <t>id_RuleNode_36</t>
  </si>
  <si>
    <t>id_RuleNode_37</t>
  </si>
  <si>
    <t>id_RuleNode_38</t>
  </si>
  <si>
    <t>id_RuleNode_39</t>
  </si>
  <si>
    <t>id_RuleNode_40</t>
  </si>
  <si>
    <t>id_RuleNode_41</t>
  </si>
  <si>
    <t>id_RuleNode_42</t>
  </si>
  <si>
    <t>id_RuleNode_43</t>
  </si>
  <si>
    <t>id_RuleNode_44</t>
  </si>
  <si>
    <t>id_RuleNode_45</t>
  </si>
  <si>
    <t>id_RuleNode_46</t>
  </si>
  <si>
    <t>id_RuleNode_47</t>
  </si>
  <si>
    <t>id_RuleNode_48</t>
  </si>
  <si>
    <t>id_RuleNode_49</t>
  </si>
  <si>
    <t>id_RuleNode_50</t>
  </si>
  <si>
    <t>id_RuleNode_51</t>
  </si>
  <si>
    <t>id_RuleNode_52</t>
  </si>
  <si>
    <t>id_RuleNode_53</t>
  </si>
  <si>
    <t>id_RuleNode_54</t>
  </si>
  <si>
    <t>id_RuleNode_55</t>
  </si>
  <si>
    <t>id_RuleNode_56</t>
  </si>
  <si>
    <t>id_RuleNode_57</t>
  </si>
  <si>
    <t>id_RuleNode_58</t>
  </si>
  <si>
    <t>id_RuleNode_59</t>
  </si>
  <si>
    <t>id_RuleNode_60</t>
  </si>
  <si>
    <t>id_RuleNode_61</t>
  </si>
  <si>
    <t>id_RuleNode_62</t>
  </si>
  <si>
    <t>id_RuleNode_63</t>
  </si>
  <si>
    <t>id_RuleNode_64</t>
  </si>
  <si>
    <t>id_RuleNode_65</t>
  </si>
  <si>
    <t>id_RuleNode_66</t>
  </si>
  <si>
    <t>id_RuleNode_67</t>
  </si>
  <si>
    <t>id_RuleNode_68</t>
  </si>
  <si>
    <t>id_RuleNode_69</t>
  </si>
  <si>
    <t>id_RuleNode_70</t>
  </si>
  <si>
    <t>id_RuleNode_71</t>
  </si>
  <si>
    <t>SubclassificationAssets</t>
  </si>
  <si>
    <t>id_RuleNode_73</t>
  </si>
  <si>
    <t>id_RuleNode_74</t>
  </si>
  <si>
    <t>id_RuleNode_75</t>
  </si>
  <si>
    <t>id_RuleNode_76</t>
  </si>
  <si>
    <t>id_RuleNode_77</t>
  </si>
  <si>
    <t>id_RuleNode_78</t>
  </si>
  <si>
    <t>id_RuleNode_79</t>
  </si>
  <si>
    <t>id_RuleNode_80</t>
  </si>
  <si>
    <t>id_RuleNode_81</t>
  </si>
  <si>
    <t>id_RuleNode_82</t>
  </si>
  <si>
    <t>id_RuleNode_83</t>
  </si>
  <si>
    <t>id_RuleNode_84</t>
  </si>
  <si>
    <t>id_RuleNode_85</t>
  </si>
  <si>
    <t>id_RuleNode_86</t>
  </si>
  <si>
    <t>id_RuleNode_87</t>
  </si>
  <si>
    <t>id_RuleNode_88</t>
  </si>
  <si>
    <t>id_RuleNode_89</t>
  </si>
  <si>
    <t>id_RuleNode_90</t>
  </si>
  <si>
    <t>id_RuleNode_91</t>
  </si>
  <si>
    <t>id_RuleNode_92</t>
  </si>
  <si>
    <t>id_RuleNode_93</t>
  </si>
  <si>
    <t>id_RuleNode_94</t>
  </si>
  <si>
    <t>id_RuleNode_95</t>
  </si>
  <si>
    <t>id_RuleNode_96</t>
  </si>
  <si>
    <t>id_RuleNode_97</t>
  </si>
  <si>
    <t>id_RuleNode_98</t>
  </si>
  <si>
    <t>id_RuleNode_99</t>
  </si>
  <si>
    <t>id_RuleNode_101</t>
  </si>
  <si>
    <t>id_RuleNode_102</t>
  </si>
  <si>
    <t>id_RuleNode_103</t>
  </si>
  <si>
    <t>id_RuleNode_104</t>
  </si>
  <si>
    <t>id_RuleNode_105</t>
  </si>
  <si>
    <t>id_RuleNode_106</t>
  </si>
  <si>
    <t>id_RuleNode_108</t>
  </si>
  <si>
    <t>id_RuleNode_109</t>
  </si>
  <si>
    <t>id_RuleNode_110</t>
  </si>
  <si>
    <t>id_RuleNode_111</t>
  </si>
  <si>
    <t>id_RuleNode_112</t>
  </si>
  <si>
    <t>id_RuleNode_113</t>
  </si>
  <si>
    <t>id_RuleNode_115</t>
  </si>
  <si>
    <t>id_RuleNode_116</t>
  </si>
  <si>
    <t>id_RuleNode_117</t>
  </si>
  <si>
    <t>id_RuleNode_118</t>
  </si>
  <si>
    <t>id_RuleNode_119</t>
  </si>
  <si>
    <t>id_RuleNode_120</t>
  </si>
  <si>
    <t>id_RuleNode_121</t>
  </si>
  <si>
    <t>id_RuleNode_123</t>
  </si>
  <si>
    <t>id_RuleNode_124</t>
  </si>
  <si>
    <t>id_RuleNode_125</t>
  </si>
  <si>
    <t>id_RuleNode_126</t>
  </si>
  <si>
    <t>id_RuleNode_127</t>
  </si>
  <si>
    <t>id_RuleNode_128</t>
  </si>
  <si>
    <t>id_RuleNode_129</t>
  </si>
  <si>
    <t>id_RuleNode_130</t>
  </si>
  <si>
    <t>id_RuleNode_131</t>
  </si>
  <si>
    <t>id_RuleNode_133</t>
  </si>
  <si>
    <t>id_RuleNode_134</t>
  </si>
  <si>
    <t>id_RuleNode_135</t>
  </si>
  <si>
    <t>id_RuleNode_136</t>
  </si>
  <si>
    <t>id_RuleNode_137</t>
  </si>
  <si>
    <t>id_RuleNode_138</t>
  </si>
  <si>
    <t>id_RuleNode_139</t>
  </si>
  <si>
    <t>id_RuleNode_140</t>
  </si>
  <si>
    <t>id_RuleNode_141</t>
  </si>
  <si>
    <t>id_RuleNode_143</t>
  </si>
  <si>
    <t>id_RuleNode_144</t>
  </si>
  <si>
    <t>id_RuleNode_145</t>
  </si>
  <si>
    <t>id_RuleNode_146</t>
  </si>
  <si>
    <t>id_RuleNode_147</t>
  </si>
  <si>
    <t>id_RuleNode_148</t>
  </si>
  <si>
    <t>id_RuleNode_149</t>
  </si>
  <si>
    <t>id_RuleNode_150</t>
  </si>
  <si>
    <t>id_RuleNode_151</t>
  </si>
  <si>
    <t>id_RuleNode_152</t>
  </si>
  <si>
    <t>id_RuleNode_153</t>
  </si>
  <si>
    <t>id_RuleNode_154</t>
  </si>
  <si>
    <t>id_RuleNode_155</t>
  </si>
  <si>
    <t>id_SubclassificationAssets_Layout8</t>
  </si>
  <si>
    <t>id_RuleNode_157</t>
  </si>
  <si>
    <t>id_RuleNode_158</t>
  </si>
  <si>
    <t>id_RuleNode_159</t>
  </si>
  <si>
    <t>id_RuleNode_160</t>
  </si>
  <si>
    <t>id_RuleNode_161</t>
  </si>
  <si>
    <t>id_RuleNode_162</t>
  </si>
  <si>
    <t>id_RuleNode_163</t>
  </si>
  <si>
    <t>id_RuleNode_164</t>
  </si>
  <si>
    <t>id_RuleNode_166</t>
  </si>
  <si>
    <t>id_RuleNode_167</t>
  </si>
  <si>
    <t>id_RuleNode_168</t>
  </si>
  <si>
    <t>id_RuleNode_169</t>
  </si>
  <si>
    <t>id_RuleNode_170</t>
  </si>
  <si>
    <t>id_RuleNode_171</t>
  </si>
  <si>
    <t>id_RuleNode_172</t>
  </si>
  <si>
    <t>id_RuleNode_173</t>
  </si>
  <si>
    <t>id_RuleNode_174</t>
  </si>
  <si>
    <t>id_RuleNode_175</t>
  </si>
  <si>
    <t>id_RuleNode_176</t>
  </si>
  <si>
    <t>id_RuleNode_177</t>
  </si>
  <si>
    <t>id_RuleNode_178</t>
  </si>
  <si>
    <t>id_RuleNode_180</t>
  </si>
  <si>
    <t>id_RuleNode_181</t>
  </si>
  <si>
    <t>id_RuleNode_182</t>
  </si>
  <si>
    <t>id_RuleNode_183</t>
  </si>
  <si>
    <t>id_RuleNode_184</t>
  </si>
  <si>
    <t>id_RuleNode_185</t>
  </si>
  <si>
    <t>id_RuleNode_186</t>
  </si>
  <si>
    <t>id_RuleNode_187</t>
  </si>
  <si>
    <t>id_RuleNode_188</t>
  </si>
  <si>
    <t>id_RuleNode_189</t>
  </si>
  <si>
    <t>id_RuleNode_190</t>
  </si>
  <si>
    <t>id_RuleNode_191</t>
  </si>
  <si>
    <t>id_RuleNode_192</t>
  </si>
  <si>
    <t>id_RuleNode_193</t>
  </si>
  <si>
    <t>id_RuleNode_195</t>
  </si>
  <si>
    <t>id_RuleNode_196</t>
  </si>
  <si>
    <t>id_RuleNode_197</t>
  </si>
  <si>
    <t>id_RuleNode_198</t>
  </si>
  <si>
    <t>id_RuleNode_199</t>
  </si>
  <si>
    <t>id_RuleNode_200</t>
  </si>
  <si>
    <t>id_RuleNode_201</t>
  </si>
  <si>
    <t>id_RuleNode_202</t>
  </si>
  <si>
    <t>id_RuleNode_203</t>
  </si>
  <si>
    <t>id_RuleNode_204</t>
  </si>
  <si>
    <t>NotesPPE</t>
  </si>
  <si>
    <t>id_RuleNode_206</t>
  </si>
  <si>
    <t>id_RuleNode_207</t>
  </si>
  <si>
    <t>id_RuleNode_208</t>
  </si>
  <si>
    <t>id_RuleNode_209</t>
  </si>
  <si>
    <t>id_RuleNode_210</t>
  </si>
  <si>
    <t>id_RuleNode_211</t>
  </si>
  <si>
    <t>id_RuleNode_212</t>
  </si>
  <si>
    <t>id_RuleNode_213</t>
  </si>
  <si>
    <t>id_RuleNode_214</t>
  </si>
  <si>
    <t>id_RuleNode_215</t>
  </si>
  <si>
    <t>id_RuleNode_216</t>
  </si>
  <si>
    <t>id_RuleNode_217</t>
  </si>
  <si>
    <t>id_RuleNode_218</t>
  </si>
  <si>
    <t>id_RuleNode_219</t>
  </si>
  <si>
    <t>id_RuleNode_220</t>
  </si>
  <si>
    <t>id_RuleNode_221</t>
  </si>
  <si>
    <t>id_RuleNode_222</t>
  </si>
  <si>
    <t>id_RuleNode_223</t>
  </si>
  <si>
    <t>id_RuleNode_224</t>
  </si>
  <si>
    <t>id_RuleNode_225</t>
  </si>
  <si>
    <t>id_RuleNode_226</t>
  </si>
  <si>
    <t>id_RuleNode_227</t>
  </si>
  <si>
    <t>id_RuleNode_228</t>
  </si>
  <si>
    <t>id_RuleNode_229</t>
  </si>
  <si>
    <t>id_RuleNode_230</t>
  </si>
  <si>
    <t>id_RuleNode_231</t>
  </si>
  <si>
    <t>id_RuleNode_232</t>
  </si>
  <si>
    <t>id_RuleNode_233</t>
  </si>
  <si>
    <t>id_RuleNode_234</t>
  </si>
  <si>
    <t>id_RuleNode_235</t>
  </si>
  <si>
    <t>id_RuleNode_236</t>
  </si>
  <si>
    <t>id_RuleNode_237</t>
  </si>
  <si>
    <t>id_RuleNode_238</t>
  </si>
  <si>
    <t>id_RuleNode_239</t>
  </si>
  <si>
    <t>FinancialAssets</t>
  </si>
  <si>
    <t>id_RuleNode_241</t>
  </si>
  <si>
    <t>id_RuleNode_242</t>
  </si>
  <si>
    <t>id_RuleNode_243</t>
  </si>
  <si>
    <t>id_RuleNode_244</t>
  </si>
  <si>
    <t>id_RuleNode_245</t>
  </si>
  <si>
    <t>id_RuleNode_246</t>
  </si>
  <si>
    <t>id_RuleNode_247</t>
  </si>
  <si>
    <t>id_RuleNode_248</t>
  </si>
  <si>
    <t>id_RuleNode_249</t>
  </si>
  <si>
    <t>id_RuleNode_250</t>
  </si>
  <si>
    <t>id_RuleNode_251</t>
  </si>
  <si>
    <t>id_RuleNode_252</t>
  </si>
  <si>
    <t>id_RuleNode_253</t>
  </si>
  <si>
    <t>id_RuleNode_254</t>
  </si>
  <si>
    <t>id_RuleNode_255</t>
  </si>
  <si>
    <t>id_RuleNode_256</t>
  </si>
  <si>
    <t>id_RuleNode_257</t>
  </si>
  <si>
    <t>id_RuleNode_258</t>
  </si>
  <si>
    <t>id_RuleNode_259</t>
  </si>
  <si>
    <t>id_RuleNode_260</t>
  </si>
  <si>
    <t>id_RuleNode_261</t>
  </si>
  <si>
    <t>id_RuleNode_262</t>
  </si>
  <si>
    <t>id_RuleNode_264</t>
  </si>
  <si>
    <t>id_RuleNode_265</t>
  </si>
  <si>
    <t>id_RuleNode_266</t>
  </si>
  <si>
    <t>id_RuleNode_267</t>
  </si>
  <si>
    <t>id_RuleNode_268</t>
  </si>
  <si>
    <t>id_RuleNode_269</t>
  </si>
  <si>
    <t>id_RuleNode_270</t>
  </si>
  <si>
    <t>id_RuleNode_271</t>
  </si>
  <si>
    <t>id_RuleNode_272</t>
  </si>
  <si>
    <t>id_RuleNode_273</t>
  </si>
  <si>
    <t>id_RuleNode_274</t>
  </si>
  <si>
    <t>id_RuleNode_275</t>
  </si>
  <si>
    <t>id_RuleNode_276</t>
  </si>
  <si>
    <t>id_RuleNode_277</t>
  </si>
  <si>
    <t>id_RuleNode_278</t>
  </si>
  <si>
    <t>id_RuleNode_279</t>
  </si>
  <si>
    <t>id_RuleNode_280</t>
  </si>
  <si>
    <t>id_RuleNode_281</t>
  </si>
  <si>
    <t>id_RuleNode_282</t>
  </si>
  <si>
    <t>id_RuleNode_283</t>
  </si>
  <si>
    <t>id_RuleNode_284</t>
  </si>
  <si>
    <t>id_RuleNode_285</t>
  </si>
  <si>
    <t>id_RuleNode_286</t>
  </si>
  <si>
    <t>id_RuleNode_287</t>
  </si>
  <si>
    <t>id_RuleNode_289</t>
  </si>
  <si>
    <t>id_RuleNode_290</t>
  </si>
  <si>
    <t>id_RuleNode_291</t>
  </si>
  <si>
    <t>id_RuleNode_292</t>
  </si>
  <si>
    <t>id_RuleNode_293</t>
  </si>
  <si>
    <t>id_RuleNode_294</t>
  </si>
  <si>
    <t>id_RuleNode_295</t>
  </si>
  <si>
    <t>id_RuleNode_296</t>
  </si>
  <si>
    <t>id_RuleNode_297</t>
  </si>
  <si>
    <t>id_RuleNode_298</t>
  </si>
  <si>
    <t>id_RuleNode_299</t>
  </si>
  <si>
    <t>id_RuleNode_300</t>
  </si>
  <si>
    <t>id_RuleNode_301</t>
  </si>
  <si>
    <t>id_RuleNode_302</t>
  </si>
  <si>
    <t>id_RuleNode_303</t>
  </si>
  <si>
    <t>id_RuleNode_304</t>
  </si>
  <si>
    <t>id_RuleNode_305</t>
  </si>
  <si>
    <t>id_RuleNode_306</t>
  </si>
  <si>
    <t>id_RuleNode_307</t>
  </si>
  <si>
    <t>id_RuleNode_308</t>
  </si>
  <si>
    <t>id_RuleNode_309</t>
  </si>
  <si>
    <t>id_RuleNode_310</t>
  </si>
  <si>
    <t>NotesIntanAsset</t>
  </si>
  <si>
    <t>id_RuleNode_312</t>
  </si>
  <si>
    <t>id_RuleNode_313</t>
  </si>
  <si>
    <t>id_RuleNode_314</t>
  </si>
  <si>
    <t>id_RuleNode_315</t>
  </si>
  <si>
    <t>id_RuleNode_316</t>
  </si>
  <si>
    <t>id_RuleNode_317</t>
  </si>
  <si>
    <t>id_RuleNode_318</t>
  </si>
  <si>
    <t>id_RuleNode_319</t>
  </si>
  <si>
    <t>id_RuleNode_320</t>
  </si>
  <si>
    <t>id_RuleNode_321</t>
  </si>
  <si>
    <t>id_RuleNode_322</t>
  </si>
  <si>
    <t>id_RuleNode_323</t>
  </si>
  <si>
    <t>id_RuleNode_324</t>
  </si>
  <si>
    <t>id_RuleNode_325</t>
  </si>
  <si>
    <t>id_RuleNode_326</t>
  </si>
  <si>
    <t>id_RuleNode_327</t>
  </si>
  <si>
    <t>id_RuleNode_328</t>
  </si>
  <si>
    <t>id_RuleNode_329</t>
  </si>
  <si>
    <t>id_RuleNode_330</t>
  </si>
  <si>
    <t>id_RuleNode_331</t>
  </si>
  <si>
    <t>id_RuleNode_332</t>
  </si>
  <si>
    <t>id_RuleNode_333</t>
  </si>
  <si>
    <t>id_RuleNode_334</t>
  </si>
  <si>
    <t>id_RuleNode_335</t>
  </si>
  <si>
    <t>id_RuleNode_336</t>
  </si>
  <si>
    <t>IncomeTax</t>
  </si>
  <si>
    <t>id_IncomeTax_Layout1</t>
  </si>
  <si>
    <t>id_RuleNode_338</t>
  </si>
  <si>
    <t>id_RuleNode_339</t>
  </si>
  <si>
    <t>id_RuleNode_340</t>
  </si>
  <si>
    <t>id_RuleNode_341</t>
  </si>
  <si>
    <t>id_RuleNode_342</t>
  </si>
  <si>
    <t>id_RuleNode_343</t>
  </si>
  <si>
    <t>id_RuleNode_344</t>
  </si>
  <si>
    <t>id_RuleNode_345</t>
  </si>
  <si>
    <t>id_RuleNode_346</t>
  </si>
  <si>
    <t>id_IncomeTax_Layout2</t>
  </si>
  <si>
    <t>id_RuleNode_348</t>
  </si>
  <si>
    <t>Breakdowny_39</t>
  </si>
  <si>
    <t>id_RuleNode_349</t>
  </si>
  <si>
    <t>id_RuleNode_350</t>
  </si>
  <si>
    <t>id_RuleNode_351</t>
  </si>
  <si>
    <t>id_RuleNode_352</t>
  </si>
  <si>
    <t>id_RuleNode_353</t>
  </si>
  <si>
    <t>id_RuleNode_354</t>
  </si>
  <si>
    <t>id_IncomeTax_Layout3</t>
  </si>
  <si>
    <t>id_RuleNode_356</t>
  </si>
  <si>
    <t>id_RuleNode_357</t>
  </si>
  <si>
    <t>id_RuleNode_358</t>
  </si>
  <si>
    <t>id_RuleNode_359</t>
  </si>
  <si>
    <t>id_RuleNode_360</t>
  </si>
  <si>
    <t>id_RuleNode_361</t>
  </si>
  <si>
    <t>id_RuleNode_362</t>
  </si>
  <si>
    <t>id_RuleNode_363</t>
  </si>
  <si>
    <t>id_IncomeTax_Layout4</t>
  </si>
  <si>
    <t>id_RuleNode_365</t>
  </si>
  <si>
    <t>id_RuleNode_366</t>
  </si>
  <si>
    <t>id_RuleNode_367</t>
  </si>
  <si>
    <t>id_RuleNode_368</t>
  </si>
  <si>
    <t>id_RuleNode_369</t>
  </si>
  <si>
    <t>id_RuleNode_370</t>
  </si>
  <si>
    <t>id_RuleNode_371</t>
  </si>
  <si>
    <t>id_RuleNode_372</t>
  </si>
  <si>
    <t>id_RuleNode_373</t>
  </si>
  <si>
    <t>id_IncomeTax_Layout5</t>
  </si>
  <si>
    <t>id_RuleNode_375</t>
  </si>
  <si>
    <t>Breakdowny_45</t>
  </si>
  <si>
    <t>id_RuleNode_376</t>
  </si>
  <si>
    <t>id_RuleNode_377</t>
  </si>
  <si>
    <t>id_RuleNode_378</t>
  </si>
  <si>
    <t>id_RuleNode_379</t>
  </si>
  <si>
    <t>id_RuleNode_380</t>
  </si>
  <si>
    <t>id_RuleNode_381</t>
  </si>
  <si>
    <t>id_IncomeTax_Layout6</t>
  </si>
  <si>
    <t>id_RuleNode_383</t>
  </si>
  <si>
    <t>id_RuleNode_384</t>
  </si>
  <si>
    <t>id_RuleNode_385</t>
  </si>
  <si>
    <t>id_RuleNode_386</t>
  </si>
  <si>
    <t>id_RuleNode_387</t>
  </si>
  <si>
    <t>id_RuleNode_388</t>
  </si>
  <si>
    <t>id_RuleNode_389</t>
  </si>
  <si>
    <t>id_RuleNode_390</t>
  </si>
  <si>
    <t>id_RuleNode_392</t>
  </si>
  <si>
    <t>id_RuleNode_393</t>
  </si>
  <si>
    <t>id_RuleNode_394</t>
  </si>
  <si>
    <t>id_RuleNode_395</t>
  </si>
  <si>
    <t>id_RuleNode_396</t>
  </si>
  <si>
    <t>id_RuleNode_397</t>
  </si>
  <si>
    <t>id_RuleNode_398</t>
  </si>
  <si>
    <t>id_RuleNode_400</t>
  </si>
  <si>
    <t>id_RuleNode_401</t>
  </si>
  <si>
    <t>id_RuleNode_402</t>
  </si>
  <si>
    <t>id_RuleNode_403</t>
  </si>
  <si>
    <t>id_RuleNode_404</t>
  </si>
  <si>
    <t>id_RuleNode_405</t>
  </si>
  <si>
    <t>id_RuleNode_406</t>
  </si>
  <si>
    <t>id_RuleNode_407</t>
  </si>
  <si>
    <t>id_RuleNode_409</t>
  </si>
  <si>
    <t>id_RuleNode_410</t>
  </si>
  <si>
    <t>id_RuleNode_411</t>
  </si>
  <si>
    <t>id_RuleNode_412</t>
  </si>
  <si>
    <t>id_RuleNode_413</t>
  </si>
  <si>
    <t>NotesPaidinCapital</t>
  </si>
  <si>
    <t>id_RuleNode_415</t>
  </si>
  <si>
    <t>id_RuleNode_416</t>
  </si>
  <si>
    <t>id_RuleNode_417</t>
  </si>
  <si>
    <t>id_RuleNode_418</t>
  </si>
  <si>
    <t>id_RuleNode_419</t>
  </si>
  <si>
    <t>id_RuleNode_420</t>
  </si>
  <si>
    <t>id_RuleNode_421</t>
  </si>
  <si>
    <t>id_RuleNode_422</t>
  </si>
  <si>
    <t>id_RuleNode_423</t>
  </si>
  <si>
    <t>id_RuleNode_424</t>
  </si>
  <si>
    <t>id_RuleNode_425</t>
  </si>
  <si>
    <t>id_RuleNode_426</t>
  </si>
  <si>
    <t>id_RuleNode_427</t>
  </si>
  <si>
    <t>id_RuleNode_428</t>
  </si>
  <si>
    <t>id_RuleNode_429</t>
  </si>
  <si>
    <t>id_RuleNode_430</t>
  </si>
  <si>
    <t>id_RuleNode_431</t>
  </si>
  <si>
    <t>id_RuleNode_432</t>
  </si>
  <si>
    <t>id_RuleNode_433</t>
  </si>
  <si>
    <t>id_RuleNode_434</t>
  </si>
  <si>
    <t>id_RuleNode_435</t>
  </si>
  <si>
    <t>8157180a-0bff-46c0-85e7-6d51560a8886:~:AtleastOneValueInAnyLayout:~:True:~:&lt;?xml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/&gt;:~:http://www.jsc.gov.jo/xbrl/2017-12-31/uts_entry/roles/StatementOfChangesInEquity:~:</t>
  </si>
  <si>
    <t>95b77aaa-5ebb-4b0c-bccb-889eabf7b06b:~:Layout1:~:NotMandatory:~:True:~:1:~:True:~:&lt;?xml version="1.0" encoding="utf-16"?&gt;_x000D_
&lt;Customization xmlns:xsi="http://www.w3.org/2001/XMLSchema-instance" xmlns:xsd="http://www.w3.org/2001/XMLSchema" LayoutByDate="True" /&gt;:~:LytHyc:~::~:False:~:True:~::~:full_ifrs-cor_2017-03-09.xsd#ifrs-full_StatementOfChangesInEquityTable</t>
  </si>
  <si>
    <t>5f2b4439-79e2-4172-9010-fb5e79e6e7cb:~:AtleastOneValueInAnyLayout:~:True:~:&lt;?xml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/&gt;:~:http://www.jsc.gov.jo/xbrl/2017-12-31/uts_entry/roles/NotesFinancialAssets:~:</t>
  </si>
  <si>
    <t>3ba80240-3025-44fb-ba81-8cbe211a3a13:~:Layout1:~:NotMandatory:~:True:~:1:~:True:~:&lt;?xml version="1.0" encoding="utf-16"?&gt;_x000D_
&lt;Customization xmlns:xsi="http://www.w3.org/2001/XMLSchema-instance" xmlns:xsd="http://www.w3.org/2001/XMLSchema" LayoutByDate="True" /&gt;:~:LytHyc:~::~:False:~:True:~::~:full_ifrs-cor_2017-03-09.xsd#ifrs-full_DisclosureOfFinancialAssetsTable</t>
  </si>
  <si>
    <t>c7dddc53-7c29-4157-8d04-68d47881a3d0:~:Layout2:~:NotMandatory:~:True:~:2:~:True:~:&lt;?xml version="1.0" encoding="utf-16"?&gt;_x000D_
&lt;Customization xmlns:xsi="http://www.w3.org/2001/XMLSchema-instance" xmlns:xsd="http://www.w3.org/2001/XMLSchema" LayoutByDate="True" /&gt;:~:LytHyc:~::~:False:~:True:~::~:full_ifrs-cor_2017-03-09.xsd#ifrs-full_DisclosureOfFinancialAssetsTable</t>
  </si>
  <si>
    <t>ebfe2eeb-d952-456e-ad54-3f753ea22e71:~:Layout3:~:NotMandatory:~:True:~:3:~:True:~:&lt;?xml version="1.0" encoding="utf-16"?&gt;_x000D_
&lt;Customization xmlns:xsi="http://www.w3.org/2001/XMLSchema-instance" xmlns:xsd="http://www.w3.org/2001/XMLSchema" LayoutByDate="True" /&gt;:~:LytHyc:~::~:False:~:True:~::~:full_ifrs-cor_2017-03-09.xsd#ifrs-full_DisclosureOfFinancialAssetsTable</t>
  </si>
  <si>
    <t>435f17df-0b77-42ad-b224-25a2d2e5b743:~:AtleastOneValueInAnyLayout:~:True:~:&lt;?xml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/&gt;:~:http://www.jsc.gov.jo/xbrl/2017-12-31/uts_entry/roles/NotesPropertyPlantAndEquipment:~:</t>
  </si>
  <si>
    <t>e6b7d4ae-1efa-47d2-aa84-60566c398763:~:Layout1:~:NotMandatory:~:True:~:1:~:True:~:&lt;?xml version="1.0" encoding="utf-16"?&gt;_x000D_
&lt;Customization xmlns:xsi="http://www.w3.org/2001/XMLSchema-instance" xmlns:xsd="http://www.w3.org/2001/XMLSchema" LayoutByDate="True" /&gt;:~:LytHyc:~::~:False:~:True:~::~:full_ifrs-cor_2017-03-09.xsd#ifrs-full_DisclosureOfPropertyPlantAndEquipmentTable</t>
  </si>
  <si>
    <t>c7200749-4686-4a81-bbea-b94ada8107a2:~:AtleastOneValueInAnyLayout:~:True:~:&lt;?xml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/&gt;:~:http://www.jsc.gov.jo/xbrl/2017-12-31/uts_entry/roles/NotesIntangibleAsset:~:</t>
  </si>
  <si>
    <t>2aaee6d8-69ae-4dc1-9cfe-f7937e657ffb:~:Layout1:~:NotMandatory:~:True:~:1:~:True:~:&lt;?xml version="1.0" encoding="utf-16"?&gt;_x000D_
&lt;Customization xmlns:xsi="http://www.w3.org/2001/XMLSchema-instance" xmlns:xsd="http://www.w3.org/2001/XMLSchema" LayoutByDate="True" /&gt;:~:LytHyc:~::~:False:~:True:~::~:full_ifrs-cor_2017-03-09.xsd#ifrs-full_DisclosureOfReconciliationOfChangesInIntangibleAssetsAndGoodwillTable</t>
  </si>
  <si>
    <t>56a4d05f-6036-4701-894a-45cbdf0d915b:~:AtleastOneValueInAnyLayout:~:True:~:&lt;?xml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/&gt;:~:http://www.jsc.gov.jo/xbrl/2017-12-31/uts_entry/roles/NotesSubclassificationsOfAssets:~:</t>
  </si>
  <si>
    <t>5be44371-3198-4426-a6c0-b6b7f646097c:~:Layout1:~:NotMandatory:~:True:~:1:~:True:~:&lt;?xml version="1.0" encoding="utf-16"?&gt;_x000D_
&lt;Customization xmlns:xsi="http://www.w3.org/2001/XMLSchema-instance" xmlns:xsd="http://www.w3.org/2001/XMLSchema" LayoutByDate="True" /&gt;:~:LytHyc:~::~:False:~:True:~::~:full_ifrs-cor_2017-03-09.xsd#ifrs-full_DisclosureOfInvestmentPropertyTable</t>
  </si>
  <si>
    <t>9b0fc53e-4749-4083-8aec-8113c1ef2d60:~:AtleastOneValueInAnyLayout:~:True:~:&lt;?xml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/&gt;:~:http://www.jsc.gov.jo/xbrl/2017-12-31/uts_entry/roles/NotesIncomeTax:~:</t>
  </si>
  <si>
    <t>20faea93-1b1c-4c60-8475-d6b0a1f681f6:~:Layout2:~:NotMandatory:~:True:~:2:~:True:~:&lt;?xml version="1.0" encoding="utf-16"?&gt;_x000D_
&lt;Customization xmlns:xsi="http://www.w3.org/2001/XMLSchema-instance" xmlns:xsd="http://www.w3.org/2001/XMLSchema" LayoutByDate="True" /&gt;:~:LytHyc:~::~:False:~:True:~::~:jsc-rep_core_2017-12-31.xsd#jsc-rep_ItemsAttributableToDeferredTaxAssetsTable</t>
  </si>
  <si>
    <t>ce3c4b83-6cc7-4136-9b2c-ae501f77a019:~:Layout3:~:NotMandatory:~:True:~:3:~:True:~:&lt;?xml version="1.0" encoding="utf-16"?&gt;_x000D_
&lt;Customization xmlns:xsi="http://www.w3.org/2001/XMLSchema-instance" xmlns:xsd="http://www.w3.org/2001/XMLSchema" LayoutByDate="True" /&gt;:~:LytHyc:~::~:False:~:True:~::~:jsc-rep_core_2017-12-31.xsd#jsc-rep_ItemsAttributableToDeferredTaxAssetsTable</t>
  </si>
  <si>
    <t>24766211-6fc5-4c18-bf9c-76a919fefb74:~:Layout5:~:NotMandatory:~:True:~:5:~:True:~:&lt;?xml version="1.0" encoding="utf-16"?&gt;_x000D_
&lt;Customization xmlns:xsi="http://www.w3.org/2001/XMLSchema-instance" xmlns:xsd="http://www.w3.org/2001/XMLSchema" LayoutByDate="True" /&gt;:~:LytHyc:~::~:False:~:True:~::~:jsc-rep_core_2017-12-31.xsd#jsc-rep_ItemsAttributableToDeferredTaxAssetsTable</t>
  </si>
  <si>
    <t>8e400904-2f55-4c26-af30-9fbc5228e09a:~:Layout6:~:NotMandatory:~:True:~:6:~:True:~:&lt;?xml version="1.0" encoding="utf-16"?&gt;_x000D_
&lt;Customization xmlns:xsi="http://www.w3.org/2001/XMLSchema-instance" xmlns:xsd="http://www.w3.org/2001/XMLSchema" LayoutByDate="True" /&gt;:~:LytHyc:~::~:False:~:True:~::~:jsc-rep_core_2017-12-31.xsd#jsc-rep_ItemsAttributableToDeferredTaxAssetsTable</t>
  </si>
  <si>
    <t>c5826535-3b96-4653-bc66-00c525699855:~:Layout9:~:NotMandatory:~:True:~:9:~:True:~:&lt;?xml version="1.0" encoding="utf-16"?&gt;_x000D_
&lt;Customization xmlns:xsi="http://www.w3.org/2001/XMLSchema-instance" xmlns:xsd="http://www.w3.org/2001/XMLSchema" LayoutByDate="True" /&gt;:~:LytTxb:~::~:False:~:True:~::~:jsc-rep_core_2017-12-31.xsd#jsc-rep_ItemsAttributableToDeferredTaxAssetsTable</t>
  </si>
  <si>
    <t>82fe3370-2505-43e0-b025-f06256dc9384:~:AtleastOneValueInAnyLayout:~:True:~:&lt;?xml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/&gt;:~:http://www.jsc.gov.jo/xbrl/2017-12-31/uts_entry/roles/FilingInformation:~:</t>
  </si>
  <si>
    <t>5ebb8d20-52ca-489f-84a2-4fae7d367623:~:Layout1:~:NotMandatory:~:True:~:1:~:True:~::~:LytHyc:~::~:False:~:True:~::~:dei_core_2017-12-31.xsd#dei_FilingInformationTable</t>
  </si>
  <si>
    <t>84ef40b2-fcca-4bf2-9ba2-fb9a61a97477:~:AtleastOneValueInAnyLayout:~:True:~:&lt;?xml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/&gt;:~:http://www.jsc.gov.jo/xbrl/2017-12-31/uts_entry/roles/NotesShareCapital:~:</t>
  </si>
  <si>
    <t>a7e98812-5286-487e-9698-c0464a554709:~:Layout1:~:NotMandatory:~:True:~:1:~:True:~:&lt;?xml version="1.0" encoding="utf-16"?&gt;_x000D_
&lt;Customization xmlns:xsi="http://www.w3.org/2001/XMLSchema-instance" xmlns:xsd="http://www.w3.org/2001/XMLSchema" LayoutByDate="True" /&gt;:~:LytHyc:~::~:False:~:True:~::~:full_ifrs-cor_2017-03-09.xsd#ifrs-full_DisclosureOfClassesOfShareCapitalTable</t>
  </si>
  <si>
    <t>f8664925-70e6-4330-88a6-3bc350e2059b:~:AtleastOneValueInAnyLayout:~:True:~:&lt;?xml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/&gt;:~:http://www.jsc.gov.jo/xbrl/2017-12-31/uts_entry/roles/DisclosuresAuditorsReport:~:None</t>
  </si>
  <si>
    <t>ad7e3863-c70c-45e7-978a-d0c057cc8f80:~:DisclosuresAuditorsReport_1:~:NotMandatory:~:False:~:0:~:True:~:&lt;?xml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DisclosureOfAuditorsReportTable:~:False:~:True:~:jsc_core_2017-12-31.xsd#jsc_AuditorsReportAbstract@http://www.xbrl.org/2003/role/label::jsc-rep_core_2017-12-31.xsd#jsc-rep_DisclosureOfAuditorsReportLineItem@http://www.xbrl.org/2003/role/label:~:jsc-rep_core_2017-12-31.xsd#jsc-rep_DisclosureOfAuditorsReportTable</t>
  </si>
  <si>
    <t>jsc_core_2017-12-31.xsd#jsc_AuditorsReportAbstract</t>
  </si>
  <si>
    <t>jsc-rep_core_2017-12-31.xsd#jsc-rep_DisclosureOfAuditorsReportLineItem</t>
  </si>
  <si>
    <t>jsc_core_2017-12-31.xsd#jsc_DisclosureOfAuditorsReportTextBlock</t>
  </si>
  <si>
    <t>jsc_core_2017-12-31.xsd#jsc_DetailsOfAuditorsAbstract</t>
  </si>
  <si>
    <t>jsc_core_2017-12-31.xsd#jsc_NameOfAuditPartnerSigningOff</t>
  </si>
  <si>
    <t>jsc_core_2017-12-31.xsd#jsc_RegistrationNumberOfAuditor@http://www.jsc.gov.jo/xbrl/2017-12-31/lab-rol_uts/ReportingLabel</t>
  </si>
  <si>
    <t>jsc_core_2017-12-31.xsd#jsc_NameOfAuditFirm</t>
  </si>
  <si>
    <t>jsc_core_2017-12-31.xsd#jsc_DateOfSigningOfAuditorsReport</t>
  </si>
  <si>
    <t>jsc_core_2017-12-31.xsd#jsc_ContentOfAuditorsReportAbstract</t>
  </si>
  <si>
    <t>jsc_core_2017-12-31.xsd#jsc_AuditorsReportOnFinancialStatements@http://www.jsc.gov.jo/xbrl/2017-12-31/lab-rol_uts/ReportingLabel</t>
  </si>
  <si>
    <t>jsc_core_2017-12-31.xsd#jsc_AuditorsOpinionType@http://www.jsc.gov.jo/xbrl/2017-12-31/lab-rol_uts/ReportingLabel</t>
  </si>
  <si>
    <t>jsc_core_2017-12-31.xsd#jsc_AuditorsOpinionBasisExplanatory@http://www.jsc.gov.jo/xbrl/2017-12-31/lab-rol_uts/ReportingLabel</t>
  </si>
  <si>
    <t>jsc_core_2017-12-31.xsd#jsc_EmphasisOfMatterExplanatory@http://www.jsc.gov.jo/xbrl/2017-12-31/lab-rol_uts/ReportingLabel</t>
  </si>
  <si>
    <t>jsc_core_2017-12-31.xsd#jsc_KeyAuditMattersExplanatory@http://www.jsc.gov.jo/xbrl/2017-12-31/lab-rol_uts/ReportingLabel</t>
  </si>
  <si>
    <t>jsc_core_2017-12-31.xsd#jsc_OtherMattersExplanatory@http://www.jsc.gov.jo/xbrl/2017-12-31/lab-rol_uts/ReportingLabel</t>
  </si>
  <si>
    <t>jsc_core_2017-12-31.xsd#jsc_OtherInformationIncludedInBanksAnnualReportExplanatory@http://www.jsc.gov.jo/xbrl/2017-12-31/lab-rol_uts/ReportingLabel</t>
  </si>
  <si>
    <t>jsc_core_2017-12-31.xsd#jsc_ResponsibilitiesOfManagementAndThoseChargedWithGovernanceForFinancialStatementsExplanatory@http://www.jsc.gov.jo/xbrl/2017-12-31/lab-rol_uts/ReportingLabel</t>
  </si>
  <si>
    <t>jsc_core_2017-12-31.xsd#jsc_AuditorsResponsibilitiesForAuditOfFinancialStatementsExplanatory@http://www.jsc.gov.jo/xbrl/2017-12-31/lab-rol_uts/ReportingLabel</t>
  </si>
  <si>
    <t>jsc_core_2017-12-31.xsd#jsc_ReportOnOtherLegalAndRegulatoryRequirementsExplanatory@http://www.jsc.gov.jo/xbrl/2017-12-31/lab-rol_uts/ReportingLabel</t>
  </si>
  <si>
    <t>jsc-rep_core_2017-12-31.xsd#jsc-rep_DisclosureOfAuditorsReportTable::jsc-rep_core_2017-12-31.xsd#jsc-rep_LanguageAxis::jsc-rep_core_2017-12-31.xsd#jsc-rep_EnglishMember</t>
  </si>
  <si>
    <t>jsc-rep_core_2017-12-31.xsd#jsc-rep_DisclosureOfAuditorsReportTable::jsc-rep_core_2017-12-31.xsd#jsc-rep_LanguageAxis::jsc-rep_core_2017-12-31.xsd#jsc-rep_ArabicMember</t>
  </si>
  <si>
    <t>jsc-rep_core_2017-12-31.xsd#jsc-rep_DisclosureOfAuditorsReportTable::jsc-rep_core_2017-12-31.xsd#jsc-rep_LanguageAxis</t>
  </si>
  <si>
    <t>0431703e-e5ce-4a48-b6a6-170dcf7f3298:~:AtleastOneValueInAnyLayout:~:True:~:&lt;?xml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/&gt;:~:http://www.jsc.gov.jo/xbrl/2017-12-31/uts_entry/roles/StatementOfFinancialPosition:~:None</t>
  </si>
  <si>
    <t>full_ifrs-cor_2017-03-09.xsd#ifrs-full_StatementOfFinancialPositionAbstract</t>
  </si>
  <si>
    <t>full_ifrs-cor_2017-03-09.xsd#ifrs-full_AssetsAbstract</t>
  </si>
  <si>
    <t>full_ifrs-cor_2017-03-09.xsd#ifrs-full_NoncurrentAssetsAbstract</t>
  </si>
  <si>
    <t>full_ifrs-cor_2017-03-09.xsd#ifrs-full_InvestmentProperty</t>
  </si>
  <si>
    <t>jsc-rep_core_2017-12-31.xsd#jsc-rep_ProjectsInProgress</t>
  </si>
  <si>
    <t>full_ifrs-cor_2017-03-09.xsd#ifrs-full_IntangibleAssetsAndGoodwill@http://www.jsc.gov.jo/xbrl/2017-12-31/lab-rol_uts/ReportingLabel</t>
  </si>
  <si>
    <t>full_ifrs-cor_2017-03-09.xsd#ifrs-full_NoncurrentReceivablesDueFromRelatedParties</t>
  </si>
  <si>
    <t>full_ifrs-cor_2017-03-09.xsd#ifrs-full_NoncurrentFinancialAssetsAtFairValueThroughOtherComprehensiveIncome@http://www.jsc.gov.jo/xbrl/2017-12-31/lab-rol_uts/ReportingLabel</t>
  </si>
  <si>
    <t>full_ifrs-cor_2017-03-09.xsd#ifrs-full_NoncurrentFinancialAssetsAtAmortisedCost@http://www.jsc.gov.jo/xbrl/2017-12-31/lab-rol_uts/ReportingLabel</t>
  </si>
  <si>
    <t>jsc-rep_core_2017-12-31.xsd#jsc-rep_StrategicInventory</t>
  </si>
  <si>
    <t>full_ifrs-cor_2017-03-09.xsd#ifrs-full_DeferredTaxAssets@http://www.jsc.gov.jo/xbrl/2017-12-31/lab-rol_uts/ReportingLabel</t>
  </si>
  <si>
    <t>full_ifrs-cor_2017-03-09.xsd#ifrs-full_NoncurrentLoansAndReceivables@http://www.jsc.gov.jo/xbrl/2017-12-31/lab-rol_uts/ReportingLabel</t>
  </si>
  <si>
    <t>full_ifrs-cor_2017-03-09.xsd#ifrs-full_CurrentTaxAssetsNoncurrent@http://www.jsc.gov.jo/xbrl/2017-12-31/lab-rol_uts/ReportingLabel</t>
  </si>
  <si>
    <t>jsc-rep_core_2017-12-31.xsd#jsc-rep_NoncurrentOtherInvestmentsIncludingDerivatives@http://www.jsc.gov.jo/xbrl/2017-12-31/lab-rol_uts/ReportingLabel</t>
  </si>
  <si>
    <t>full_ifrs-cor_2017-03-09.xsd#ifrs-full_OtherNoncurrentAssets@http://www.jsc.gov.jo/xbrl/2017-12-31/lab-rol_uts/ReportingLabel</t>
  </si>
  <si>
    <t>full_ifrs-cor_2017-03-09.xsd#ifrs-full_NoncurrentAssets@http://www.jsc.gov.jo/xbrl/2017-12-31/lab-rol_uts/ReportingTotalLabel</t>
  </si>
  <si>
    <t>full_ifrs-cor_2017-03-09.xsd#ifrs-full_CurrentAssetsAbstract</t>
  </si>
  <si>
    <t>full_ifrs-cor_2017-03-09.xsd#ifrs-full_TradeAndOtherCurrentReceivables@http://www.jsc.gov.jo/xbrl/2017-12-31/lab-rol_uts/ReportingLabel</t>
  </si>
  <si>
    <t>full_ifrs-cor_2017-03-09.xsd#ifrs-full_TradeAndOtherCurrentReceivablesDueFromRelatedParties</t>
  </si>
  <si>
    <t>full_ifrs-cor_2017-03-09.xsd#ifrs-full_CurrentFinancialAssetsAtFairValueThroughProfitOrLoss@http://www.jsc.gov.jo/xbrl/2017-12-31/lab-rol_uts/ReportingLabel</t>
  </si>
  <si>
    <t>full_ifrs-cor_2017-03-09.xsd#ifrs-full_CurrentTaxAssetsCurrent@http://www.jsc.gov.jo/xbrl/2017-12-31/lab-rol_uts/ReportingLabel</t>
  </si>
  <si>
    <t>jsc-rep_core_2017-12-31.xsd#jsc-rep_CurrentOtherInvestmentsIncludingDerivatives@http://www.jsc.gov.jo/xbrl/2017-12-31/lab-rol_uts/ReportingLabel</t>
  </si>
  <si>
    <t>full_ifrs-cor_2017-03-09.xsd#ifrs-full_NoncurrentAssetsOrDisposalGroupsClassifiedAsHeldForSaleOrAsHeldForDistributionToOwners@http://www.jsc.gov.jo/xbrl/2017-12-31/lab-rol_uts/ReportingTerseLabel</t>
  </si>
  <si>
    <t>full_ifrs-cor_2017-03-09.xsd#ifrs-full_CurrentAssets@http://www.jsc.gov.jo/xbrl/2017-12-31/lab-rol_uts/ReportingTotalLabel</t>
  </si>
  <si>
    <t>full_ifrs-cor_2017-03-09.xsd#ifrs-full_Assets@http://www.xbrl.org/2003/role/totalLabel</t>
  </si>
  <si>
    <t>full_ifrs-cor_2017-03-09.xsd#ifrs-full_EquityAndLiabilitiesAbstract</t>
  </si>
  <si>
    <t>full_ifrs-cor_2017-03-09.xsd#ifrs-full_EquityAbstract</t>
  </si>
  <si>
    <t>full_ifrs-cor_2017-03-09.xsd#ifrs-full_IssuedCapital@http://www.jsc.gov.jo/xbrl/2017-12-31/lab-rol_uts/ReportingLabel</t>
  </si>
  <si>
    <t>full_ifrs-cor_2017-03-09.xsd#ifrs-full_RetainedEarnings</t>
  </si>
  <si>
    <t>full_ifrs-cor_2017-03-09.xsd#ifrs-full_SharePremium</t>
  </si>
  <si>
    <t>jsc-rep_core_2017-12-31.xsd#jsc-rep_ShareDiscount@http://www.jsc.gov.jo/xbrl/2017-12-31/lab-rol_uts/ReportingLabel</t>
  </si>
  <si>
    <t>full_ifrs-cor_2017-03-09.xsd#ifrs-full_TreasuryShares</t>
  </si>
  <si>
    <t>full_ifrs-cor_2017-03-09.xsd#ifrs-full_OtherEquityInterest@http://www.jsc.gov.jo/xbrl/2017-12-31/lab-rol_uts/ReportingLabel</t>
  </si>
  <si>
    <t>full_ifrs-cor_2017-03-09.xsd#ifrs-full_StatutoryReserve</t>
  </si>
  <si>
    <t>jsc-rep_core_2017-12-31.xsd#jsc-rep_VoluntaryReserve</t>
  </si>
  <si>
    <t>jsc-rep_core_2017-12-31.xsd#jsc-rep_PublicReserve</t>
  </si>
  <si>
    <t>jsc-rep_core_2017-12-31.xsd#jsc-rep_SpecialReserve</t>
  </si>
  <si>
    <t>jsc-rep_core_2017-12-31.xsd#jsc-rep_FairValueReserve</t>
  </si>
  <si>
    <t>full_ifrs-cor_2017-03-09.xsd#ifrs-full_ReserveOfCashFlowHedges</t>
  </si>
  <si>
    <t>full_ifrs-cor_2017-03-09.xsd#ifrs-full_OtherReserves</t>
  </si>
  <si>
    <t>full_ifrs-cor_2017-03-09.xsd#ifrs-full_EquityAttributableToOwnersOfParent@http://www.xbrl.org/2003/role/totalLabel</t>
  </si>
  <si>
    <t>full_ifrs-cor_2017-03-09.xsd#ifrs-full_NoncontrollingInterests</t>
  </si>
  <si>
    <t>full_ifrs-cor_2017-03-09.xsd#ifrs-full_Equity@http://www.xbrl.org/2003/role/totalLabel</t>
  </si>
  <si>
    <t>full_ifrs-cor_2017-03-09.xsd#ifrs-full_LiabilitiesAbstract</t>
  </si>
  <si>
    <t>full_ifrs-cor_2017-03-09.xsd#ifrs-full_NoncurrentLiabilitiesAbstract</t>
  </si>
  <si>
    <t>jsc-rep_core_2017-12-31.xsd#jsc-rep_SubscribersContributionsDeposits</t>
  </si>
  <si>
    <t>jsc-rep_core_2017-12-31.xsd#jsc-rep_RuralFilsDeposits</t>
  </si>
  <si>
    <t>full_ifrs-cor_2017-03-09.xsd#ifrs-full_LongtermBorrowings@http://www.jsc.gov.jo/xbrl/2017-12-31/lab-rol_uts/ReportingLabel</t>
  </si>
  <si>
    <t>jsc-rep_core_2017-12-31.xsd#jsc-rep_SubscribersRefundableDeposits</t>
  </si>
  <si>
    <t>full_ifrs-cor_2017-03-09.xsd#ifrs-full_NoncurrentProvisions</t>
  </si>
  <si>
    <t>full_ifrs-cor_2017-03-09.xsd#ifrs-full_NoncurrentPayables</t>
  </si>
  <si>
    <t>full_ifrs-cor_2017-03-09.xsd#ifrs-full_NoncurrentPayablesToRelatedParties@http://www.jsc.gov.jo/xbrl/2017-12-31/lab-rol_uts/ReportingLabel</t>
  </si>
  <si>
    <t>full_ifrs-cor_2017-03-09.xsd#ifrs-full_NoncurrentFinanceLeaseLiabilities@http://www.jsc.gov.jo/xbrl/2017-12-31/lab-rol_uts/ReportingLabel</t>
  </si>
  <si>
    <t>full_ifrs-cor_2017-03-09.xsd#ifrs-full_OtherNoncurrentLiabilities</t>
  </si>
  <si>
    <t>full_ifrs-cor_2017-03-09.xsd#ifrs-full_NoncurrentLiabilities@http://www.jsc.gov.jo/xbrl/2017-12-31/lab-rol_uts/ReportingTotalLabel</t>
  </si>
  <si>
    <t>full_ifrs-cor_2017-03-09.xsd#ifrs-full_CurrentLiabilitiesAbstract</t>
  </si>
  <si>
    <t>full_ifrs-cor_2017-03-09.xsd#ifrs-full_CurrentProvisions</t>
  </si>
  <si>
    <t>full_ifrs-cor_2017-03-09.xsd#ifrs-full_TradeAndOtherCurrentPayables</t>
  </si>
  <si>
    <t>full_ifrs-cor_2017-03-09.xsd#ifrs-full_TradeAndOtherCurrentPayablesToRelatedParties@http://www.jsc.gov.jo/xbrl/2017-12-31/lab-rol_uts/ReportingLabel</t>
  </si>
  <si>
    <t>full_ifrs-cor_2017-03-09.xsd#ifrs-full_CurrentBorrowingsAndCurrentPortionOfNoncurrentBorrowings@http://www.jsc.gov.jo/xbrl/2017-12-31/lab-rol_uts/ReportingLabel</t>
  </si>
  <si>
    <t>jsc-rep_core_2017-12-31.xsd#jsc-rep_IncomeTaxProvision@http://www.jsc.gov.jo/xbrl/2017-12-31/lab-rol_uts/ReportingLabel</t>
  </si>
  <si>
    <t>full_ifrs-cor_2017-03-09.xsd#ifrs-full_OtherCurrentLiabilities</t>
  </si>
  <si>
    <t>jsc-rep_core_2017-12-31.xsd#jsc-rep_CurrentRefundableDepositsPayable@http://www.jsc.gov.jo/xbrl/2017-12-31/lab-rol_uts/ReportingLabel</t>
  </si>
  <si>
    <t>full_ifrs-cor_2017-03-09.xsd#ifrs-full_LiabilitiesIncludedInDisposalGroupsClassifiedAsHeldForSale</t>
  </si>
  <si>
    <t>full_ifrs-cor_2017-03-09.xsd#ifrs-full_CurrentLiabilities@http://www.jsc.gov.jo/xbrl/2017-12-31/lab-rol_uts/ReportingTotalLabel</t>
  </si>
  <si>
    <t>full_ifrs-cor_2017-03-09.xsd#ifrs-full_Liabilities@http://www.xbrl.org/2003/role/totalLabel</t>
  </si>
  <si>
    <t>full_ifrs-cor_2017-03-09.xsd#ifrs-full_EquityAndLiabilities@http://www.xbrl.org/2003/role/totalLabel</t>
  </si>
  <si>
    <t>418ec049-7c0c-438f-9c82-ff98f39e2835:~:AtleastOneValueInAnyLayout:~:True:~:&lt;?xml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/&gt;:~:http://www.jsc.gov.jo/xbrl/2017-12-31/uts_entry/roles/IncomeStatementByFunctionOfExpense:~:None</t>
  </si>
  <si>
    <t>full_ifrs-cor_2017-03-09.xsd#ifrs-full_IncomeStatementAbstract</t>
  </si>
  <si>
    <t>full_ifrs-cor_2017-03-09.xsd#ifrs-full_ProfitLossAbstract</t>
  </si>
  <si>
    <t>full_ifrs-cor_2017-03-09.xsd#ifrs-full_Revenue@http://www.jsc.gov.jo/xbrl/2017-12-31/lab-rol_uts/ReportingLabel</t>
  </si>
  <si>
    <t>full_ifrs-cor_2017-03-09.xsd#ifrs-full_CostOfSales</t>
  </si>
  <si>
    <t>full_ifrs-cor_2017-03-09.xsd#ifrs-full_GrossProfit@http://www.jsc.gov.jo/xbrl/2017-12-31/lab-rol_uts/ReportingTotalLabel</t>
  </si>
  <si>
    <t>full_ifrs-cor_2017-03-09.xsd#ifrs-full_OtherIncome@http://www.jsc.gov.jo/xbrl/2017-12-31/lab-rol_uts/ReportingLabel</t>
  </si>
  <si>
    <t>full_ifrs-cor_2017-03-09.xsd#ifrs-full_OperatingExpenseExcludingCostOfSales@http://www.jsc.gov.jo/xbrl/2017-12-31/lab-rol_uts/ReportingLabel</t>
  </si>
  <si>
    <t>full_ifrs-cor_2017-03-09.xsd#ifrs-full_SellingGeneralAndAdministrativeExpense</t>
  </si>
  <si>
    <t>full_ifrs-cor_2017-03-09.xsd#ifrs-full_DepreciationAndAmortisationExpense@http://www.jsc.gov.jo/xbrl/2017-12-31/lab-rol_uts/ReportingLabel</t>
  </si>
  <si>
    <t>jsc-rep_core_2017-12-31.xsd#jsc-rep_AdditionToProvisionForSlowMovingAndDamagedInventories@http://www.jsc.gov.jo/xbrl/2017-12-31/lab-rol_uts/ReportingLabel</t>
  </si>
  <si>
    <t>full_ifrs-cor_2017-03-09.xsd#ifrs-full_ProfitLossFromOperatingActivities@http://www.xbrl.org/2003/role/totalLabel</t>
  </si>
  <si>
    <t>jsc-rep_core_2017-12-31.xsd#jsc-rep_AdditionToImpairmentProvision@http://www.jsc.gov.jo/xbrl/2017-12-31/lab-rol_uts/ReportingLabel</t>
  </si>
  <si>
    <t>full_ifrs-cor_2017-03-09.xsd#ifrs-full_FinanceIncome</t>
  </si>
  <si>
    <t>jsc-rep_core_2017-12-31.xsd#jsc-rep_InterestIncomeOnLatePayments@http://www.jsc.gov.jo/xbrl/2017-12-31/lab-rol_uts/ReportingLabel</t>
  </si>
  <si>
    <t>full_ifrs-cor_2017-03-09.xsd#ifrs-full_FinanceCosts</t>
  </si>
  <si>
    <t>jsc-rep_core_2017-12-31.xsd#jsc-rep_InterestExpenseOnLatePayments</t>
  </si>
  <si>
    <t>jsc-rep_core_2017-12-31.xsd#jsc-rep_OtherNonOperatingIncomes</t>
  </si>
  <si>
    <t>jsc-rep_core_2017-12-31.xsd#jsc-rep_OtherNonOperatingExpenses</t>
  </si>
  <si>
    <t>full_ifrs-cor_2017-03-09.xsd#ifrs-full_ProfitLossBeforeTax@http://www.xbrl.org/2003/role/totalLabel</t>
  </si>
  <si>
    <t>full_ifrs-cor_2017-03-09.xsd#ifrs-full_IncomeTaxExpenseContinuingOperations@http://www.jsc.gov.jo/xbrl/2017-12-31/lab-rol_uts/ReportingLabel</t>
  </si>
  <si>
    <t>full_ifrs-cor_2017-03-09.xsd#ifrs-full_ProfitLossFromContinuingOperations@http://www.xbrl.org/2003/role/totalLabel</t>
  </si>
  <si>
    <t>full_ifrs-cor_2017-03-09.xsd#ifrs-full_ProfitLossFromDiscontinuedOperations</t>
  </si>
  <si>
    <t>full_ifrs-cor_2017-03-09.xsd#ifrs-full_ProfitLoss@http://www.xbrl.org/2003/role/totalLabel</t>
  </si>
  <si>
    <t>full_ifrs-cor_2017-03-09.xsd#ifrs-full_ProfitLossAttributableToAbstract</t>
  </si>
  <si>
    <t>full_ifrs-cor_2017-03-09.xsd#ifrs-full_ProfitLossAttributableToOwnersOfParent@http://www.jsc.gov.jo/xbrl/2017-12-31/lab-rol_uts/ReportingLabel</t>
  </si>
  <si>
    <t>full_ifrs-cor_2017-03-09.xsd#ifrs-full_ProfitLossAttributableToNoncontrollingInterests</t>
  </si>
  <si>
    <t>full_ifrs-cor_2017-03-09.xsd#ifrs-full_EarningsPerShareAbstract</t>
  </si>
  <si>
    <t>full_ifrs-cor_2017-03-09.xsd#ifrs-full_BasicEarningsPerShareAbstract</t>
  </si>
  <si>
    <t>full_ifrs-cor_2017-03-09.xsd#ifrs-full_BasicEarningsLossPerShareFromContinuingOperations</t>
  </si>
  <si>
    <t>full_ifrs-cor_2017-03-09.xsd#ifrs-full_BasicEarningsLossPerShareFromDiscontinuedOperations</t>
  </si>
  <si>
    <t>full_ifrs-cor_2017-03-09.xsd#ifrs-full_BasicEarningsLossPerShare@http://www.jsc.gov.jo/xbrl/2017-12-31/lab-rol_uts/ReportingTotalLabel</t>
  </si>
  <si>
    <t>full_ifrs-cor_2017-03-09.xsd#ifrs-full_DilutedEarningsPerShareAbstract</t>
  </si>
  <si>
    <t>full_ifrs-cor_2017-03-09.xsd#ifrs-full_DilutedEarningsLossPerShareFromContinuingOperations</t>
  </si>
  <si>
    <t>full_ifrs-cor_2017-03-09.xsd#ifrs-full_DilutedEarningsLossPerShareFromDiscontinuedOperations</t>
  </si>
  <si>
    <t>full_ifrs-cor_2017-03-09.xsd#ifrs-full_DilutedEarningsLossPerShare@http://www.jsc.gov.jo/xbrl/2017-12-31/lab-rol_uts/ReportingTotalLabel</t>
  </si>
  <si>
    <t>6be7a587-519b-47c8-a486-6fe1e621c195:~:AtleastOneValueInAnyLayout:~:True:~:&lt;?xml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/&gt;:~:http://www.jsc.gov.jo/xbrl/2017-12-31/uts_entry/roles/StatementOfComprehensiveIncomeOciComponentsPresentedNetOfTax:~:None</t>
  </si>
  <si>
    <t>full_ifrs-cor_2017-03-09.xsd#ifrs-full_StatementOfComprehensiveIncomeAbstract</t>
  </si>
  <si>
    <t>full_ifrs-cor_2017-03-09.xsd#ifrs-full_OtherComprehensiveIncomeAbstract</t>
  </si>
  <si>
    <t>full_ifrs-cor_2017-03-09.xsd#ifrs-full_ComponentsOfOtherComprehensiveIncomeThatWillNotBeReclassifiedToProfitOrLossNetOfTaxAbstract@http://www.jsc.gov.jo/xbrl/2017-12-31/lab-rol_uts/ReportingLabel</t>
  </si>
  <si>
    <t>jsc-rep_core_2017-12-31.xsd#jsc-rep_OtherComprehensiveIncomeNetOfTaxGainsLossesFromSalesOfInvestmentsInEquityFinancialAssetsThroughOtherComprehensiveIncome@http://www.jsc.gov.jo/xbrl/2017-12-31/lab-rol_uts/ReportingLabel</t>
  </si>
  <si>
    <t>jsc-rep_core_2017-12-31.xsd#jsc-rep_OtherComprehensiveIncomeNetOfTaxFairValueReserveReleasedFromSaleOfFinancialAssetsAtFairValueThroughStatementOfComprehensiveIncome@http://www.jsc.gov.jo/xbrl/2017-12-31/lab-rol_uts/ReportingLabel</t>
  </si>
  <si>
    <t>jsc-rep_core_2017-12-31.xsd#jsc-rep_OtherComprehensiveIncomeNetOfTaxChangeInFairValueReserve</t>
  </si>
  <si>
    <t>full_ifrs-cor_2017-03-09.xsd#ifrs-full_OtherComprehensiveIncomeNetOfTaxGainsLossesFromInvestmentsInEquityInstruments</t>
  </si>
  <si>
    <t>full_ifrs-cor_2017-03-09.xsd#ifrs-full_OtherComprehensiveIncomeNetOfTaxGainsLossesOnRemeasurementsOfDefinedBenefitPlans</t>
  </si>
  <si>
    <t>full_ifrs-cor_2017-03-09.xsd#ifrs-full_OtherComprehensiveIncomeNetOfTaxChangeInFairValueOfFinancialLiabilityAttributableToChangeInCreditRiskOfLiability</t>
  </si>
  <si>
    <t>full_ifrs-cor_2017-03-09.xsd#ifrs-full_OtherComprehensiveIncomeNetOfTaxGainsLossesOnHedgingInstrumentsThatHedgeInvestmentsInEquityInstruments</t>
  </si>
  <si>
    <t>full_ifrs-cor_2017-03-09.xsd#ifrs-full_ShareOfOtherComprehensiveIncomeOfAssociatesAndJointVenturesAccountedForUsingEquityMethodThatWillNotBeReclassifiedToProfitOrLossNetOfTax</t>
  </si>
  <si>
    <t>full_ifrs-cor_2017-03-09.xsd#ifrs-full_OtherComprehensiveIncomeThatWillNotBeReclassifiedToProfitOrLossNetOfTax@http://www.xbrl.org/2003/role/totalLabel</t>
  </si>
  <si>
    <t>full_ifrs-cor_2017-03-09.xsd#ifrs-full_ComponentsOfOtherComprehensiveIncomeThatWillBeReclassifiedToProfitOrLossNetOfTaxAbstract</t>
  </si>
  <si>
    <t>full_ifrs-cor_2017-03-09.xsd#ifrs-full_ExchangeDifferencesOnTranslationAbstract</t>
  </si>
  <si>
    <t>full_ifrs-cor_2017-03-09.xsd#ifrs-full_GainsLossesOnExchangeDifferencesOnTranslationNetOfTax@http://www.jsc.gov.jo/xbrl/2017-12-31/lab-rol_uts/ReportingLabel</t>
  </si>
  <si>
    <t>full_ifrs-cor_2017-03-09.xsd#ifrs-full_ReclassificationAdjustmentsOnExchangeDifferencesOnTranslationNetOfTax@http://www.jsc.gov.jo/xbrl/2017-12-31/lab-rol_uts/ReportingLabel</t>
  </si>
  <si>
    <t>full_ifrs-cor_2017-03-09.xsd#ifrs-full_OtherComprehensiveIncomeNetOfTaxExchangeDifferencesOnTranslation@http://www.jsc.gov.jo/xbrl/2017-12-31/lab-rol_uts/ReportingTotalLabel</t>
  </si>
  <si>
    <t>full_ifrs-cor_2017-03-09.xsd#ifrs-full_CashFlowHedgesAbstract</t>
  </si>
  <si>
    <t>full_ifrs-cor_2017-03-09.xsd#ifrs-full_GainsLossesOnCashFlowHedgesNetOfTax</t>
  </si>
  <si>
    <t>full_ifrs-cor_2017-03-09.xsd#ifrs-full_ReclassificationAdjustmentsOnCashFlowHedgesNetOfTax</t>
  </si>
  <si>
    <t>full_ifrs-cor_2017-03-09.xsd#ifrs-full_OtherComprehensiveIncomeNetOfTaxCashFlowHedges@http://www.xbrl.org/2003/role/totalLabel</t>
  </si>
  <si>
    <t>full_ifrs-cor_2017-03-09.xsd#ifrs-full_HedgesOfNetInvestmentsInForeignOperationsAbstract</t>
  </si>
  <si>
    <t>full_ifrs-cor_2017-03-09.xsd#ifrs-full_GainsLossesOnHedgesOfNetInvestmentsInForeignOperationsNetOfTax</t>
  </si>
  <si>
    <t>full_ifrs-cor_2017-03-09.xsd#ifrs-full_ReclassificationAdjustmentsOnHedgesOfNetInvestmentsInForeignOperationsNetOfTax</t>
  </si>
  <si>
    <t>full_ifrs-cor_2017-03-09.xsd#ifrs-full_OtherComprehensiveIncomeNetOfTaxHedgesOfNetInvestmentsInForeignOperations@http://www.xbrl.org/2003/role/totalLabel</t>
  </si>
  <si>
    <t>full_ifrs-cor_2017-03-09.xsd#ifrs-full_ChangeInValueOfTimeValueOfOptionsAbstract</t>
  </si>
  <si>
    <t>full_ifrs-cor_2017-03-09.xsd#ifrs-full_GainsLossesOnChangeInValueOfTimeValueOfOptionsNetOfTax@http://www.jsc.gov.jo/xbrl/2017-12-31/lab-rol_uts/ReportingLabel</t>
  </si>
  <si>
    <t>full_ifrs-cor_2017-03-09.xsd#ifrs-full_ReclassificationAdjustmentsOnChangeInValueOfTimeValueOfOptionsNetOfTax@http://www.jsc.gov.jo/xbrl/2017-12-31/lab-rol_uts/ReportingLabel</t>
  </si>
  <si>
    <t>full_ifrs-cor_2017-03-09.xsd#ifrs-full_OtherComprehensiveIncomeNetOfTaxChangeInValueOfTimeValueOfOptions@http://www.jsc.gov.jo/xbrl/2017-12-31/lab-rol_uts/ReportingTotalLabel</t>
  </si>
  <si>
    <t>full_ifrs-cor_2017-03-09.xsd#ifrs-full_ChangeInValueOfForwardElementsOfForwardContractsAbstract</t>
  </si>
  <si>
    <t>full_ifrs-cor_2017-03-09.xsd#ifrs-full_GainsLossesOnChangeInValueOfForwardElementsOfForwardContractsNetOfTax@http://www.jsc.gov.jo/xbrl/2017-12-31/lab-rol_uts/ReportingLabel</t>
  </si>
  <si>
    <t>full_ifrs-cor_2017-03-09.xsd#ifrs-full_ReclassificationAdjustmentsOnChangeInValueOfForwardElementsOfForwardContractsNetOfTax@http://www.jsc.gov.jo/xbrl/2017-12-31/lab-rol_uts/ReportingLabel</t>
  </si>
  <si>
    <t>full_ifrs-cor_2017-03-09.xsd#ifrs-full_OtherComprehensiveIncomeNetOfTaxChangeInValueOfForwardElementsOfForwardContracts@http://www.jsc.gov.jo/xbrl/2017-12-31/lab-rol_uts/ReportingTotalLabel</t>
  </si>
  <si>
    <t>full_ifrs-cor_2017-03-09.xsd#ifrs-full_ChangeInValueOfForeignCurrencyBasisSpreadsAbstract</t>
  </si>
  <si>
    <t>full_ifrs-cor_2017-03-09.xsd#ifrs-full_GainsLossesOnChangeInValueOfForeignCurrencyBasisSpreadsNetOfTax@http://www.jsc.gov.jo/xbrl/2017-12-31/lab-rol_uts/ReportingLabel</t>
  </si>
  <si>
    <t>full_ifrs-cor_2017-03-09.xsd#ifrs-full_ReclassificationAdjustmentsOnChangeInValueOfForeignCurrencyBasisSpreadsNetOfTax@http://www.jsc.gov.jo/xbrl/2017-12-31/lab-rol_uts/ReportingLabel</t>
  </si>
  <si>
    <t>full_ifrs-cor_2017-03-09.xsd#ifrs-full_OtherComprehensiveIncomeNetOfTaxChangeInValueOfForeignCurrencyBasisSpreads@http://www.jsc.gov.jo/xbrl/2017-12-31/lab-rol_uts/ReportingTotalLabel</t>
  </si>
  <si>
    <t>full_ifrs-cor_2017-03-09.xsd#ifrs-full_FinancialAssetsMeasuredAtFairValueThroughOtherComprehensiveIncomeAbstract</t>
  </si>
  <si>
    <t>full_ifrs-cor_2017-03-09.xsd#ifrs-full_GainsLossesOnFinancialAssetsMeasuredAtFairValueThroughOtherComprehensiveIncomeNetOfTax</t>
  </si>
  <si>
    <t>full_ifrs-cor_2017-03-09.xsd#ifrs-full_ReclassificationAdjustmentsOnFinancialAssetsMeasuredAtFairValueThroughOtherComprehensiveIncomeNetOfTax</t>
  </si>
  <si>
    <t>full_ifrs-cor_2017-03-09.xsd#ifrs-full_AmountsRemovedFromEquityAndAdjustedAgainstFairValueOfFinancialAssetsOnReclassificationOutOfFairValueThroughOtherComprehensiveIncomeMeasurementCategoryNetOfTax</t>
  </si>
  <si>
    <t>full_ifrs-cor_2017-03-09.xsd#ifrs-full_OtherComprehensiveIncomeNetOfTaxFinancialAssetsMeasuredAtFairValueThroughOtherComprehensiveIncome@http://www.xbrl.org/2003/role/totalLabel</t>
  </si>
  <si>
    <t>full_ifrs-cor_2017-03-09.xsd#ifrs-full_ShareOfOtherComprehensiveIncomeOfAssociatesAndJointVenturesAccountedForUsingEquityMethodThatWillBeReclassifiedToProfitOrLossNetOfTax@http://www.jsc.gov.jo/xbrl/2017-12-31/lab-rol_uts/ReportingLabel</t>
  </si>
  <si>
    <t>full_ifrs-cor_2017-03-09.xsd#ifrs-full_OtherComprehensiveIncomeThatWillBeReclassifiedToProfitOrLossNetOfTax@http://www.jsc.gov.jo/xbrl/2017-12-31/lab-rol_uts/ReportingTotalLabel</t>
  </si>
  <si>
    <t>jsc-rep_core_2017-12-31.xsd#jsc-rep_OtherComprehensiveIncomeNetOfTaxOthers@http://www.jsc.gov.jo/xbrl/2017-12-31/lab-rol_uts/ReportingLabel</t>
  </si>
  <si>
    <t>full_ifrs-cor_2017-03-09.xsd#ifrs-full_OtherComprehensiveIncome@http://www.xbrl.org/2003/role/totalLabel</t>
  </si>
  <si>
    <t>full_ifrs-cor_2017-03-09.xsd#ifrs-full_ComprehensiveIncome@http://www.xbrl.org/2003/role/totalLabel</t>
  </si>
  <si>
    <t>full_ifrs-cor_2017-03-09.xsd#ifrs-full_ComprehensiveIncomeAttributableToAbstract</t>
  </si>
  <si>
    <t>full_ifrs-cor_2017-03-09.xsd#ifrs-full_ComprehensiveIncomeAttributableToOwnersOfParent@http://www.jsc.gov.jo/xbrl/2017-12-31/lab-rol_uts/ReportingLabel</t>
  </si>
  <si>
    <t>full_ifrs-cor_2017-03-09.xsd#ifrs-full_ComprehensiveIncomeAttributableToNoncontrollingInterests</t>
  </si>
  <si>
    <t>c31794a8-2fb4-421a-89ec-498db6247aab:~:AtleastOneValueInAnyLayout:~:True:~:&lt;?xml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/&gt;:~:http://www.jsc.gov.jo/xbrl/2017-12-31/uts_entry/roles/StatementOfCashFlowsIndirectMethod:~:None</t>
  </si>
  <si>
    <t>full_ifrs-cor_2017-03-09.xsd#ifrs-full_StatementOfCashFlowsAbstract</t>
  </si>
  <si>
    <t>full_ifrs-cor_2017-03-09.xsd#ifrs-full_CashFlowsFromUsedInOperatingActivitiesAbstract@http://www.jsc.gov.jo/xbrl/2017-12-31/lab-rol_uts/ReportingLabel</t>
  </si>
  <si>
    <t>full_ifrs-cor_2017-03-09.xsd#ifrs-full_AdjustmentsForReconcileProfitLossAbstract</t>
  </si>
  <si>
    <t>full_ifrs-cor_2017-03-09.xsd#ifrs-full_AdjustmentsForDepreciationAndAmortisationExpense@http://www.jsc.gov.jo/xbrl/2017-12-31/lab-rol_uts/ReportingLabel</t>
  </si>
  <si>
    <t>full_ifrs-cor_2017-03-09.xsd#ifrs-full_AdjustmentsForIncomeTaxExpense@http://www.jsc.gov.jo/xbrl/2017-12-31/lab-rol_uts/ReportingLabel</t>
  </si>
  <si>
    <t>full_ifrs-cor_2017-03-09.xsd#ifrs-full_AdjustmentsForFinanceCosts@http://www.jsc.gov.jo/xbrl/2017-12-31/lab-rol_uts/ReportingLabel</t>
  </si>
  <si>
    <t>jsc-rep_core_2017-12-31.xsd#jsc-rep_AdjustmentsForInterestIncomeOnLatePayments@http://www.jsc.gov.jo/xbrl/2017-12-31/lab-rol_uts/ReportingLabel</t>
  </si>
  <si>
    <t>full_ifrs-cor_2017-03-09.xsd#ifrs-full_AdjustmentsForFinanceIncome@http://www.jsc.gov.jo/xbrl/2017-12-31/lab-rol_uts/ReportingLabel</t>
  </si>
  <si>
    <t>jsc-rep_core_2017-12-31.xsd#jsc-rep_AdjustmentsForInterestExpenseOnLatePayments@http://www.jsc.gov.jo/xbrl/2017-12-31/lab-rol_uts/ReportingLabel</t>
  </si>
  <si>
    <t>jsc-rep_core_2017-12-31.xsd#jsc-rep_AdjustmentsForSurplusProfitsSettlementWithGovernment@http://www.jsc.gov.jo/xbrl/2017-12-31/lab-rol_uts/ReportingLabel</t>
  </si>
  <si>
    <t>jsc-rep_core_2017-12-31.xsd#jsc-rep_AdjustmentsForValuationGainLossOfFinancialAssetsAtFairValueThroughProfitAndLoss@http://www.jsc.gov.jo/xbrl/2017-12-31/lab-rol_uts/ReportingLabel</t>
  </si>
  <si>
    <t>full_ifrs-cor_2017-03-09.xsd#ifrs-full_AdjustmentsForGainLossOnDisposalsPropertyPlantAndEquipment@http://www.jsc.gov.jo/xbrl/2017-12-31/lab-rol_uts/ReportingLabel</t>
  </si>
  <si>
    <t>full_ifrs-cor_2017-03-09.xsd#ifrs-full_AdjustmentsForUndistributedProfitsOfAssociates@http://www.jsc.gov.jo/xbrl/2017-12-31/lab-rol_uts/ReportingLabel</t>
  </si>
  <si>
    <t>jsc-rep_core_2017-12-31.xsd#jsc-rep_AdjustmentsForEndOfServiceIndemnityProvision@http://www.jsc.gov.jo/xbrl/2017-12-31/lab-rol_uts/ReportingLabel</t>
  </si>
  <si>
    <t>jsc-rep_core_2017-12-31.xsd#jsc-rep_AdjustmentsForProvisionForDoubtfulAccounts@http://www.jsc.gov.jo/xbrl/2017-12-31/lab-rol_uts/ReportingLabel</t>
  </si>
  <si>
    <t>jsc-rep_core_2017-12-31.xsd#jsc-rep_AdjustmentsForProvisionForSlowMovingInventory@http://www.jsc.gov.jo/xbrl/2017-12-31/lab-rol_uts/ReportingLabel</t>
  </si>
  <si>
    <t>jsc-rep_core_2017-12-31.xsd#jsc-rep_AdjustmentsForStaffTerminationProvision@http://www.jsc.gov.jo/xbrl/2017-12-31/lab-rol_uts/ReportingLabel</t>
  </si>
  <si>
    <t>jsc-rep_core_2017-12-31.xsd#jsc-rep_AdjustmentsForSundryProvisions@http://www.jsc.gov.jo/xbrl/2017-12-31/lab-rol_uts/ReportingLabel</t>
  </si>
  <si>
    <t>jsc-rep_core_2017-12-31.xsd#jsc-rep_AdjustmentsForReversalOfProvisions@http://www.jsc.gov.jo/xbrl/2017-12-31/lab-rol_uts/ReportingLabel</t>
  </si>
  <si>
    <t>full_ifrs-cor_2017-03-09.xsd#ifrs-full_AdjustmentsForDividendIncome@http://www.jsc.gov.jo/xbrl/2017-12-31/lab-rol_uts/ReportingLabel</t>
  </si>
  <si>
    <t>jsc-rep_core_2017-12-31.xsd#jsc-rep_AdjustmentsForExcessOfSubscribersContributions@http://www.jsc.gov.jo/xbrl/2017-12-31/lab-rol_uts/ReportingLabel</t>
  </si>
  <si>
    <t>full_ifrs-cor_2017-03-09.xsd#ifrs-full_AdjustmentsForUnrealisedForeignExchangeLossesGains@http://www.jsc.gov.jo/xbrl/2017-12-31/lab-rol_uts/ReportingLabel</t>
  </si>
  <si>
    <t>jsc-rep_core_2017-12-31.xsd#jsc-rep_AdjustmentsForLicenseAndGovernmentObligations@http://www.jsc.gov.jo/xbrl/2017-12-31/lab-rol_uts/ReportingLabel</t>
  </si>
  <si>
    <t>jsc-rep_core_2017-12-31.xsd#jsc-rep_AdjustmentsForRevenueFromSaleOfFuelFromRetiredStations@http://www.jsc.gov.jo/xbrl/2017-12-31/lab-rol_uts/ReportingLabel</t>
  </si>
  <si>
    <t>full_ifrs-cor_2017-03-09.xsd#ifrs-full_AdjustmentsForImpairmentLossReversalOfImpairmentLossRecognisedInProfitOrLoss@http://www.jsc.gov.jo/xbrl/2017-12-31/lab-rol_uts/ReportingLabel</t>
  </si>
  <si>
    <t>full_ifrs-cor_2017-03-09.xsd#ifrs-full_OtherAdjustmentsToReconcileProfitLoss</t>
  </si>
  <si>
    <t>full_ifrs-cor_2017-03-09.xsd#ifrs-full_AdjustmentsForReconcileProfitLoss@http://www.xbrl.org/2003/role/totalLabel</t>
  </si>
  <si>
    <t>jsc-rep_core_2017-12-31.xsd#jsc-rep_IncreaseDecreaseInWorkingCapitalAbstract@http://www.jsc.gov.jo/xbrl/2017-12-31/lab-rol_uts/ReportingLabel</t>
  </si>
  <si>
    <t>full_ifrs-cor_2017-03-09.xsd#ifrs-full_AdjustmentsForDecreaseIncreaseInInventories@http://www.jsc.gov.jo/xbrl/2017-12-31/lab-rol_uts/ReportingLabel</t>
  </si>
  <si>
    <t>full_ifrs-cor_2017-03-09.xsd#ifrs-full_AdjustmentsForDecreaseIncreaseInTradeAccountReceivable@http://www.jsc.gov.jo/xbrl/2017-12-31/lab-rol_uts/ReportingLabel</t>
  </si>
  <si>
    <t>jsc-rep_core_2017-12-31.xsd#jsc-rep_AdjustmentsForDecreaseIncreaseInSubscribersReceivables@http://www.jsc.gov.jo/xbrl/2017-12-31/lab-rol_uts/ReportingLabel</t>
  </si>
  <si>
    <t>full_ifrs-cor_2017-03-09.xsd#ifrs-full_AdjustmentsForDecreaseIncreaseInOtherOperatingReceivables@http://www.jsc.gov.jo/xbrl/2017-12-31/lab-rol_uts/ReportingLabel</t>
  </si>
  <si>
    <t>jsc-rep_core_2017-12-31.xsd#jsc-rep_AdjustmentsForDueFromRelatedParties@http://www.jsc.gov.jo/xbrl/2017-12-31/lab-rol_uts/ReportingLabel</t>
  </si>
  <si>
    <t>full_ifrs-cor_2017-03-09.xsd#ifrs-full_AdjustmentsForDecreaseIncreaseInOtherAssets@http://www.jsc.gov.jo/xbrl/2017-12-31/lab-rol_uts/ReportingLabel</t>
  </si>
  <si>
    <t>jsc-rep_core_2017-12-31.xsd#jsc-rep_AdjustmentsForIncreaseDecreaseInSubscribersContributionsDeposits@http://www.jsc.gov.jo/xbrl/2017-12-31/lab-rol_uts/ReportingLabel</t>
  </si>
  <si>
    <t>full_ifrs-cor_2017-03-09.xsd#ifrs-full_AdjustmentsForIncreaseDecreaseInTradeAccountPayable@http://www.jsc.gov.jo/xbrl/2017-12-31/lab-rol_uts/ReportingLabel</t>
  </si>
  <si>
    <t>full_ifrs-cor_2017-03-09.xsd#ifrs-full_AdjustmentsForIncreaseDecreaseInOtherOperatingPayables@http://www.jsc.gov.jo/xbrl/2017-12-31/lab-rol_uts/ReportingLabel</t>
  </si>
  <si>
    <t>jsc-rep_core_2017-12-31.xsd#jsc-rep_AdjustmentsForIncreaseDecreaseBorrowings@http://www.jsc.gov.jo/xbrl/2017-12-31/lab-rol_uts/ReportingLabel</t>
  </si>
  <si>
    <t>jsc-rep_core_2017-12-31.xsd#jsc-rep_AdjustmentsForIncreaseDecreaseDueToRelatedParties@http://www.jsc.gov.jo/xbrl/2017-12-31/lab-rol_uts/ReportingLabel</t>
  </si>
  <si>
    <t>full_ifrs-cor_2017-03-09.xsd#ifrs-full_AdjustmentsForIncreaseDecreaseInDeferredIncome@http://www.jsc.gov.jo/xbrl/2017-12-31/lab-rol_uts/ReportingLabel</t>
  </si>
  <si>
    <t>jsc-rep_core_2017-12-31.xsd#jsc-rep_AdjustmentsForIncreaseDecreaseInEmployeesFundsLiabilities@http://www.jsc.gov.jo/xbrl/2017-12-31/lab-rol_uts/ReportingLabel</t>
  </si>
  <si>
    <t>jsc-rep_core_2017-12-31.xsd#jsc-rep_ProvisionForEndOfServicesIndemnityPaidClassifiedAsOperatingActivities@http://www.jsc.gov.jo/xbrl/2017-12-31/lab-rol_uts/ReportingLabel</t>
  </si>
  <si>
    <t>jsc-rep_core_2017-12-31.xsd#jsc-rep_ProvisionForStaffTerminationPaidClassifiedAsOperatingActivities@http://www.jsc.gov.jo/xbrl/2017-12-31/lab-rol_uts/ReportingLabel</t>
  </si>
  <si>
    <t>jsc-rep_core_2017-12-31.xsd#jsc-rep_SundryProvisionsPaidClassifiedAsOperatingActivities@http://www.jsc.gov.jo/xbrl/2017-12-31/lab-rol_uts/ReportingLabel</t>
  </si>
  <si>
    <t>full_ifrs-cor_2017-03-09.xsd#ifrs-full_AdjustmentsForIncreaseDecreaseInOtherLiabilities@http://www.jsc.gov.jo/xbrl/2017-12-31/lab-rol_uts/ReportingLabel</t>
  </si>
  <si>
    <t>jsc-rep_core_2017-12-31.xsd#jsc-rep_DecreaseIncreaseInWorkingCapital@http://www.jsc.gov.jo/xbrl/2017-12-31/lab-rol_uts/ReportingTotalLabel</t>
  </si>
  <si>
    <t>full_ifrs-cor_2017-03-09.xsd#ifrs-full_CashFlowsFromUsedInOperations@http://www.jsc.gov.jo/xbrl/2017-12-31/lab-rol_uts/ReportingTotalLabel</t>
  </si>
  <si>
    <t>full_ifrs-cor_2017-03-09.xsd#ifrs-full_DividendsPaidClassifiedAsOperatingActivities@http://www.jsc.gov.jo/xbrl/2017-12-31/lab-rol_uts/ReportingLabel</t>
  </si>
  <si>
    <t>full_ifrs-cor_2017-03-09.xsd#ifrs-full_DividendsReceivedClassifiedAsOperatingActivities@http://www.jsc.gov.jo/xbrl/2017-12-31/lab-rol_uts/ReportingLabel</t>
  </si>
  <si>
    <t>full_ifrs-cor_2017-03-09.xsd#ifrs-full_InterestPaidClassifiedAsOperatingActivities@http://www.jsc.gov.jo/xbrl/2017-12-31/lab-rol_uts/ReportingLabel</t>
  </si>
  <si>
    <t>full_ifrs-cor_2017-03-09.xsd#ifrs-full_InterestReceivedClassifiedAsOperatingActivities@http://www.jsc.gov.jo/xbrl/2017-12-31/lab-rol_uts/ReportingLabel</t>
  </si>
  <si>
    <t>full_ifrs-cor_2017-03-09.xsd#ifrs-full_IncomeTaxesPaidRefundClassifiedAsOperatingActivities@http://www.jsc.gov.jo/xbrl/2017-12-31/lab-rol_uts/ReportingLabel</t>
  </si>
  <si>
    <t>full_ifrs-cor_2017-03-09.xsd#ifrs-full_OtherInflowsOutflowsOfCashClassifiedAsOperatingActivities@http://www.jsc.gov.jo/xbrl/2017-12-31/lab-rol_uts/ReportingLabel</t>
  </si>
  <si>
    <t>full_ifrs-cor_2017-03-09.xsd#ifrs-full_CashFlowsFromUsedInOperatingActivities@http://www.jsc.gov.jo/xbrl/2017-12-31/lab-rol_uts/ReportingTotalLabel</t>
  </si>
  <si>
    <t>full_ifrs-cor_2017-03-09.xsd#ifrs-full_CashFlowsFromUsedInInvestingActivitiesAbstract@http://www.jsc.gov.jo/xbrl/2017-12-31/lab-rol_uts/ReportingLabel</t>
  </si>
  <si>
    <t>full_ifrs-cor_2017-03-09.xsd#ifrs-full_CashFlowsFromLosingControlOfSubsidiariesOrOtherBusinessesClassifiedAsInvestingActivities@http://www.jsc.gov.jo/xbrl/2017-12-31/lab-rol_uts/ReportingLabel</t>
  </si>
  <si>
    <t>full_ifrs-cor_2017-03-09.xsd#ifrs-full_CashFlowsUsedInObtainingControlOfSubsidiariesOrOtherBusinessesClassifiedAsInvestingActivities@http://www.jsc.gov.jo/xbrl/2017-12-31/lab-rol_uts/ReportingLabel</t>
  </si>
  <si>
    <t>full_ifrs-cor_2017-03-09.xsd#ifrs-full_OtherCashReceiptsFromSalesOfEquityOrDebtInstrumentsOfOtherEntitiesClassifiedAsInvestingActivities@http://www.jsc.gov.jo/xbrl/2017-12-31/lab-rol_uts/ReportingLabel</t>
  </si>
  <si>
    <t>full_ifrs-cor_2017-03-09.xsd#ifrs-full_OtherCashPaymentsToAcquireEquityOrDebtInstrumentsOfOtherEntitiesClassifiedAsInvestingActivities@http://www.jsc.gov.jo/xbrl/2017-12-31/lab-rol_uts/ReportingLabel</t>
  </si>
  <si>
    <t>full_ifrs-cor_2017-03-09.xsd#ifrs-full_OtherCashReceiptsFromSalesOfInterestsInJointVenturesClassifiedAsInvestingActivities@http://www.jsc.gov.jo/xbrl/2017-12-31/lab-rol_uts/ReportingLabel</t>
  </si>
  <si>
    <t>full_ifrs-cor_2017-03-09.xsd#ifrs-full_OtherCashPaymentsToAcquireInterestsInJointVenturesClassifiedAsInvestingActivities@http://www.jsc.gov.jo/xbrl/2017-12-31/lab-rol_uts/ReportingLabel</t>
  </si>
  <si>
    <t>jsc-rep_core_2017-12-31.xsd#jsc-rep_ProceedsFromSaleOfFinancialAssetsAtFairValueThroughProfitAndLoss@http://www.jsc.gov.jo/xbrl/2017-12-31/lab-rol_uts/ReportingLabel</t>
  </si>
  <si>
    <t>jsc-rep_core_2017-12-31.xsd#jsc-rep_PurchaseOfFinancialAssetsAtFairValueThroughProfitAndLoss@http://www.jsc.gov.jo/xbrl/2017-12-31/lab-rol_uts/ReportingLabel</t>
  </si>
  <si>
    <t>jsc-rep_core_2017-12-31.xsd#jsc-rep_ProceedsFromSalesOfFinancialAssetsAtFairValueThroughComprehensiveIncome</t>
  </si>
  <si>
    <t>jsc-rep_core_2017-12-31.xsd#jsc-rep_PurchaseOfFinancialAssetsAtFairValueThroughComprehensiveIncome@http://www.jsc.gov.jo/xbrl/2017-12-31/lab-rol_uts/ReportingLabel</t>
  </si>
  <si>
    <t>full_ifrs-cor_2017-03-09.xsd#ifrs-full_ProceedsFromSalesOfPropertyPlantAndEquipmentClassifiedAsInvestingActivities@http://www.jsc.gov.jo/xbrl/2017-12-31/lab-rol_uts/ReportingLabel</t>
  </si>
  <si>
    <t>full_ifrs-cor_2017-03-09.xsd#ifrs-full_PurchaseOfPropertyPlantAndEquipmentClassifiedAsInvestingActivities@http://www.jsc.gov.jo/xbrl/2017-12-31/lab-rol_uts/ReportingLabel</t>
  </si>
  <si>
    <t>jsc-rep_core_2017-12-31.xsd#jsc-rep_ProceedsFromSaleOfFuelFromRetiredStations@http://www.jsc.gov.jo/xbrl/2017-12-31/lab-rol_uts/ReportingLabel</t>
  </si>
  <si>
    <t>jsc-rep_core_2017-12-31.xsd#jsc-rep_DisputeLawsuitsPayments</t>
  </si>
  <si>
    <t>full_ifrs-cor_2017-03-09.xsd#ifrs-full_PaymentsForDevelopmentProjectExpenditure@http://www.jsc.gov.jo/xbrl/2017-12-31/lab-rol_uts/ReportingLabel</t>
  </si>
  <si>
    <t>full_ifrs-cor_2017-03-09.xsd#ifrs-full_ProceedsFromSalesOfIntangibleAssetsClassifiedAsInvestingActivities@http://www.jsc.gov.jo/xbrl/2017-12-31/lab-rol_uts/ReportingLabel</t>
  </si>
  <si>
    <t>full_ifrs-cor_2017-03-09.xsd#ifrs-full_PurchaseOfIntangibleAssetsClassifiedAsInvestingActivities@http://www.jsc.gov.jo/xbrl/2017-12-31/lab-rol_uts/ReportingLabel</t>
  </si>
  <si>
    <t>full_ifrs-cor_2017-03-09.xsd#ifrs-full_CashAdvancesAndLoansMadeToOtherPartiesClassifiedAsInvestingActivities@http://www.jsc.gov.jo/xbrl/2017-12-31/lab-rol_uts/ReportingLabel</t>
  </si>
  <si>
    <t>full_ifrs-cor_2017-03-09.xsd#ifrs-full_CashReceiptsFromRepaymentOfAdvancesAndLoansMadeToOtherPartiesClassifiedAsInvestingActivities@http://www.jsc.gov.jo/xbrl/2017-12-31/lab-rol_uts/ReportingLabel</t>
  </si>
  <si>
    <t>full_ifrs-cor_2017-03-09.xsd#ifrs-full_CashPaymentsForFutureContractsForwardContractsOptionContractsAndSwapContractsClassifiedAsInvestingActivities@http://www.jsc.gov.jo/xbrl/2017-12-31/lab-rol_uts/ReportingLabel</t>
  </si>
  <si>
    <t>full_ifrs-cor_2017-03-09.xsd#ifrs-full_CashReceiptsFromFutureContractsForwardContractsOptionContractsAndSwapContractsClassifiedAsInvestingActivities@http://www.jsc.gov.jo/xbrl/2017-12-31/lab-rol_uts/ReportingLabel</t>
  </si>
  <si>
    <t>full_ifrs-cor_2017-03-09.xsd#ifrs-full_DividendsReceivedClassifiedAsInvestingActivities@http://www.jsc.gov.jo/xbrl/2017-12-31/lab-rol_uts/ReportingLabel</t>
  </si>
  <si>
    <t>full_ifrs-cor_2017-03-09.xsd#ifrs-full_InterestPaidClassifiedAsInvestingActivities@http://www.jsc.gov.jo/xbrl/2017-12-31/lab-rol_uts/ReportingLabel</t>
  </si>
  <si>
    <t>full_ifrs-cor_2017-03-09.xsd#ifrs-full_InterestReceivedClassifiedAsInvestingActivities@http://www.jsc.gov.jo/xbrl/2017-12-31/lab-rol_uts/ReportingLabel</t>
  </si>
  <si>
    <t>full_ifrs-cor_2017-03-09.xsd#ifrs-full_IncomeTaxesPaidRefundClassifiedAsInvestingActivities@http://www.jsc.gov.jo/xbrl/2017-12-31/lab-rol_uts/ReportingLabel</t>
  </si>
  <si>
    <t>full_ifrs-cor_2017-03-09.xsd#ifrs-full_OtherInflowsOutflowsOfCashClassifiedAsInvestingActivities@http://www.jsc.gov.jo/xbrl/2017-12-31/lab-rol_uts/ReportingLabel</t>
  </si>
  <si>
    <t>full_ifrs-cor_2017-03-09.xsd#ifrs-full_CashFlowsFromUsedInInvestingActivities@http://www.jsc.gov.jo/xbrl/2017-12-31/lab-rol_uts/ReportingTotalLabel</t>
  </si>
  <si>
    <t>full_ifrs-cor_2017-03-09.xsd#ifrs-full_CashFlowsFromUsedInFinancingActivitiesAbstract@http://www.jsc.gov.jo/xbrl/2017-12-31/lab-rol_uts/ReportingLabel</t>
  </si>
  <si>
    <t>full_ifrs-cor_2017-03-09.xsd#ifrs-full_ProceedsFromChangesInOwnershipInterestsInSubsidiaries@http://www.jsc.gov.jo/xbrl/2017-12-31/lab-rol_uts/ReportingLabel</t>
  </si>
  <si>
    <t>full_ifrs-cor_2017-03-09.xsd#ifrs-full_PaymentsFromChangesInOwnershipInterestsInSubsidiaries</t>
  </si>
  <si>
    <t>full_ifrs-cor_2017-03-09.xsd#ifrs-full_ProceedsFromIssuingShares@http://www.jsc.gov.jo/xbrl/2017-12-31/lab-rol_uts/ReportingLabel</t>
  </si>
  <si>
    <t>full_ifrs-cor_2017-03-09.xsd#ifrs-full_ProceedsFromIssuingOtherEquityInstruments</t>
  </si>
  <si>
    <t>full_ifrs-cor_2017-03-09.xsd#ifrs-full_PaymentsToAcquireOrRedeemEntitysShares</t>
  </si>
  <si>
    <t>full_ifrs-cor_2017-03-09.xsd#ifrs-full_PaymentsOfOtherEquityInstruments</t>
  </si>
  <si>
    <t>full_ifrs-cor_2017-03-09.xsd#ifrs-full_ProceedsFromBorrowingsClassifiedAsFinancingActivities@http://www.jsc.gov.jo/xbrl/2017-12-31/lab-rol_uts/ReportingLabel</t>
  </si>
  <si>
    <t>full_ifrs-cor_2017-03-09.xsd#ifrs-full_RepaymentsOfBorrowingsClassifiedAsFinancingActivities@http://www.jsc.gov.jo/xbrl/2017-12-31/lab-rol_uts/ReportingLabel</t>
  </si>
  <si>
    <t>full_ifrs-cor_2017-03-09.xsd#ifrs-full_PaymentsOfLeaseLiabilitiesClassifiedAsFinancingActivities@http://www.jsc.gov.jo/xbrl/2017-12-31/lab-rol_uts/ReportingLabel</t>
  </si>
  <si>
    <t>full_ifrs-cor_2017-03-09.xsd#ifrs-full_DividendsPaidClassifiedAsFinancingActivities@http://www.jsc.gov.jo/xbrl/2017-12-31/lab-rol_uts/ReportingLabel</t>
  </si>
  <si>
    <t>full_ifrs-cor_2017-03-09.xsd#ifrs-full_InterestPaidClassifiedAsFinancingActivities@http://www.jsc.gov.jo/xbrl/2017-12-31/lab-rol_uts/ReportingLabel</t>
  </si>
  <si>
    <t>full_ifrs-cor_2017-03-09.xsd#ifrs-full_IncomeTaxesPaidRefundClassifiedAsFinancingActivities@http://www.jsc.gov.jo/xbrl/2017-12-31/lab-rol_uts/ReportingLabel</t>
  </si>
  <si>
    <t>full_ifrs-cor_2017-03-09.xsd#ifrs-full_OtherInflowsOutflowsOfCashClassifiedAsFinancingActivities@http://www.jsc.gov.jo/xbrl/2017-12-31/lab-rol_uts/ReportingLabel</t>
  </si>
  <si>
    <t>full_ifrs-cor_2017-03-09.xsd#ifrs-full_CashFlowsFromUsedInFinancingActivities@http://www.jsc.gov.jo/xbrl/2017-12-31/lab-rol_uts/ReportingTotalLabel</t>
  </si>
  <si>
    <t>full_ifrs-cor_2017-03-09.xsd#ifrs-full_IncreaseDecreaseInCashAndCashEquivalentsBeforeEffectOfExchangeRateChanges@http://www.jsc.gov.jo/xbrl/2017-12-31/lab-rol_uts/ReportingLabel</t>
  </si>
  <si>
    <t>full_ifrs-cor_2017-03-09.xsd#ifrs-full_EffectOfExchangeRateChangesOnCashAndCashEquivalentsAbstract</t>
  </si>
  <si>
    <t>full_ifrs-cor_2017-03-09.xsd#ifrs-full_EffectOfExchangeRateChangesOnCashAndCashEquivalents</t>
  </si>
  <si>
    <t>full_ifrs-cor_2017-03-09.xsd#ifrs-full_IncreaseDecreaseInCashAndCashEquivalents@http://www.jsc.gov.jo/xbrl/2017-12-31/lab-rol_uts/ReportingTotalLabel</t>
  </si>
  <si>
    <t>full_ifrs-cor_2017-03-09.xsd#ifrs-full_CashAndCashEquivalents@http://www.xbrl.org/2003/role/periodStartLabel</t>
  </si>
  <si>
    <t>full_ifrs-cor_2017-03-09.xsd#ifrs-full_CashAndCashEquivalents@http://www.xbrl.org/2003/role/periodEndLabel</t>
  </si>
  <si>
    <t>b0e78afe-f16b-4c48-969e-7c122cf45f5e:~:SOCFlowsIndirectMethod_2_TBLYT:~:NotMandatory:~:False:~:1:~:True:~:&lt;?xml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NonCashTransactionTable:~:False:~:True:~:full_ifrs-cor_2017-03-09.xsd#ifrs-full_StatementOfCashFlowsAbstract@http://www.xbrl.org/2003/role/label::jsc-rep_core_2017-12-31.xsd#jsc-rep_NonCashTransactionAbstract@http://www.xbrl.org/2003/role/label::jsc-rep_core_2017-12-31.xsd#jsc-rep_NonCashTransactionLineItems@http://www.xbrl.org/2003/role/label:~:jsc-rep_core_2017-12-31.xsd#jsc-rep_NonCashTransactionTable</t>
  </si>
  <si>
    <t>jsc-rep_core_2017-12-31.xsd#jsc-rep_NonCashTransactionAbstract</t>
  </si>
  <si>
    <t>jsc-rep_core_2017-12-31.xsd#jsc-rep_NonCashTransactionLineItems</t>
  </si>
  <si>
    <t>jsc-rep_core_2017-12-31.xsd#jsc-rep_DisclosureOfNonCashTransactionTextBlock@http://www.jsc.gov.jo/xbrl/2017-12-31/lab-rol_uts/ReportingLabel</t>
  </si>
  <si>
    <t>jsc-rep_core_2017-12-31.xsd#jsc-rep_NonCashTransactionTable::jsc-rep_core_2017-12-31.xsd#jsc-rep_LanguageAxis::jsc-rep_core_2017-12-31.xsd#jsc-rep_EnglishMember</t>
  </si>
  <si>
    <t>jsc-rep_core_2017-12-31.xsd#jsc-rep_NonCashTransactionTable::jsc-rep_core_2017-12-31.xsd#jsc-rep_LanguageAxis::jsc-rep_core_2017-12-31.xsd#jsc-rep_ArabicMember</t>
  </si>
  <si>
    <t>jsc-rep_core_2017-12-31.xsd#jsc-rep_NonCashTransactionTable::jsc-rep_core_2017-12-31.xsd#jsc-rep_LanguageAxis</t>
  </si>
  <si>
    <t>004e21f7-aa23-46d4-b4b0-06427a030b76:~:AtleastOneValueInAnyLayout:~:True:~:&lt;?xml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/&gt;:~:http://www.jsc.gov.jo/xbrl/2017-12-31/uts_entry/roles/NotesSubclassificationsOfLiabilitiesAndEquities:~:None</t>
  </si>
  <si>
    <t>jsc-rep_core_2017-12-31.xsd#jsc-rep_SubclassificationsOfLiabilitiesAndEquitiesAbstract</t>
  </si>
  <si>
    <t>full_ifrs-cor_2017-03-09.xsd#ifrs-full_OtherReservesAbstract</t>
  </si>
  <si>
    <t>full_ifrs-cor_2017-03-09.xsd#ifrs-full_RevaluationSurplus</t>
  </si>
  <si>
    <t>full_ifrs-cor_2017-03-09.xsd#ifrs-full_ReserveOfExchangeDifferencesOnTranslation@http://www.jsc.gov.jo/xbrl/2017-12-31/lab-rol_uts/ReportingLabel</t>
  </si>
  <si>
    <t>full_ifrs-cor_2017-03-09.xsd#ifrs-full_ReserveOfGainsAndLossesOnHedgingInstrumentsThatHedgeInvestmentsInEquityInstruments</t>
  </si>
  <si>
    <t>full_ifrs-cor_2017-03-09.xsd#ifrs-full_ReserveOfChangeInValueOfTimeValueOfOptions</t>
  </si>
  <si>
    <t>full_ifrs-cor_2017-03-09.xsd#ifrs-full_ReserveOfChangeInValueOfForwardElementsOfForwardContracts</t>
  </si>
  <si>
    <t>full_ifrs-cor_2017-03-09.xsd#ifrs-full_ReserveOfChangeInValueOfForeignCurrencyBasisSpreads</t>
  </si>
  <si>
    <t>full_ifrs-cor_2017-03-09.xsd#ifrs-full_ReserveOfGainsAndLossesOnFinancialAssetsMeasuredAtFairValueThroughOtherComprehensiveIncome@http://www.jsc.gov.jo/xbrl/2017-12-31/lab-rol_uts/ReportingLabel</t>
  </si>
  <si>
    <t>full_ifrs-cor_2017-03-09.xsd#ifrs-full_ReserveOfSharebasedPayments</t>
  </si>
  <si>
    <t>full_ifrs-cor_2017-03-09.xsd#ifrs-full_ReserveOfRemeasurementsOfDefinedBenefitPlans@http://www.jsc.gov.jo/xbrl/2017-12-31/lab-rol_uts/ReportingLabel</t>
  </si>
  <si>
    <t>full_ifrs-cor_2017-03-09.xsd#ifrs-full_AmountRecognisedInOtherComprehensiveIncomeAndAccumulatedInEquityRelatingToNoncurrentAssetsOrDisposalGroupsHeldForSale@http://www.jsc.gov.jo/xbrl/2017-12-31/lab-rol_uts/ReportingLabel</t>
  </si>
  <si>
    <t>full_ifrs-cor_2017-03-09.xsd#ifrs-full_ReserveOfGainsAndLossesFromInvestmentsInEquityInstruments</t>
  </si>
  <si>
    <t>full_ifrs-cor_2017-03-09.xsd#ifrs-full_ReserveOfChangeInFairValueOfFinancialLiabilityAttributableToChangeInCreditRiskOfLiability</t>
  </si>
  <si>
    <t>full_ifrs-cor_2017-03-09.xsd#ifrs-full_ReserveForCatastrophe</t>
  </si>
  <si>
    <t>full_ifrs-cor_2017-03-09.xsd#ifrs-full_ReserveForEqualisation@http://www.jsc.gov.jo/xbrl/2017-12-31/lab-rol_uts/ReportingLabel</t>
  </si>
  <si>
    <t>full_ifrs-cor_2017-03-09.xsd#ifrs-full_ReserveOfDiscretionaryParticipationFeatures@http://www.jsc.gov.jo/xbrl/2017-12-31/lab-rol_uts/ReportingLabel</t>
  </si>
  <si>
    <t>full_ifrs-cor_2017-03-09.xsd#ifrs-full_ReserveOfEquityComponentOfConvertibleInstruments</t>
  </si>
  <si>
    <t>full_ifrs-cor_2017-03-09.xsd#ifrs-full_CapitalRedemptionReserve</t>
  </si>
  <si>
    <t>full_ifrs-cor_2017-03-09.xsd#ifrs-full_MergerReserve</t>
  </si>
  <si>
    <t>full_ifrs-cor_2017-03-09.xsd#ifrs-full_OtherReserves@http://www.xbrl.org/2003/role/totalLabel</t>
  </si>
  <si>
    <t>jsc-rep_core_2017-12-31.xsd#jsc-rep_SubscribersContributionsDepositsAbstract@http://www.jsc.gov.jo/xbrl/2017-12-31/lab-rol_uts/ReportingLabel</t>
  </si>
  <si>
    <t>jsc-rep_core_2017-12-31.xsd#jsc-rep_SubscribersContributionsDepositsCost@http://www.jsc.gov.jo/xbrl/2017-12-31/lab-rol_uts/ReportingLabel</t>
  </si>
  <si>
    <t>jsc-rep_core_2017-12-31.xsd#jsc-rep_SubscribersContributionsDepositsAccumulatedDepreciation@http://www.jsc.gov.jo/xbrl/2017-12-31/lab-rol_uts/ReportingLabel</t>
  </si>
  <si>
    <t>jsc-rep_core_2017-12-31.xsd#jsc-rep_SubscribersContributionsDeposits@http://www.jsc.gov.jo/xbrl/2017-12-31/lab-rol_uts/ReportingTotalLabel</t>
  </si>
  <si>
    <t>jsc-rep_core_2017-12-31.xsd#jsc-rep_RuralFilsDepositsAbstract</t>
  </si>
  <si>
    <t>jsc-rep_core_2017-12-31.xsd#jsc-rep_RuralFilsDepositsCost@http://www.jsc.gov.jo/xbrl/2017-12-31/lab-rol_uts/ReportingLabel</t>
  </si>
  <si>
    <t>jsc-rep_core_2017-12-31.xsd#jsc-rep_RuralFilsDepositsAccumulatedDepreciation@http://www.jsc.gov.jo/xbrl/2017-12-31/lab-rol_uts/ReportingLabel</t>
  </si>
  <si>
    <t>jsc-rep_core_2017-12-31.xsd#jsc-rep_RuralFilsDeposits@http://www.jsc.gov.jo/xbrl/2017-12-31/lab-rol_uts/ReportingTotalLabel</t>
  </si>
  <si>
    <t>full_ifrs-cor_2017-03-09.xsd#ifrs-full_NoncurrentPortionOfNoncurrentBorrowingsByTypeAbstract@http://www.jsc.gov.jo/xbrl/2017-12-31/lab-rol_uts/ReportingLabel</t>
  </si>
  <si>
    <t>full_ifrs-cor_2017-03-09.xsd#ifrs-full_NoncurrentPortionOfNoncurrentLoansReceived@http://www.jsc.gov.jo/xbrl/2017-12-31/lab-rol_uts/ReportingLabel</t>
  </si>
  <si>
    <t>full_ifrs-cor_2017-03-09.xsd#ifrs-full_NoncurrentPortionOfNoncurrentBondsIssued@http://www.jsc.gov.jo/xbrl/2017-12-31/lab-rol_uts/ReportingLabel</t>
  </si>
  <si>
    <t>full_ifrs-cor_2017-03-09.xsd#ifrs-full_NoncurrentPortionOfNoncurrentNotesAndDebenturesIssued@http://www.jsc.gov.jo/xbrl/2017-12-31/lab-rol_uts/ReportingLabel</t>
  </si>
  <si>
    <t>full_ifrs-cor_2017-03-09.xsd#ifrs-full_NoncurrentPortionOfNoncurrentCommercialPapersIssued@http://www.jsc.gov.jo/xbrl/2017-12-31/lab-rol_uts/ReportingLabel</t>
  </si>
  <si>
    <t>full_ifrs-cor_2017-03-09.xsd#ifrs-full_NoncurrentPortionOfOtherNoncurrentBorrowings@http://www.jsc.gov.jo/xbrl/2017-12-31/lab-rol_uts/ReportingLabel</t>
  </si>
  <si>
    <t>full_ifrs-cor_2017-03-09.xsd#ifrs-full_LongtermBorrowings@http://www.jsc.gov.jo/xbrl/2017-12-31/lab-rol_uts/ReportingTotalLabel</t>
  </si>
  <si>
    <t>full_ifrs-cor_2017-03-09.xsd#ifrs-full_NoncurrentPayablesAbstract</t>
  </si>
  <si>
    <t>full_ifrs-cor_2017-03-09.xsd#ifrs-full_NoncurrentPayablesToTradeSuppliers</t>
  </si>
  <si>
    <t>full_ifrs-cor_2017-03-09.xsd#ifrs-full_OtherNoncurrentPayables@http://www.jsc.gov.jo/xbrl/2017-12-31/lab-rol_uts/ReportingLabel</t>
  </si>
  <si>
    <t>full_ifrs-cor_2017-03-09.xsd#ifrs-full_NoncurrentPayables@http://www.xbrl.org/2003/role/totalLabel</t>
  </si>
  <si>
    <t>full_ifrs-cor_2017-03-09.xsd#ifrs-full_MiscellaneousNoncurrentLiabilitiesAbstract@http://www.jsc.gov.jo/xbrl/2017-12-31/lab-rol_uts/ReportingLabel</t>
  </si>
  <si>
    <t>jsc-rep_core_2017-12-31.xsd#jsc-rep_ExcessOfSubscribersContributionLiabilityNonCurrent@http://www.jsc.gov.jo/xbrl/2017-12-31/lab-rol_uts/ReportingLabel</t>
  </si>
  <si>
    <t>full_ifrs-cor_2017-03-09.xsd#ifrs-full_NoncurrentAdvances</t>
  </si>
  <si>
    <t>jsc-rep_core_2017-12-31.xsd#jsc-rep_NoncurrentDeposits@http://www.jsc.gov.jo/xbrl/2017-12-31/lab-rol_uts/ReportingLabel</t>
  </si>
  <si>
    <t>full_ifrs-cor_2017-03-09.xsd#ifrs-full_AccrualsClassifiedAsNoncurrent@http://www.jsc.gov.jo/xbrl/2017-12-31/lab-rol_uts/ReportingLabel</t>
  </si>
  <si>
    <t>jsc-rep_core_2017-12-31.xsd#jsc-rep_LicenseAndGovernmentObligationNonCurrent@http://www.jsc.gov.jo/xbrl/2017-12-31/lab-rol_uts/ReportingLabel</t>
  </si>
  <si>
    <t>jsc-rep_core_2017-12-31.xsd#jsc-rep_MiscellaneousOtherNoncurrentLiabilities@http://www.jsc.gov.jo/xbrl/2017-12-31/lab-rol_uts/ReportingLabel</t>
  </si>
  <si>
    <t>full_ifrs-cor_2017-03-09.xsd#ifrs-full_OtherNoncurrentLiabilities@http://www.jsc.gov.jo/xbrl/2017-12-31/lab-rol_uts/ReportingTotalLabel</t>
  </si>
  <si>
    <t>full_ifrs-cor_2017-03-09.xsd#ifrs-full_CurrentProvisionsAbstract</t>
  </si>
  <si>
    <t>jsc-rep_core_2017-12-31.xsd#jsc-rep_CurrentProvisionsForEmployeeBenefitsAbstract@http://www.jsc.gov.jo/xbrl/2017-12-31/lab-rol_uts/ReportingLabel</t>
  </si>
  <si>
    <t>jsc-rep_core_2017-12-31.xsd#jsc-rep_CurrentProvisionsForEmployeeBenefitsEndOfServiceIndemnity@http://www.jsc.gov.jo/xbrl/2017-12-31/lab-rol_uts/ReportingLabel</t>
  </si>
  <si>
    <t>jsc-rep_core_2017-12-31.xsd#jsc-rep_CurrentProvisionsForEmployeeBenefitsLeaveProvision@http://www.jsc.gov.jo/xbrl/2017-12-31/lab-rol_uts/ReportingLabel</t>
  </si>
  <si>
    <t>full_ifrs-cor_2017-03-09.xsd#ifrs-full_CurrentProvisionsForEmployeeBenefits@http://www.jsc.gov.jo/xbrl/2017-12-31/lab-rol_uts/ReportingTotalLabel</t>
  </si>
  <si>
    <t>full_ifrs-cor_2017-03-09.xsd#ifrs-full_ShorttermLegalProceedingsProvision@http://www.jsc.gov.jo/xbrl/2017-12-31/lab-rol_uts/ReportingLabel</t>
  </si>
  <si>
    <t>full_ifrs-cor_2017-03-09.xsd#ifrs-full_CurrentRefundsProvision</t>
  </si>
  <si>
    <t>full_ifrs-cor_2017-03-09.xsd#ifrs-full_ShorttermMiscellaneousOtherProvisions</t>
  </si>
  <si>
    <t>full_ifrs-cor_2017-03-09.xsd#ifrs-full_CurrentProvisions@http://www.jsc.gov.jo/xbrl/2017-12-31/lab-rol_uts/ReportingTotalLabel</t>
  </si>
  <si>
    <t>jsc-rep_core_2017-12-31.xsd#jsc-rep_ChangesInProvisionForAdvancesAgainstStaffEndOfServiceIndemnityAbstract</t>
  </si>
  <si>
    <t>jsc-rep_core_2017-12-31.xsd#jsc-rep_ProvisionsForEmployeeBenefitsEndOfServiceIndemnity@http://www.jsc.gov.jo/xbrl/2017-12-31/lab-rol_uts/ReportingPeriodStartLabel</t>
  </si>
  <si>
    <t>jsc-rep_core_2017-12-31.xsd#jsc-rep_ProvisionChargedToIncomeDuringThePeriod@http://www.jsc.gov.jo/xbrl/2017-12-31/lab-rol_uts/ReportingLabel</t>
  </si>
  <si>
    <t>jsc-rep_core_2017-12-31.xsd#jsc-rep_ProvisionPaidDuringThePeriod</t>
  </si>
  <si>
    <t>jsc-rep_core_2017-12-31.xsd#jsc-rep_OtherAdjustmentsDuringTheYear</t>
  </si>
  <si>
    <t>jsc-rep_core_2017-12-31.xsd#jsc-rep_ProvisionsForEmployeeBenefitsEndOfServiceIndemnity@http://www.jsc.gov.jo/xbrl/2017-12-31/lab-rol_uts/ReportingPeriodEndLabel</t>
  </si>
  <si>
    <t>full_ifrs-cor_2017-03-09.xsd#ifrs-full_TradeAndOtherCurrentPayablesAbstract@http://www.jsc.gov.jo/xbrl/2017-12-31/lab-rol_uts/ReportingLabel</t>
  </si>
  <si>
    <t>jsc-rep_core_2017-12-31.xsd#jsc-rep_TradeAndOtherCurrentPayablesToCompanies@http://www.jsc.gov.jo/xbrl/2017-12-31/lab-rol_uts/ReportingLabel</t>
  </si>
  <si>
    <t>jsc-rep_core_2017-12-31.xsd#jsc-rep_TradeAndOtherCurrentPayablesToGovernmentDepartments@http://www.jsc.gov.jo/xbrl/2017-12-31/lab-rol_uts/ReportingLabel</t>
  </si>
  <si>
    <t>jsc-rep_core_2017-12-31.xsd#jsc-rep_TradeAndOtherCurrentPayablesToMinistryOfFinance@http://www.jsc.gov.jo/xbrl/2017-12-31/lab-rol_uts/ReportingLabel</t>
  </si>
  <si>
    <t>jsc-rep_core_2017-12-31.xsd#jsc-rep_TradeAndOtherCurrentPayablesToMunicipalities@http://www.jsc.gov.jo/xbrl/2017-12-31/lab-rol_uts/ReportingLabel</t>
  </si>
  <si>
    <t>jsc-rep_core_2017-12-31.xsd#jsc-rep_TradeAndOtherCurrentPayablesToRuralFees@http://www.jsc.gov.jo/xbrl/2017-12-31/lab-rol_uts/ReportingLabel</t>
  </si>
  <si>
    <t>full_ifrs-cor_2017-03-09.xsd#ifrs-full_TradeAndOtherCurrentPayablesToTradeSuppliers@http://www.jsc.gov.jo/xbrl/2017-12-31/lab-rol_uts/ReportingLabel</t>
  </si>
  <si>
    <t>full_ifrs-cor_2017-03-09.xsd#ifrs-full_OtherCurrentPayables</t>
  </si>
  <si>
    <t>full_ifrs-cor_2017-03-09.xsd#ifrs-full_TradeAndOtherCurrentPayables@http://www.jsc.gov.jo/xbrl/2017-12-31/lab-rol_uts/ReportingTotalLabel</t>
  </si>
  <si>
    <t>full_ifrs-cor_2017-03-09.xsd#ifrs-full_CurrentBorrowingsAndCurrentPortionOfNoncurrentBorrowingsByTypeAbstract@http://www.jsc.gov.jo/xbrl/2017-12-31/lab-rol_uts/ReportingLabel</t>
  </si>
  <si>
    <t>full_ifrs-cor_2017-03-09.xsd#ifrs-full_BankOverdraftsClassifiedAsCashEquivalents@http://www.jsc.gov.jo/xbrl/2017-12-31/lab-rol_uts/ReportingLabel</t>
  </si>
  <si>
    <t>jsc-rep_core_2017-12-31.xsd#jsc-rep_CurrentLoansReceived@http://www.jsc.gov.jo/xbrl/2017-12-31/lab-rol_uts/ReportingLabel</t>
  </si>
  <si>
    <t>jsc-rep_core_2017-12-31.xsd#jsc-rep_CurrentBondsIssued</t>
  </si>
  <si>
    <t>jsc-rep_core_2017-12-31.xsd#jsc-rep_CurrentNotesAndDebenturesIssued@http://www.jsc.gov.jo/xbrl/2017-12-31/lab-rol_uts/ReportingLabel</t>
  </si>
  <si>
    <t>jsc-rep_core_2017-12-31.xsd#jsc-rep_CurrentCommercialPapersIssued</t>
  </si>
  <si>
    <t>jsc-rep_core_2017-12-31.xsd#jsc-rep_OtherCurrentBorrowings</t>
  </si>
  <si>
    <t>full_ifrs-cor_2017-03-09.xsd#ifrs-full_CurrentPortionOfLongtermBorrowings@http://www.jsc.gov.jo/xbrl/2017-12-31/lab-rol_uts/ReportingLabel</t>
  </si>
  <si>
    <t>full_ifrs-cor_2017-03-09.xsd#ifrs-full_CurrentBorrowingsAndCurrentPortionOfNoncurrentBorrowings@http://www.jsc.gov.jo/xbrl/2017-12-31/lab-rol_uts/ReportingTotalLabel</t>
  </si>
  <si>
    <t>full_ifrs-cor_2017-03-09.xsd#ifrs-full_MiscellaneousCurrentLiabilitiesAbstract@http://www.jsc.gov.jo/xbrl/2017-12-31/lab-rol_uts/ReportingLabel</t>
  </si>
  <si>
    <t>full_ifrs-cor_2017-03-09.xsd#ifrs-full_CurrentAdvances</t>
  </si>
  <si>
    <t>full_ifrs-cor_2017-03-09.xsd#ifrs-full_CurrentDividendPayables@http://www.jsc.gov.jo/xbrl/2017-12-31/lab-rol_uts/ReportingLabel</t>
  </si>
  <si>
    <t>jsc-rep_core_2017-12-31.xsd#jsc-rep_CurrentAccruedExpensesAndInterests@http://www.jsc.gov.jo/xbrl/2017-12-31/lab-rol_uts/ReportingLabel</t>
  </si>
  <si>
    <t>jsc-rep_core_2017-12-31.xsd#jsc-rep_CurrentSocialSecurityDeposits@http://www.jsc.gov.jo/xbrl/2017-12-31/lab-rol_uts/ReportingLabel</t>
  </si>
  <si>
    <t>jsc-rep_core_2017-12-31.xsd#jsc-rep_GeneralDepositsCurrent@http://www.jsc.gov.jo/xbrl/2017-12-31/lab-rol_uts/ReportingLabel</t>
  </si>
  <si>
    <t>jsc-rep_core_2017-12-31.xsd#jsc-rep_SubscribersDepositsCurrent@http://www.jsc.gov.jo/xbrl/2017-12-31/lab-rol_uts/ReportingLabel</t>
  </si>
  <si>
    <t>jsc-rep_core_2017-12-31.xsd#jsc-rep_TendersAndLinesDeposits@http://www.jsc.gov.jo/xbrl/2017-12-31/lab-rol_uts/ReportingLabel</t>
  </si>
  <si>
    <t>jsc-rep_core_2017-12-31.xsd#jsc-rep_PostOfficesDepositsCurrent@http://www.jsc.gov.jo/xbrl/2017-12-31/lab-rol_uts/ReportingLabel</t>
  </si>
  <si>
    <t>jsc-rep_core_2017-12-31.xsd#jsc-rep_CurrentGovernmentalDeposits@http://www.jsc.gov.jo/xbrl/2017-12-31/lab-rol_uts/ReportingLabel</t>
  </si>
  <si>
    <t>jsc-rep_core_2017-12-31.xsd#jsc-rep_SalesTaxDepositsCurrent@http://www.jsc.gov.jo/xbrl/2017-12-31/lab-rol_uts/ReportingLabel</t>
  </si>
  <si>
    <t>jsc-rep_core_2017-12-31.xsd#jsc-rep_CurrentBoardOfDirectorsRemuneration@http://www.jsc.gov.jo/xbrl/2017-12-31/lab-rol_uts/ReportingLabel</t>
  </si>
  <si>
    <t>jsc-rep_core_2017-12-31.xsd#jsc-rep_CurrentHealthInsuranceFund@http://www.jsc.gov.jo/xbrl/2017-12-31/lab-rol_uts/ReportingLabel</t>
  </si>
  <si>
    <t>jsc-rep_core_2017-12-31.xsd#jsc-rep_LicenseAndGovernmentObligationCurrent@http://www.jsc.gov.jo/xbrl/2017-12-31/lab-rol_uts/ReportingLabel</t>
  </si>
  <si>
    <t>jsc-rep_core_2017-12-31.xsd#jsc-rep_CurrentContractorsRetentions@http://www.jsc.gov.jo/xbrl/2017-12-31/lab-rol_uts/ReportingLabel</t>
  </si>
  <si>
    <t>jsc-rep_core_2017-12-31.xsd#jsc-rep_CurrentDamagedStoreDeposits@http://www.jsc.gov.jo/xbrl/2017-12-31/lab-rol_uts/ReportingLabel</t>
  </si>
  <si>
    <t>jsc-rep_core_2017-12-31.xsd#jsc-rep_MiscellaneousOtherCurrentLiabilities@http://www.jsc.gov.jo/xbrl/2017-12-31/lab-rol_uts/ReportingLabel</t>
  </si>
  <si>
    <t>full_ifrs-cor_2017-03-09.xsd#ifrs-full_OtherCurrentLiabilities@http://www.jsc.gov.jo/xbrl/2017-12-31/lab-rol_uts/ReportingTotalLabel</t>
  </si>
  <si>
    <t>42ea012f-e3af-4a3f-8e87-9ca868fceeb7:~:AtleastOneValueInAnyLayout:~:True:~:&lt;?xml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/&gt;:~:http://www.jsc.gov.jo/xbrl/2017-12-31/uts_entry/roles/NotesAnalysisOfIncomeAndExpenseByFunction:~:None</t>
  </si>
  <si>
    <t>full_ifrs-cor_2017-03-09.xsd#ifrs-full_AnalysisOfIncomeAndExpenseAbstract</t>
  </si>
  <si>
    <t>full_ifrs-cor_2017-03-09.xsd#ifrs-full_RevenueAbstract</t>
  </si>
  <si>
    <t>full_ifrs-cor_2017-03-09.xsd#ifrs-full_RevenueFromSaleOfGoods@http://www.jsc.gov.jo/xbrl/2017-12-31/lab-rol_uts/ReportingLabel</t>
  </si>
  <si>
    <t>full_ifrs-cor_2017-03-09.xsd#ifrs-full_OtherRevenue</t>
  </si>
  <si>
    <t>full_ifrs-cor_2017-03-09.xsd#ifrs-full_Revenue@http://www.xbrl.org/2003/role/totalLabel</t>
  </si>
  <si>
    <t>jsc-rep_core_2017-12-31.xsd#jsc-rep_CostOfSalesAbstract</t>
  </si>
  <si>
    <t>full_ifrs-cor_2017-03-09.xsd#ifrs-full_RawMaterialsAndConsumablesUsed@http://www.jsc.gov.jo/xbrl/2017-12-31/lab-rol_uts/ReportingLabel</t>
  </si>
  <si>
    <t>jsc-rep_core_2017-12-31.xsd#jsc-rep_OtherExpensesClassifiedAsCostOfSales</t>
  </si>
  <si>
    <t>full_ifrs-cor_2017-03-09.xsd#ifrs-full_CostOfSales@http://www.jsc.gov.jo/xbrl/2017-12-31/lab-rol_uts/ReportingTotalLabel</t>
  </si>
  <si>
    <t>jsc-rep_core_2017-12-31.xsd#jsc-rep_OtherIncomeAbstract@http://www.jsc.gov.jo/xbrl/2017-12-31/lab-rol_uts/ReportingLabel</t>
  </si>
  <si>
    <t>jsc-rep_core_2017-12-31.xsd#jsc-rep_ConnectionFeesRevenue@http://www.jsc.gov.jo/xbrl/2017-12-31/lab-rol_uts/ReportingLabel</t>
  </si>
  <si>
    <t>jsc-rep_core_2017-12-31.xsd#jsc-rep_LeasedMeterFeesRevenue@http://www.jsc.gov.jo/xbrl/2017-12-31/lab-rol_uts/ReportingLabel</t>
  </si>
  <si>
    <t>jsc-rep_core_2017-12-31.xsd#jsc-rep_MiscellaneousFeesRevenue@http://www.jsc.gov.jo/xbrl/2017-12-31/lab-rol_uts/ReportingLabel</t>
  </si>
  <si>
    <t>jsc-rep_core_2017-12-31.xsd#jsc-rep_IncomeLossFromRuralFilsProject</t>
  </si>
  <si>
    <t>jsc-rep_core_2017-12-31.xsd#jsc-rep_IncomeLossFromSubscribersContributionProject</t>
  </si>
  <si>
    <t>jsc-rep_core_2017-12-31.xsd#jsc-rep_MiscellaneousOtherOperatingRevenues@http://www.jsc.gov.jo/xbrl/2017-12-31/lab-rol_uts/ReportingLabel</t>
  </si>
  <si>
    <t>full_ifrs-cor_2017-03-09.xsd#ifrs-full_OtherIncome@http://www.jsc.gov.jo/xbrl/2017-12-31/lab-rol_uts/ReportingTotalLabel</t>
  </si>
  <si>
    <t>jsc-rep_core_2017-12-31.xsd#jsc-rep_OperatingExpenseAbstract</t>
  </si>
  <si>
    <t>jsc-rep_core_2017-12-31.xsd#jsc-rep_ExpensesAndMaintenanceOfTransportLines</t>
  </si>
  <si>
    <t>jsc-rep_core_2017-12-31.xsd#jsc-rep_ExpensesAndMaintenanceOfDistributionLines</t>
  </si>
  <si>
    <t>jsc-rep_core_2017-12-31.xsd#jsc-rep_ControlCentreExpenses</t>
  </si>
  <si>
    <t>jsc-rep_core_2017-12-31.xsd#jsc-rep_GeneralAssetsMaintenance</t>
  </si>
  <si>
    <t>jsc-rep_core_2017-12-31.xsd#jsc-rep_SubscribersServiceExpenses</t>
  </si>
  <si>
    <t>full_ifrs-cor_2017-03-09.xsd#ifrs-full_MiscellaneousOtherOperatingExpense@http://www.jsc.gov.jo/xbrl/2017-12-31/lab-rol_uts/ReportingLabel</t>
  </si>
  <si>
    <t>full_ifrs-cor_2017-03-09.xsd#ifrs-full_OperatingExpenseExcludingCostOfSales@http://www.jsc.gov.jo/xbrl/2017-12-31/lab-rol_uts/ReportingTotalLabel</t>
  </si>
  <si>
    <t>full_ifrs-cor_2017-03-09.xsd#ifrs-full_SellingGeneralAndAdministrativeExpenseAbstract@http://www.jsc.gov.jo/xbrl/2017-12-31/lab-rol_uts/ReportingLabel</t>
  </si>
  <si>
    <t>full_ifrs-cor_2017-03-09.xsd#ifrs-full_WagesAndSalaries@http://www.jsc.gov.jo/xbrl/2017-12-31/lab-rol_uts/ReportingLabel</t>
  </si>
  <si>
    <t>full_ifrs-cor_2017-03-09.xsd#ifrs-full_SocialSecurityContributions</t>
  </si>
  <si>
    <t>full_ifrs-cor_2017-03-09.xsd#ifrs-full_TerminationBenefitsExpense@http://www.jsc.gov.jo/xbrl/2017-12-31/lab-rol_uts/ReportingLabel</t>
  </si>
  <si>
    <t>jsc-rep_core_2017-12-31.xsd#jsc-rep_EndOfServicesIndemnityBenefits@http://www.jsc.gov.jo/xbrl/2017-12-31/lab-rol_uts/ReportingLabel</t>
  </si>
  <si>
    <t>jsc-rep_core_2017-12-31.xsd#jsc-rep_EmployeeTrainingAndDevelopmentExpense@http://www.jsc.gov.jo/xbrl/2017-12-31/lab-rol_uts/ReportingLabel</t>
  </si>
  <si>
    <t>jsc-rep_core_2017-12-31.xsd#jsc-rep_EmployeesVacations@http://www.jsc.gov.jo/xbrl/2017-12-31/lab-rol_uts/ReportingLabel</t>
  </si>
  <si>
    <t>jsc-rep_core_2017-12-31.xsd#jsc-rep_PerDiems@http://www.jsc.gov.jo/xbrl/2017-12-31/lab-rol_uts/ReportingLabel</t>
  </si>
  <si>
    <t>full_ifrs-cor_2017-03-09.xsd#ifrs-full_OtherEmployeeExpense</t>
  </si>
  <si>
    <t>full_ifrs-cor_2017-03-09.xsd#ifrs-full_RentalExpense@http://www.jsc.gov.jo/xbrl/2017-12-31/lab-rol_uts/ReportingLabel</t>
  </si>
  <si>
    <t>jsc-rep_core_2017-12-31.xsd#jsc-rep_PrintingAndStationeryExpense@http://www.jsc.gov.jo/xbrl/2017-12-31/lab-rol_uts/ReportingLabel</t>
  </si>
  <si>
    <t>full_ifrs-cor_2017-03-09.xsd#ifrs-full_AdvertisingExpense@http://www.jsc.gov.jo/xbrl/2017-12-31/lab-rol_uts/ReportingLabel</t>
  </si>
  <si>
    <t>full_ifrs-cor_2017-03-09.xsd#ifrs-full_TransportationExpense@http://www.jsc.gov.jo/xbrl/2017-12-31/lab-rol_uts/ReportingLabel</t>
  </si>
  <si>
    <t>jsc-rep_core_2017-12-31.xsd#jsc-rep_PostageAndTelephoneExpense@http://www.jsc.gov.jo/xbrl/2017-12-31/lab-rol_uts/ReportingLabel</t>
  </si>
  <si>
    <t>jsc-rep_core_2017-12-31.xsd#jsc-rep_ConnectionExpenses@http://www.jsc.gov.jo/xbrl/2017-12-31/lab-rol_uts/ReportingLabel</t>
  </si>
  <si>
    <t>full_ifrs-cor_2017-03-09.xsd#ifrs-full_FuelAndEnergyExpense@http://www.jsc.gov.jo/xbrl/2017-12-31/lab-rol_uts/ReportingLabel</t>
  </si>
  <si>
    <t>full_ifrs-cor_2017-03-09.xsd#ifrs-full_RepairsAndMaintenanceExpense@http://www.jsc.gov.jo/xbrl/2017-12-31/lab-rol_uts/ReportingLabel</t>
  </si>
  <si>
    <t>jsc-rep_core_2017-12-31.xsd#jsc-rep_SecurityExpense@http://www.jsc.gov.jo/xbrl/2017-12-31/lab-rol_uts/ReportingLabel</t>
  </si>
  <si>
    <t>jsc-rep_core_2017-12-31.xsd#jsc-rep_HospitalityExpense</t>
  </si>
  <si>
    <t>jsc-rep_core_2017-12-31.xsd#jsc-rep_GovernmentAndOtherFees@http://www.jsc.gov.jo/xbrl/2017-12-31/lab-rol_uts/ReportingLabel</t>
  </si>
  <si>
    <t>jsc-rep_core_2017-12-31.xsd#jsc-rep_CompensationExpenses@http://www.jsc.gov.jo/xbrl/2017-12-31/lab-rol_uts/ReportingLabel</t>
  </si>
  <si>
    <t>jsc-rep_core_2017-12-31.xsd#jsc-rep_AdditionToLawsuitProvision@http://www.jsc.gov.jo/xbrl/2017-12-31/lab-rol_uts/ReportingLabel</t>
  </si>
  <si>
    <t>jsc-rep_core_2017-12-31.xsd#jsc-rep_LegalExpense@http://www.jsc.gov.jo/xbrl/2017-12-31/lab-rol_uts/ReportingLabel</t>
  </si>
  <si>
    <t>jsc-rep_core_2017-12-31.xsd#jsc-rep_SubscriptionsConferenceAndSeminarsExpense@http://www.jsc.gov.jo/xbrl/2017-12-31/lab-rol_uts/ReportingLabel</t>
  </si>
  <si>
    <t>full_ifrs-cor_2017-03-09.xsd#ifrs-full_ProfessionalFeesExpense@http://www.jsc.gov.jo/xbrl/2017-12-31/lab-rol_uts/ReportingLabel</t>
  </si>
  <si>
    <t>jsc-rep_core_2017-12-31.xsd#jsc-rep_ComputersExpenses@http://www.jsc.gov.jo/xbrl/2017-12-31/lab-rol_uts/ReportingLabel</t>
  </si>
  <si>
    <t>jsc-rep_core_2017-12-31.xsd#jsc-rep_DifferentCommitteesAndIncentivesRemunerationExpense@http://www.jsc.gov.jo/xbrl/2017-12-31/lab-rol_uts/ReportingLabel</t>
  </si>
  <si>
    <t>full_ifrs-cor_2017-03-09.xsd#ifrs-full_InsuranceExpense@http://www.jsc.gov.jo/xbrl/2017-12-31/lab-rol_uts/ReportingLabel</t>
  </si>
  <si>
    <t>jsc-rep_core_2017-12-31.xsd#jsc-rep_AdditionToProvisionForBadAndDoubtfulDebts@http://www.jsc.gov.jo/xbrl/2017-12-31/lab-rol_uts/ReportingLabel</t>
  </si>
  <si>
    <t>full_ifrs-cor_2017-03-09.xsd#ifrs-full_DirectorsRemunerationExpense@http://www.jsc.gov.jo/xbrl/2017-12-31/lab-rol_uts/ReportingLabel</t>
  </si>
  <si>
    <t>jsc-rep_core_2017-12-31.xsd#jsc-rep_DirectorsMeetingsExpenses@http://www.jsc.gov.jo/xbrl/2017-12-31/lab-rol_uts/ReportingLabel</t>
  </si>
  <si>
    <t>jsc-rep_core_2017-12-31.xsd#jsc-rep_OtherSellingGeneralAndAdministrativeExpense@http://www.jsc.gov.jo/xbrl/2017-12-31/lab-rol_uts/ReportingLabel</t>
  </si>
  <si>
    <t>full_ifrs-cor_2017-03-09.xsd#ifrs-full_SellingGeneralAndAdministrativeExpense@http://www.jsc.gov.jo/xbrl/2017-12-31/lab-rol_uts/ReportingTotalLabel</t>
  </si>
  <si>
    <t>jsc-rep_core_2017-12-31.xsd#jsc-rep_FinanceIncomeAbstract</t>
  </si>
  <si>
    <t>full_ifrs-cor_2017-03-09.xsd#ifrs-full_RevenueFromInterest@http://www.jsc.gov.jo/xbrl/2017-12-31/lab-rol_uts/ReportingLabel</t>
  </si>
  <si>
    <t>full_ifrs-cor_2017-03-09.xsd#ifrs-full_InterestIncomeOnDeposits@http://www.jsc.gov.jo/xbrl/2017-12-31/lab-rol_uts/ReportingLabel</t>
  </si>
  <si>
    <t>jsc-rep_core_2017-12-31.xsd#jsc-rep_InterestReceivedElementOfDerivatives@http://www.jsc.gov.jo/xbrl/2017-12-31/lab-rol_uts/ReportingLabel</t>
  </si>
  <si>
    <t>jsc-rep_core_2017-12-31.xsd#jsc-rep_InterestReceivedOnFinancialInstruments</t>
  </si>
  <si>
    <t>full_ifrs-cor_2017-03-09.xsd#ifrs-full_OtherFinanceIncome@http://www.jsc.gov.jo/xbrl/2017-12-31/lab-rol_uts/ReportingLabel</t>
  </si>
  <si>
    <t>full_ifrs-cor_2017-03-09.xsd#ifrs-full_FinanceIncome@http://www.jsc.gov.jo/xbrl/2017-12-31/lab-rol_uts/ReportingTotalLabel</t>
  </si>
  <si>
    <t>jsc-rep_core_2017-12-31.xsd#jsc-rep_FinanceCostsAbstract</t>
  </si>
  <si>
    <t>full_ifrs-cor_2017-03-09.xsd#ifrs-full_InterestExpenseOnBankLoansAndOverdrafts</t>
  </si>
  <si>
    <t>jsc-rep_core_2017-12-31.xsd#jsc-rep_InterestPaidOnDerivatives@http://www.jsc.gov.jo/xbrl/2017-12-31/lab-rol_uts/ReportingLabel</t>
  </si>
  <si>
    <t>full_ifrs-cor_2017-03-09.xsd#ifrs-full_InterestExpenseOnBonds@http://www.jsc.gov.jo/xbrl/2017-12-31/lab-rol_uts/ReportingLabel</t>
  </si>
  <si>
    <t>full_ifrs-cor_2017-03-09.xsd#ifrs-full_InterestExpenseOnFinanceLeases</t>
  </si>
  <si>
    <t>full_ifrs-cor_2017-03-09.xsd#ifrs-full_InterestExpenseOnBorrowings@http://www.jsc.gov.jo/xbrl/2017-12-31/lab-rol_uts/ReportingLabel</t>
  </si>
  <si>
    <t>full_ifrs-cor_2017-03-09.xsd#ifrs-full_OtherFinanceCost@http://www.jsc.gov.jo/xbrl/2017-12-31/lab-rol_uts/ReportingLabel</t>
  </si>
  <si>
    <t>full_ifrs-cor_2017-03-09.xsd#ifrs-full_FinanceCosts@http://www.jsc.gov.jo/xbrl/2017-12-31/lab-rol_uts/ReportingTotalLabel</t>
  </si>
  <si>
    <t>jsc-rep_core_2017-12-31.xsd#jsc-rep_OtherNonOperatingIncomesAbstract@http://www.jsc.gov.jo/xbrl/2017-12-31/lab-rol_uts/ReportingLabel</t>
  </si>
  <si>
    <t>jsc-rep_core_2017-12-31.xsd#jsc-rep_RevenueOfResidentialApartments@http://www.jsc.gov.jo/xbrl/2017-12-31/lab-rol_uts/ReportingLabel</t>
  </si>
  <si>
    <t>jsc-rep_core_2017-12-31.xsd#jsc-rep_TelevisionFeesCollectionRevenue@http://www.jsc.gov.jo/xbrl/2017-12-31/lab-rol_uts/ReportingLabel</t>
  </si>
  <si>
    <t>jsc-rep_core_2017-12-31.xsd#jsc-rep_GarbageFeesCollectionRevenue@http://www.jsc.gov.jo/xbrl/2017-12-31/lab-rol_uts/ReportingLabel</t>
  </si>
  <si>
    <t>jsc-rep_core_2017-12-31.xsd#jsc-rep_StreetLightingMaintenanceRevenue@http://www.jsc.gov.jo/xbrl/2017-12-31/lab-rol_uts/ReportingLabel</t>
  </si>
  <si>
    <t>jsc-rep_core_2017-12-31.xsd#jsc-rep_DifferencesOfDealingsTamperingWithElectricity@http://www.jsc.gov.jo/xbrl/2017-12-31/lab-rol_uts/ReportingLabel</t>
  </si>
  <si>
    <t>jsc-rep_core_2017-12-31.xsd#jsc-rep_ElectricityPolesRentalRevenue@http://www.jsc.gov.jo/xbrl/2017-12-31/lab-rol_uts/ReportingLabel</t>
  </si>
  <si>
    <t>full_ifrs-cor_2017-03-09.xsd#ifrs-full_InvestmentIncome@http://www.jsc.gov.jo/xbrl/2017-12-31/lab-rol_uts/ReportingLabel</t>
  </si>
  <si>
    <t>full_ifrs-cor_2017-03-09.xsd#ifrs-full_GainsLossesOnFinancialAssetsAtFairValueThroughProfitOrLoss@http://www.jsc.gov.jo/xbrl/2017-12-31/lab-rol_uts/ReportingLabel</t>
  </si>
  <si>
    <t>jsc-rep_core_2017-12-31.xsd#jsc-rep_ProfitsLossFromValuationOfShares@http://www.jsc.gov.jo/xbrl/2017-12-31/lab-rol_uts/ReportingLabel</t>
  </si>
  <si>
    <t>full_ifrs-cor_2017-03-09.xsd#ifrs-full_ShareOfProfitLossOfAssociatesAndJointVenturesAccountedForUsingEquityMethod@http://www.jsc.gov.jo/xbrl/2017-12-31/lab-rol_uts/ReportingLabel</t>
  </si>
  <si>
    <t>full_ifrs-cor_2017-03-09.xsd#ifrs-full_GainsLossesOnExchangeDifferencesOnTranslationRecognisedInProfitOrLoss@http://www.jsc.gov.jo/xbrl/2017-12-31/lab-rol_uts/ReportingLabel</t>
  </si>
  <si>
    <t>jsc-rep_core_2017-12-31.xsd#jsc-rep_CompensationsRevenue@http://www.jsc.gov.jo/xbrl/2017-12-31/lab-rol_uts/ReportingLabel</t>
  </si>
  <si>
    <t>jsc-rep_core_2017-12-31.xsd#jsc-rep_CompensationsRevenueOnBurnedMaterials@http://www.jsc.gov.jo/xbrl/2017-12-31/lab-rol_uts/ReportingLabel</t>
  </si>
  <si>
    <t>full_ifrs-cor_2017-03-09.xsd#ifrs-full_RentalIncome@http://www.jsc.gov.jo/xbrl/2017-12-31/lab-rol_uts/ReportingLabel</t>
  </si>
  <si>
    <t>jsc-rep_core_2017-12-31.xsd#jsc-rep_BiddingsRevenue@http://www.jsc.gov.jo/xbrl/2017-12-31/lab-rol_uts/ReportingLabel</t>
  </si>
  <si>
    <t>jsc-rep_core_2017-12-31.xsd#jsc-rep_LatePaymentsPenaltiesRevenue@http://www.jsc.gov.jo/xbrl/2017-12-31/lab-rol_uts/ReportingLabel</t>
  </si>
  <si>
    <t>full_ifrs-cor_2017-03-09.xsd#ifrs-full_RevenueFromDividends@http://www.jsc.gov.jo/xbrl/2017-12-31/lab-rol_uts/ReportingLabel</t>
  </si>
  <si>
    <t>jsc-rep_core_2017-12-31.xsd#jsc-rep_LatePostalDepositInterestRevenue@http://www.jsc.gov.jo/xbrl/2017-12-31/lab-rol_uts/ReportingLabel</t>
  </si>
  <si>
    <t>jsc-rep_core_2017-12-31.xsd#jsc-rep_RevenueFromAmortizationOfDeferredRevenues@http://www.jsc.gov.jo/xbrl/2017-12-31/lab-rol_uts/ReportingLabel</t>
  </si>
  <si>
    <t>full_ifrs-cor_2017-03-09.xsd#ifrs-full_GainsLossesOnDisposalsOfPropertyPlantAndEquipment@http://www.jsc.gov.jo/xbrl/2017-12-31/lab-rol_uts/ReportingLabel</t>
  </si>
  <si>
    <t>jsc-rep_core_2017-12-31.xsd#jsc-rep_RevenueFrontRenewableEnergySourcesConsulting@http://www.jsc.gov.jo/xbrl/2017-12-31/lab-rol_uts/ReportingLabel</t>
  </si>
  <si>
    <t>jsc-rep_core_2017-12-31.xsd#jsc-rep_MiscellaneousOtherNonoperatingIncomes@http://www.jsc.gov.jo/xbrl/2017-12-31/lab-rol_uts/ReportingLabel</t>
  </si>
  <si>
    <t>jsc-rep_core_2017-12-31.xsd#jsc-rep_OtherNonOperatingIncomes@http://www.jsc.gov.jo/xbrl/2017-12-31/lab-rol_uts/ReportingTotalLabel</t>
  </si>
  <si>
    <t>jsc-rep_core_2017-12-31.xsd#jsc-rep_OtherNonOperatingExpensesAbstract@http://www.jsc.gov.jo/xbrl/2017-12-31/lab-rol_uts/ReportingLabel</t>
  </si>
  <si>
    <t>jsc-rep_core_2017-12-31.xsd#jsc-rep_ExciseTaxesAndFeesExpense@http://www.jsc.gov.jo/xbrl/2017-12-31/lab-rol_uts/ReportingLabel</t>
  </si>
  <si>
    <t>full_ifrs-cor_2017-03-09.xsd#ifrs-full_DonationsAndSubsidiesExpense@http://www.jsc.gov.jo/xbrl/2017-12-31/lab-rol_uts/ReportingLabel</t>
  </si>
  <si>
    <t>jsc-rep_core_2017-12-31.xsd#jsc-rep_NoncoreActivitiesShareOfCommonExpenses@http://www.jsc.gov.jo/xbrl/2017-12-31/lab-rol_uts/ReportingLabel</t>
  </si>
  <si>
    <t>jsc-rep_core_2017-12-31.xsd#jsc-rep_NonCoreActivitiesShareOfDepreciationExpenses@http://www.jsc.gov.jo/xbrl/2017-12-31/lab-rol_uts/ReportingLabel</t>
  </si>
  <si>
    <t>jsc-rep_core_2017-12-31.xsd#jsc-rep_CostOfDamageGoodsSales@http://www.jsc.gov.jo/xbrl/2017-12-31/lab-rol_uts/ReportingLabel</t>
  </si>
  <si>
    <t>jsc-rep_core_2017-12-31.xsd#jsc-rep_StreetLightingMaintenanceExpense@http://www.jsc.gov.jo/xbrl/2017-12-31/lab-rol_uts/ReportingLabel</t>
  </si>
  <si>
    <t>jsc-rep_core_2017-12-31.xsd#jsc-rep_CostOfBurnedMaterials@http://www.jsc.gov.jo/xbrl/2017-12-31/lab-rol_uts/ReportingLabel</t>
  </si>
  <si>
    <t>jsc-rep_core_2017-12-31.xsd#jsc-rep_MiscellaneousOtherNonoperatingExpenses@http://www.jsc.gov.jo/xbrl/2017-12-31/lab-rol_uts/ReportingLabel</t>
  </si>
  <si>
    <t>jsc-rep_core_2017-12-31.xsd#jsc-rep_OtherNonOperatingExpenses@http://www.jsc.gov.jo/xbrl/2017-12-31/lab-rol_uts/ReportingTotalLabel</t>
  </si>
  <si>
    <t>d9394888-abdd-4e64-bc9c-cf53827eb02e:~:AtleastOneValueInAnyLayout:~:True:~:&lt;?xml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/&gt;:~:http://www.jsc.gov.jo/xbrl/2017-12-31/uts_entry/roles/NotesListOfNotes:~:None</t>
  </si>
  <si>
    <t>aff9fbf1-8ab8-468f-b8a7-77b09d6616cd:~:NotesListOfNotes_1_TBLYT:~:NotMandatory:~:False:~:0:~:True:~:&lt;?xml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ListOfNotesTable:~:False:~:True:~:jsc-rep_core_2017-12-31.xsd#jsc-rep_ListOfNotesAbstract@http://www.xbrl.org/2003/role/label::jsc-rep_core_2017-12-31.xsd#jsc-rep_ListOfNotesLineItem@http://www.xbrl.org/2003/role/label:~:jsc-rep_core_2017-12-31.xsd#jsc-rep_ListOfNotesTable</t>
  </si>
  <si>
    <t>jsc-rep_core_2017-12-31.xsd#jsc-rep_ListOfNotesAbstract</t>
  </si>
  <si>
    <t>jsc-rep_core_2017-12-31.xsd#jsc-rep_ListOfNotesLineItem</t>
  </si>
  <si>
    <t>full_ifrs-cor_2017-03-09.xsd#ifrs-full_DisclosureOfGeneralInformationAboutFinancialStatementsExplanatory@http://www.jsc.gov.jo/xbrl/2017-12-31/lab-rol_uts/ReportingLabel</t>
  </si>
  <si>
    <t>full_ifrs-cor_2017-03-09.xsd#ifrs-full_DisclosureOfBasisOfPreparationOfFinancialStatementsExplanatory</t>
  </si>
  <si>
    <t>full_ifrs-cor_2017-03-09.xsd#ifrs-full_DisclosureOfSummaryOfSignificantAccountingPoliciesExplanatory@http://www.jsc.gov.jo/xbrl/2017-12-31/lab-rol_uts/ReportingLabel</t>
  </si>
  <si>
    <t>full_ifrs-cor_2017-03-09.xsd#ifrs-full_DisclosureOfBasisOfConsolidationExplanatory</t>
  </si>
  <si>
    <t>jsc-rep_core_2017-12-31.xsd#jsc-rep_DisclosureOfNewStandardAndInterpretationsNotYetAdopted</t>
  </si>
  <si>
    <t>full_ifrs-cor_2017-03-09.xsd#ifrs-full_DisclosureOfEntitysReportableSegmentsExplanatory@http://www.jsc.gov.jo/xbrl/2017-12-31/lab-rol_uts/ReportingLabel</t>
  </si>
  <si>
    <t>full_ifrs-cor_2017-03-09.xsd#ifrs-full_DisclosureOfAccountingJudgementsAndEstimatesExplanatory@http://www.jsc.gov.jo/xbrl/2017-12-31/lab-rol_uts/ReportingLabel</t>
  </si>
  <si>
    <t>jsc-rep_core_2017-12-31.xsd#jsc-rep_DisclosureOfCashOnHandAndAtBanks</t>
  </si>
  <si>
    <t>full_ifrs-cor_2017-03-09.xsd#ifrs-full_DisclosureOfRestrictedCashAndCashEquivalentsExplanatory@http://www.jsc.gov.jo/xbrl/2017-12-31/lab-rol_uts/ReportingLabel</t>
  </si>
  <si>
    <t>jsc-rep_core_2017-12-31.xsd#jsc-rep_DisclosureOfFinancialAssetsAtFairValueThroughProfitOrLoss@http://www.jsc.gov.jo/xbrl/2017-12-31/lab-rol_uts/ReportingLabel</t>
  </si>
  <si>
    <t>jsc-rep_core_2017-12-31.xsd#jsc-rep_DisclosureOfFinancialAssetsAtFairValueThroughOtherComprehensiveIncome@http://www.jsc.gov.jo/xbrl/2017-12-31/lab-rol_uts/ReportingLabel</t>
  </si>
  <si>
    <t>jsc-rep_core_2017-12-31.xsd#jsc-rep_DisclosureOfFinancialAssetsAtAmortizedCost</t>
  </si>
  <si>
    <t>full_ifrs-cor_2017-03-09.xsd#ifrs-full_DisclosureOfSignificantInvestmentsInAssociatesExplanatory@http://www.jsc.gov.jo/xbrl/2017-12-31/lab-rol_uts/ReportingLabel</t>
  </si>
  <si>
    <t>full_ifrs-cor_2017-03-09.xsd#ifrs-full_DisclosureOfJointVenturesExplanatory</t>
  </si>
  <si>
    <t>full_ifrs-cor_2017-03-09.xsd#ifrs-full_DisclosureOfSignificantInvestmentsInSubsidiariesExplanatory</t>
  </si>
  <si>
    <t>full_ifrs-cor_2017-03-09.xsd#ifrs-full_DisclosureOfPropertyPlantAndEquipmentExplanatory@http://www.jsc.gov.jo/xbrl/2017-12-31/lab-rol_uts/ReportingLabel</t>
  </si>
  <si>
    <t>jsc-rep_core_2017-12-31.xsd#jsc-rep_DisclosureOfProjectsInProgress</t>
  </si>
  <si>
    <t>full_ifrs-cor_2017-03-09.xsd#ifrs-full_DisclosureOfInvestmentPropertyExplanatory</t>
  </si>
  <si>
    <t>jsc-rep_core_2017-12-31.xsd#jsc-rep_DisclosureOfSubscribersContributionsAssets</t>
  </si>
  <si>
    <t>jsc-rep_core_2017-12-31.xsd#jsc-rep_DisclosureOfRuralFilsAssets</t>
  </si>
  <si>
    <t>jsc-rep_core_2017-12-31.xsd#jsc-rep_DisclosureOfDisputeLawsuitsPayments@http://www.jsc.gov.jo/xbrl/2017-12-31/lab-rol_uts/ReportingLabel</t>
  </si>
  <si>
    <t>full_ifrs-cor_2017-03-09.xsd#ifrs-full_DisclosureOfIntangibleAssetsExplanatory</t>
  </si>
  <si>
    <t>full_ifrs-cor_2017-03-09.xsd#ifrs-full_DisclosureOfTradeAndOtherReceivablesExplanatory</t>
  </si>
  <si>
    <t>jsc-rep_core_2017-12-31.xsd#jsc-rep_DisclosureOfSubscribersReceivables</t>
  </si>
  <si>
    <t>jsc-rep_core_2017-12-31.xsd#jsc-rep_DisclosureOfReceivables</t>
  </si>
  <si>
    <t>full_ifrs-cor_2017-03-09.xsd#ifrs-full_DisclosureOfInventoriesExplanatory</t>
  </si>
  <si>
    <t>jsc-rep_core_2017-12-31.xsd#jsc-rep_DisclosureOfStrategicInventory</t>
  </si>
  <si>
    <t>full_ifrs-cor_2017-03-09.xsd#ifrs-full_DisclosureOfOtherCurrentAssetsExplanatory</t>
  </si>
  <si>
    <t>full_ifrs-cor_2017-03-09.xsd#ifrs-full_DisclosureOfOtherNoncurrentAssetsExplanatory@http://www.jsc.gov.jo/xbrl/2017-12-31/lab-rol_uts/ReportingLabel</t>
  </si>
  <si>
    <t>full_ifrs-cor_2017-03-09.xsd#ifrs-full_DisclosureOfIncomeTaxExplanatory</t>
  </si>
  <si>
    <t>jsc-rep_core_2017-12-31.xsd#jsc-rep_DisclosureOfDeferredTaxAssets</t>
  </si>
  <si>
    <t>jsc-rep_core_2017-12-31.xsd#jsc-rep_DisclosureOfDeferredTaxLiabilities</t>
  </si>
  <si>
    <t>jsc-rep_core_2017-12-31.xsd#jsc-rep_DisclosureOfIncomeTaxProvision</t>
  </si>
  <si>
    <t>jsc-rep_core_2017-12-31.xsd#jsc-rep_DisclosureOfSubscribersContributionsDeposits@http://www.jsc.gov.jo/xbrl/2017-12-31/lab-rol_uts/ReportingLabel</t>
  </si>
  <si>
    <t>jsc-rep_core_2017-12-31.xsd#jsc-rep_DisclosureOfRuralFilsDeposits</t>
  </si>
  <si>
    <t>full_ifrs-cor_2017-03-09.xsd#ifrs-full_DisclosureOfTradeAndOtherPayablesExplanatory</t>
  </si>
  <si>
    <t>full_ifrs-cor_2017-03-09.xsd#ifrs-full_DisclosureOfAccruedExpensesAndOtherLiabilitiesExplanatory</t>
  </si>
  <si>
    <t>full_ifrs-cor_2017-03-09.xsd#ifrs-full_DisclosureOfBorrowingsExplanatory</t>
  </si>
  <si>
    <t>jsc-rep_core_2017-12-31.xsd#jsc-rep_DisclosureOfBankOverdrafts@http://www.jsc.gov.jo/xbrl/2017-12-31/lab-rol_uts/ReportingLabel</t>
  </si>
  <si>
    <t>jsc-rep_core_2017-12-31.xsd#jsc-rep_DisclosureOfLoans</t>
  </si>
  <si>
    <t>jsc-rep_core_2017-12-31.xsd#jsc-rep_DisclosureOfEndOfServiceIndemnityProvision@http://www.jsc.gov.jo/xbrl/2017-12-31/lab-rol_uts/ReportingLabel</t>
  </si>
  <si>
    <t>jsc-rep_core_2017-12-31.xsd#jsc-rep_DisclosureOfEmployeeFunds</t>
  </si>
  <si>
    <t>full_ifrs-cor_2017-03-09.xsd#ifrs-full_DisclosureOfCommitmentsExplanatory@http://www.jsc.gov.jo/xbrl/2017-12-31/lab-rol_uts/ReportingLabel</t>
  </si>
  <si>
    <t>jsc-rep_core_2017-12-31.xsd#jsc-rep_DisclosureOfOtherProvisions@http://www.jsc.gov.jo/xbrl/2017-12-31/lab-rol_uts/ReportingLabel</t>
  </si>
  <si>
    <t>full_ifrs-cor_2017-03-09.xsd#ifrs-full_DisclosureOfOtherCurrentLiabilitiesExplanatory@http://www.jsc.gov.jo/xbrl/2017-12-31/lab-rol_uts/ReportingLabel</t>
  </si>
  <si>
    <t>full_ifrs-cor_2017-03-09.xsd#ifrs-full_DisclosureOfOtherNoncurrentLiabilitiesExplanatory@http://www.jsc.gov.jo/xbrl/2017-12-31/lab-rol_uts/ReportingLabel</t>
  </si>
  <si>
    <t>jsc-rep_core_2017-12-31.xsd#jsc-rep_DisclosureOfShareCapital</t>
  </si>
  <si>
    <t>jsc-rep_core_2017-12-31.xsd#jsc-rep_DisclosureOfIssuancePremium@http://www.jsc.gov.jo/xbrl/2017-12-31/lab-rol_uts/ReportingLabel</t>
  </si>
  <si>
    <t>jsc-rep_core_2017-12-31.xsd#jsc-rep_DisclosureOfIssuanceDiscount@http://www.jsc.gov.jo/xbrl/2017-12-31/lab-rol_uts/ReportingLabel</t>
  </si>
  <si>
    <t>jsc-rep_core_2017-12-31.xsd#jsc-rep_DisclosureOfStatutoryReserves@http://www.jsc.gov.jo/xbrl/2017-12-31/lab-rol_uts/ReportingLabel</t>
  </si>
  <si>
    <t>jsc-rep_core_2017-12-31.xsd#jsc-rep_DisclosureOfVoluntaryReserves@http://www.jsc.gov.jo/xbrl/2017-12-31/lab-rol_uts/ReportingLabel</t>
  </si>
  <si>
    <t>full_ifrs-cor_2017-03-09.xsd#ifrs-full_DisclosureOfReservesAndOtherEquityInterestExplanatory@http://www.jsc.gov.jo/xbrl/2017-12-31/lab-rol_uts/ReportingLabel</t>
  </si>
  <si>
    <t>jsc-rep_core_2017-12-31.xsd#jsc-rep_DisclosureOfRetainedEarnings</t>
  </si>
  <si>
    <t>full_ifrs-cor_2017-03-09.xsd#ifrs-full_DisclosureOfDividendsExplanatory@http://www.jsc.gov.jo/xbrl/2017-12-31/lab-rol_uts/ReportingLabel</t>
  </si>
  <si>
    <t>full_ifrs-cor_2017-03-09.xsd#ifrs-full_DisclosureOfTreasurySharesExplanatory</t>
  </si>
  <si>
    <t>full_ifrs-cor_2017-03-09.xsd#ifrs-full_DisclosureOfNoncontrollingInterestsExplanatory</t>
  </si>
  <si>
    <t>full_ifrs-cor_2017-03-09.xsd#ifrs-full_DisclosureOfFeeAndCommissionIncomeExpenseExplanatory</t>
  </si>
  <si>
    <t>full_ifrs-cor_2017-03-09.xsd#ifrs-full_DisclosureOfRevenueExplanatory</t>
  </si>
  <si>
    <t>full_ifrs-cor_2017-03-09.xsd#ifrs-full_DisclosureOfCostOfSalesExplanatory</t>
  </si>
  <si>
    <t>full_ifrs-cor_2017-03-09.xsd#ifrs-full_DisclosureOfOtherOperatingExpenseExplanatory@http://www.jsc.gov.jo/xbrl/2017-12-31/lab-rol_uts/ReportingLabel</t>
  </si>
  <si>
    <t>full_ifrs-cor_2017-03-09.xsd#ifrs-full_DisclosureOfOtherOperatingIncomeExplanatory@http://www.jsc.gov.jo/xbrl/2017-12-31/lab-rol_uts/ReportingLabel</t>
  </si>
  <si>
    <t>full_ifrs-cor_2017-03-09.xsd#ifrs-full_DisclosureOfGeneralAndAdministrativeExpenseExplanatory@http://www.jsc.gov.jo/xbrl/2017-12-31/lab-rol_uts/ReportingLabel</t>
  </si>
  <si>
    <t>jsc-rep_core_2017-12-31.xsd#jsc-rep_DisclosureOfSellingAndDistributionExpenses</t>
  </si>
  <si>
    <t>full_ifrs-cor_2017-03-09.xsd#ifrs-full_DisclosureOfDepreciationAndAmortisationExpenseExplanatory@http://www.jsc.gov.jo/xbrl/2017-12-31/lab-rol_uts/ReportingLabel</t>
  </si>
  <si>
    <t>jsc-rep_core_2017-12-31.xsd#jsc-rep_DisclosureOfOtherRevenue@http://www.jsc.gov.jo/xbrl/2017-12-31/lab-rol_uts/ReportingLabel</t>
  </si>
  <si>
    <t>jsc-rep_core_2017-12-31.xsd#jsc-rep_DisclosureOfOtherExpenses</t>
  </si>
  <si>
    <t>full_ifrs-cor_2017-03-09.xsd#ifrs-full_DisclosureOfInsurancePremiumRevenueExplanatory</t>
  </si>
  <si>
    <t>jsc-rep_core_2017-12-31.xsd#jsc-rep_DisclosureOfEmployeesExpenses</t>
  </si>
  <si>
    <t>full_ifrs-cor_2017-03-09.xsd#ifrs-full_DisclosureOfProfitLossFromOperatingActivitiesExplanatory</t>
  </si>
  <si>
    <t>full_ifrs-cor_2017-03-09.xsd#ifrs-full_DisclosureOfFinanceIncomeExplanatory@http://www.jsc.gov.jo/xbrl/2017-12-31/lab-rol_uts/ReportingLabel</t>
  </si>
  <si>
    <t>full_ifrs-cor_2017-03-09.xsd#ifrs-full_DisclosureOfFinanceCostExplanatory</t>
  </si>
  <si>
    <t>full_ifrs-cor_2017-03-09.xsd#ifrs-full_DisclosureOfResearchAndDevelopmentExpenseExplanatory</t>
  </si>
  <si>
    <t>jsc-rep_core_2017-12-31.xsd#jsc-rep_DisclosureOfOtherInvestmentsIncludingDerivatives@http://www.jsc.gov.jo/xbrl/2017-12-31/lab-rol_uts/ReportingLabel</t>
  </si>
  <si>
    <t>full_ifrs-cor_2017-03-09.xsd#ifrs-full_DisclosureOfRelatedPartyExplanatory@http://www.jsc.gov.jo/xbrl/2017-12-31/lab-rol_uts/ReportingLabel</t>
  </si>
  <si>
    <t>full_ifrs-cor_2017-03-09.xsd#ifrs-full_DisclosureOfEarningsPerShareExplanatory</t>
  </si>
  <si>
    <t>full_ifrs-cor_2017-03-09.xsd#ifrs-full_DisclosureOfContingentLiabilitiesExplanatory</t>
  </si>
  <si>
    <t>jsc-rep_core_2017-12-31.xsd#jsc-rep_DisclosureOfBusinessSegments@http://www.jsc.gov.jo/xbrl/2017-12-31/lab-rol_uts/ReportingLabel</t>
  </si>
  <si>
    <t>jsc-rep_core_2017-12-31.xsd#jsc-rep_DisclosureOfRiskManagement@http://www.jsc.gov.jo/xbrl/2017-12-31/lab-rol_uts/ReportingLabel</t>
  </si>
  <si>
    <t>full_ifrs-cor_2017-03-09.xsd#ifrs-full_DisclosureOfCreditRiskExplanatory</t>
  </si>
  <si>
    <t>full_ifrs-cor_2017-03-09.xsd#ifrs-full_DisclosureOfMarketRiskExplanatory</t>
  </si>
  <si>
    <t>full_ifrs-cor_2017-03-09.xsd#ifrs-full_DisclosureOfLiquidityRiskExplanatory</t>
  </si>
  <si>
    <t>jsc-rep_core_2017-12-31.xsd#jsc-rep_DisclosureOfCurrencyRisk</t>
  </si>
  <si>
    <t>full_ifrs-cor_2017-03-09.xsd#ifrs-full_DisclosureOfReclassificationOfFinancialInstrumentsExplanatory@http://www.jsc.gov.jo/xbrl/2017-12-31/lab-rol_uts/ReportingLabel</t>
  </si>
  <si>
    <t>full_ifrs-cor_2017-03-09.xsd#ifrs-full_DisclosureOfFairValueMeasurementExplanatory</t>
  </si>
  <si>
    <t>jsc-rep_core_2017-12-31.xsd#jsc-rep_DisclosureOfFairValueHierarchy</t>
  </si>
  <si>
    <t>jsc-rep_core_2017-12-31.xsd#jsc-rep_DisclosureOfCapitalManagement</t>
  </si>
  <si>
    <t>jsc-rep_core_2017-12-31.xsd#jsc-rep_DisclosureOfComparativeFigures@http://www.jsc.gov.jo/xbrl/2017-12-31/lab-rol_uts/ReportingLabel</t>
  </si>
  <si>
    <t>full_ifrs-cor_2017-03-09.xsd#ifrs-full_DisclosureOfEffectOfChangesInForeignExchangeRatesExplanatory@http://www.jsc.gov.jo/xbrl/2017-12-31/lab-rol_uts/ReportingLabel</t>
  </si>
  <si>
    <t>full_ifrs-cor_2017-03-09.xsd#ifrs-full_DisclosureOfAllowanceForCreditLossesExplanatory</t>
  </si>
  <si>
    <t>full_ifrs-cor_2017-03-09.xsd#ifrs-full_DisclosureOfAuditorsRemunerationExplanatory@http://www.jsc.gov.jo/xbrl/2017-12-31/lab-rol_uts/ReportingLabel</t>
  </si>
  <si>
    <t>full_ifrs-cor_2017-03-09.xsd#ifrs-full_DisclosureOfAuthorisationOfFinancialStatementsExplanatory@http://www.jsc.gov.jo/xbrl/2017-12-31/lab-rol_uts/ReportingLabel</t>
  </si>
  <si>
    <t>full_ifrs-cor_2017-03-09.xsd#ifrs-full_DisclosureOfDeferredIncomeExplanatory@http://www.jsc.gov.jo/xbrl/2017-12-31/lab-rol_uts/ReportingLabel</t>
  </si>
  <si>
    <t>full_ifrs-cor_2017-03-09.xsd#ifrs-full_DisclosureOfDiscontinuedOperationsExplanatory</t>
  </si>
  <si>
    <t>full_ifrs-cor_2017-03-09.xsd#ifrs-full_DisclosureOfEmployeeBenefitsExplanatory</t>
  </si>
  <si>
    <t>full_ifrs-cor_2017-03-09.xsd#ifrs-full_DisclosureOfEventsAfterReportingPeriodExplanatory</t>
  </si>
  <si>
    <t>full_ifrs-cor_2017-03-09.xsd#ifrs-full_DisclosureOfFirstTimeAdoptionExplanatory</t>
  </si>
  <si>
    <t>full_ifrs-cor_2017-03-09.xsd#ifrs-full_DisclosureOfGoingConcernExplanatory</t>
  </si>
  <si>
    <t>full_ifrs-cor_2017-03-09.xsd#ifrs-full_DisclosureOfImpairmentOfAssetsExplanatory</t>
  </si>
  <si>
    <t>full_ifrs-cor_2017-03-09.xsd#ifrs-full_DisclosureOfLeasePrepaymentsExplanatory</t>
  </si>
  <si>
    <t>full_ifrs-cor_2017-03-09.xsd#ifrs-full_DisclosureOfLeasesExplanatory</t>
  </si>
  <si>
    <t>full_ifrs-cor_2017-03-09.xsd#ifrs-full_DisclosureOfNoncurrentAssetsHeldForSaleAndDiscontinuedOperationsExplanatory@http://www.jsc.gov.jo/xbrl/2017-12-31/lab-rol_uts/ReportingLabel</t>
  </si>
  <si>
    <t>full_ifrs-cor_2017-03-09.xsd#ifrs-full_DisclosureOfNoncurrentAssetsOrDisposalGroupsClassifiedAsHeldForSaleExplanatory</t>
  </si>
  <si>
    <t>jsc-rep_core_2017-12-31.xsd#jsc-rep_DisclosureOfLiabilitiesIncludedInDisposalGroupsClassifiedAsHeldForSale</t>
  </si>
  <si>
    <t>full_ifrs-cor_2017-03-09.xsd#ifrs-full_DisclosureOfSubordinatedLiabilitiesExplanatory@http://www.jsc.gov.jo/xbrl/2017-12-31/lab-rol_uts/ReportingLabel</t>
  </si>
  <si>
    <t>jsc-rep_core_2017-12-31.xsd#jsc-rep_DisclosureOfIFRIC12ConcessionAgreements@http://www.jsc.gov.jo/xbrl/2017-12-31/lab-rol_uts/ReportingLabel</t>
  </si>
  <si>
    <t>full_ifrs-cor_2017-03-09.xsd#ifrs-full_DisclosureOfDerivativeFinancialInstrumentsExplanatory</t>
  </si>
  <si>
    <t>full_ifrs-cor_2017-03-09.xsd#ifrs-full_DisclosureOfGovernmentGrantsExplanatory</t>
  </si>
  <si>
    <t>full_ifrs-cor_2017-03-09.xsd#ifrs-full_DisclosureOfPrepaymentsAndOtherAssetsExplanatory@http://www.jsc.gov.jo/xbrl/2017-12-31/lab-rol_uts/ReportingLabel</t>
  </si>
  <si>
    <t>jsc-rep_core_2017-12-31.xsd#jsc-rep_AppendixExplanatory@http://www.jsc.gov.jo/xbrl/2017-12-31/lab-rol_uts/ReportingLabel</t>
  </si>
  <si>
    <t>jsc-rep_core_2017-12-31.xsd#jsc-DisclosureOfRestatementExplanatory</t>
  </si>
  <si>
    <t>jsc-rep_core_2017-12-31.xsd#jsc-rep_ListOfNotesTable::jsc-rep_core_2017-12-31.xsd#jsc-rep_LanguageAxis::jsc-rep_core_2017-12-31.xsd#jsc-rep_EnglishMember</t>
  </si>
  <si>
    <t>jsc-rep_core_2017-12-31.xsd#jsc-rep_ListOfNotesTable::jsc-rep_core_2017-12-31.xsd#jsc-rep_LanguageAxis::jsc-rep_core_2017-12-31.xsd#jsc-rep_ArabicMember</t>
  </si>
  <si>
    <t>jsc-rep_core_2017-12-31.xsd#jsc-rep_ListOfNotesTable::jsc-rep_core_2017-12-31.xsd#jsc-rep_LanguageAxis</t>
  </si>
  <si>
    <t xml:space="preserve"> - 1.0.0</t>
  </si>
  <si>
    <t>3a006560-c3bb-45b1-b59f-dd1c022cc16f:~:StatementOfFinancialPosition_1:~:NotMandatory:~:True:~:0:~:True:~:&lt;?xml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/&gt;:~:LytLin:~::~:False:~:True:~:full_ifrs-cor_2017-03-09.xsd#ifrs-full_StatementOfFinancialPositionAbstract@http://www.xbrl.org/2003/role/label:~:</t>
  </si>
  <si>
    <t>fe3f97ec-987a-4ad6-a7ec-01668e42361d:~:IncomeStatementFunctExpense_1:~:NotMandatory:~:True:~:0:~:True:~:&lt;?xml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/&gt;:~:LytLin:~::~:False:~:True:~:full_ifrs-cor_2017-03-09.xsd#ifrs-full_IncomeStatementAbstract@http://www.xbrl.org/2003/role/label:~:</t>
  </si>
  <si>
    <t>d1b436ef-6516-46d3-81db-9438f03a4cc0:~:SOCI-PresentedNetOfTax_1:~:NotMandatory:~:True:~:0:~:True:~:&lt;?xml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/&gt;:~:LytLin:~::~:False:~:True:~:full_ifrs-cor_2017-03-09.xsd#ifrs-full_StatementOfComprehensiveIncomeAbstract@http://www.xbrl.org/2003/role/label:~:</t>
  </si>
  <si>
    <t>cd565249-79ba-4b2f-b895-96d8e0f069fc:~:SOCFlowsIndirectMethod_1:~:NotMandatory:~:True:~:0:~:True:~:&lt;?xml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/&gt;:~:LytLin:~::~:False:~:True:~:full_ifrs-cor_2017-03-09.xsd#ifrs-full_StatementOfCashFlowsAbstract@http://www.xbrl.org/2003/role/label:~:</t>
  </si>
  <si>
    <t>95c73040-1c5c-45bb-afb7-96c246b3cca0:~:Layout1:~:NotMandatory:~:True:~:1:~:True:~:&lt;?xml version="1.0" encoding="utf-16"?&gt;_x000D_
&lt;Customization xmlns:xsi="http://www.w3.org/2001/XMLSchema-instance" xmlns:xsd="http://www.w3.org/2001/XMLSchema" LayoutByDate="True" /&gt;:~:LytHyc:~::~:False:~:False:~::~:full_ifrs-cor_2017-03-09.xsd#ifrs-full_StatementOfChangesInEquityTable</t>
  </si>
  <si>
    <t>72ed0ef7-539d-4f91-9e78-21b56fb295d3:~:Layout11:~:NotMandatory:~:True:~:11:~:True:~:&lt;?xml version="1.0" encoding="utf-16"?&gt;_x000D_
&lt;Customization xmlns:xsi="http://www.w3.org/2001/XMLSchema-instance" xmlns:xsd="http://www.w3.org/2001/XMLSchema" /&gt;:~:LytHyc:~::~:False:~:True:~::~:full_ifrs-cor_2017-03-09.xsd#ifrs-full_DisclosureOfInvestmentPropertyTable</t>
  </si>
  <si>
    <t>82767984-0a7a-44d5-9475-97fe6484b27b:~:Layout10:~:NotMandatory:~:True:~:10:~:True:~:&lt;?xml version="1.0" encoding="utf-16"?&gt;_x000D_
&lt;Customization xmlns:xsi="http://www.w3.org/2001/XMLSchema-instance" xmlns:xsd="http://www.w3.org/2001/XMLSchema" /&gt;:~:LytHyc:~::~:False:~:True:~::~:full_ifrs-cor_2017-03-09.xsd#ifrs-full_DisclosureOfInvestmentPropertyTable</t>
  </si>
  <si>
    <t>6f995d19-6c5e-49e1-a506-7878af611357:~:Layout9:~:NotMandatory:~:True:~:9:~:True:~:&lt;?xml version="1.0" encoding="utf-16"?&gt;_x000D_
&lt;Customization xmlns:xsi="http://www.w3.org/2001/XMLSchema-instance" xmlns:xsd="http://www.w3.org/2001/XMLSchema" /&gt;:~:LytHyc:~::~:False:~:True:~::~:full_ifrs-cor_2017-03-09.xsd#ifrs-full_DisclosureOfInvestmentPropertyTable</t>
  </si>
  <si>
    <t>4452b4d1-e418-48b1-8fef-022ca606e0c1:~:Layout8:~:NotMandatory:~:True:~:8:~:True:~:&lt;?xml version="1.0" encoding="utf-16"?&gt;_x000D_
&lt;Customization xmlns:xsi="http://www.w3.org/2001/XMLSchema-instance" xmlns:xsd="http://www.w3.org/2001/XMLSchema" /&gt;:~:LytHyc:~::~:False:~:True:~::~:full_ifrs-cor_2017-03-09.xsd#ifrs-full_DisclosureOfInvestmentPropertyTable</t>
  </si>
  <si>
    <t>189bab61-fe63-4a0d-bcaa-39707fd79fa8:~:Layout7:~:NotMandatory:~:True:~:7:~:True:~:&lt;?xml version="1.0" encoding="utf-16"?&gt;_x000D_
&lt;Customization xmlns:xsi="http://www.w3.org/2001/XMLSchema-instance" xmlns:xsd="http://www.w3.org/2001/XMLSchema" /&gt;:~:LytHyc:~::~:False:~:True:~::~:full_ifrs-cor_2017-03-09.xsd#ifrs-full_DisclosureOfInvestmentPropertyTable</t>
  </si>
  <si>
    <t>6fb99b69-88f9-4df7-b4a2-aca28a53aab3:~:Layout6:~:NotMandatory:~:True:~:6:~:True:~:&lt;?xml version="1.0" encoding="utf-16"?&gt;_x000D_
&lt;Customization xmlns:xsi="http://www.w3.org/2001/XMLSchema-instance" xmlns:xsd="http://www.w3.org/2001/XMLSchema" /&gt;:~:LytHyc:~::~:False:~:True:~::~:full_ifrs-cor_2017-03-09.xsd#ifrs-full_DisclosureOfInvestmentPropertyTable</t>
  </si>
  <si>
    <t>cdded625-0758-4227-9b7b-267e5ba15f05:~:Layout5:~:NotMandatory:~:True:~:5:~:True:~:&lt;?xml version="1.0" encoding="utf-16"?&gt;_x000D_
&lt;Customization xmlns:xsi="http://www.w3.org/2001/XMLSchema-instance" xmlns:xsd="http://www.w3.org/2001/XMLSchema" /&gt;:~:LytHyc:~::~:False:~:True:~::~:full_ifrs-cor_2017-03-09.xsd#ifrs-full_DisclosureOfInvestmentPropertyTable</t>
  </si>
  <si>
    <t>d03e5449-3bc4-4c57-ad05-dc2711d057f1:~:Layout4:~:NotMandatory:~:True:~:4:~:True:~:&lt;?xml version="1.0" encoding="utf-16"?&gt;_x000D_
&lt;Customization xmlns:xsi="http://www.w3.org/2001/XMLSchema-instance" xmlns:xsd="http://www.w3.org/2001/XMLSchema" /&gt;:~:LytHyc:~::~:False:~:True:~::~:full_ifrs-cor_2017-03-09.xsd#ifrs-full_DisclosureOfInvestmentPropertyTable</t>
  </si>
  <si>
    <t>4bd87816-ad8b-446a-b46d-12506ae7138c:~:Layout3:~:NotMandatory:~:True:~:3:~:True:~:&lt;?xml version="1.0" encoding="utf-16"?&gt;_x000D_
&lt;Customization xmlns:xsi="http://www.w3.org/2001/XMLSchema-instance" xmlns:xsd="http://www.w3.org/2001/XMLSchema" /&gt;:~:LytHyc:~::~:False:~:True:~::~:full_ifrs-cor_2017-03-09.xsd#ifrs-full_DisclosureOfInvestmentPropertyTable</t>
  </si>
  <si>
    <t>dab71c7e-d50f-4368-b47b-c26f1400e42f:~:Layout2:~:NotMandatory:~:True:~:2:~:True:~:&lt;?xml version="1.0" encoding="utf-16"?&gt;_x000D_
&lt;Customization xmlns:xsi="http://www.w3.org/2001/XMLSchema-instance" xmlns:xsd="http://www.w3.org/2001/XMLSchema" /&gt;:~:LytHyc:~::~:False:~:True:~::~:full_ifrs-cor_2017-03-09.xsd#ifrs-full_DisclosureOfInvestmentPropertyTable</t>
  </si>
  <si>
    <t>94cfbf8c-7aff-481f-b7ad-4ff8515cf4fb:~:Layout1:~:NotMandatory:~:True:~:1:~:True:~:&lt;?xml version="1.0" encoding="utf-16"?&gt;_x000D_
&lt;Customization xmlns:xsi="http://www.w3.org/2001/XMLSchema-instance" xmlns:xsd="http://www.w3.org/2001/XMLSchema" LayoutByDate="True" /&gt;:~:LytHyc:~::~:False:~:False:~::~:full_ifrs-cor_2017-03-09.xsd#ifrs-full_DisclosureOfInvestmentPropertyTable</t>
  </si>
  <si>
    <t>ce57e2bc-df3a-4e3e-bb10-276be93b4132:~:SubclassificationsLiabAndEquit_1:~:NotMandatory:~:True:~:0:~:True:~:&lt;?xml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/&gt;:~:LytLin:~::~:False:~:True:~:jsc-rep_core_2017-12-31.xsd#jsc-rep_SubclassificationsOfLiabilitiesAndEquitiesAbstract@http://www.xbrl.org/2003/role/label:~:</t>
  </si>
  <si>
    <t>1e2bf4c3-03a4-4dc8-8010-93c227264bf9:~:AnalysisOfIncomeExpFunc_1:~:NotMandatory:~:True:~:0:~:True:~:&lt;?xml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/&gt;:~:LytLin:~::~:False:~:True:~:full_ifrs-cor_2017-03-09.xsd#ifrs-full_AnalysisOfIncomeAndExpenseAbstract@http://www.xbrl.org/2003/role/label:~:</t>
  </si>
  <si>
    <t>d45ab0d3-82af-424b-8fb7-4876115263fb:~:Layout1:~:NotMandatory:~:True:~:1:~:True:~:&lt;?xml version="1.0" encoding="utf-16"?&gt;_x000D_
&lt;Customization xmlns:xsi="http://www.w3.org/2001/XMLSchema-instance" xmlns:xsd="http://www.w3.org/2001/XMLSchema" LayoutByDate="True" /&gt;:~:LytHyc:~::~:False:~:False:~::~:full_ifrs-cor_2017-03-09.xsd#ifrs-full_DisclosureOfPropertyPlantAndEquipmentTable</t>
  </si>
  <si>
    <t>603e1c1e-4d13-4cbb-bd53-f76069b04db5:~:Layout3:~:NotMandatory:~:True:~:3:~:True:~:&lt;?xml version="1.0" encoding="utf-16"?&gt;_x000D_
&lt;Customization xmlns:xsi="http://www.w3.org/2001/XMLSchema-instance" xmlns:xsd="http://www.w3.org/2001/XMLSchema" LayoutByDate="True" /&gt;:~:LytHyc:~::~:False:~:False:~::~:full_ifrs-cor_2017-03-09.xsd#ifrs-full_DisclosureOfFinancialAssetsTable</t>
  </si>
  <si>
    <t>7fbcd35e-0078-44a4-849e-844129be085d:~:Layout2:~:NotMandatory:~:True:~:2:~:True:~:&lt;?xml version="1.0" encoding="utf-16"?&gt;_x000D_
&lt;Customization xmlns:xsi="http://www.w3.org/2001/XMLSchema-instance" xmlns:xsd="http://www.w3.org/2001/XMLSchema" LayoutByDate="True" /&gt;:~:LytHyc:~::~:False:~:False:~::~:full_ifrs-cor_2017-03-09.xsd#ifrs-full_DisclosureOfFinancialAssetsTable</t>
  </si>
  <si>
    <t>9704e3ac-f66c-468f-981d-17c2314bec50:~:Layout1:~:NotMandatory:~:True:~:1:~:True:~:&lt;?xml version="1.0" encoding="utf-16"?&gt;_x000D_
&lt;Customization xmlns:xsi="http://www.w3.org/2001/XMLSchema-instance" xmlns:xsd="http://www.w3.org/2001/XMLSchema" LayoutByDate="True" /&gt;:~:LytHyc:~::~:False:~:False:~::~:full_ifrs-cor_2017-03-09.xsd#ifrs-full_DisclosureOfFinancialAssetsTable</t>
  </si>
  <si>
    <t>d8bfa80e-5ded-40d1-82a4-a755ffb488df:~:Layout1:~:NotMandatory:~:True:~:1:~:True:~:&lt;?xml version="1.0" encoding="utf-16"?&gt;_x000D_
&lt;Customization xmlns:xsi="http://www.w3.org/2001/XMLSchema-instance" xmlns:xsd="http://www.w3.org/2001/XMLSchema" LayoutByDate="True" /&gt;:~:LytHyc:~::~:False:~:False:~::~:full_ifrs-cor_2017-03-09.xsd#ifrs-full_DisclosureOfReconciliationOfChangesInIntangibleAssetsAndGoodwillTable</t>
  </si>
  <si>
    <t>b88a7b19-fbac-4578-bc0d-5f467970938d:~:Layout8:~:NotMandatory:~:True:~:8:~:True:~:&lt;?xml version="1.0" encoding="utf-16"?&gt;_x000D_
&lt;Customization xmlns:xsi="http://www.w3.org/2001/XMLSchema-instance" xmlns:xsd="http://www.w3.org/2001/XMLSchema" /&gt;:~:LytHyc:~::~:False:~:True:~::~:jsc-rep_core_2017-12-31.xsd#jsc-rep_ItemsAttributableToDeferredTaxAssetsTable</t>
  </si>
  <si>
    <t>e04a5677-0039-401f-ba16-0726c8c3169f:~:Layout7:~:NotMandatory:~:True:~:7:~:True:~:&lt;?xml version="1.0" encoding="utf-16"?&gt;_x000D_
&lt;Customization xmlns:xsi="http://www.w3.org/2001/XMLSchema-instance" xmlns:xsd="http://www.w3.org/2001/XMLSchema" /&gt;:~:LytHyc:~::~:False:~:True:~::~:jsc-rep_core_2017-12-31.xsd#jsc-rep_ItemsAttributableToDeferredTaxAssetsTable</t>
  </si>
  <si>
    <t>7e50947c-2385-4632-922f-b2749739938c:~:Layout6:~:NotMandatory:~:True:~:6:~:True:~:&lt;?xml version="1.0" encoding="utf-16"?&gt;_x000D_
&lt;Customization xmlns:xsi="http://www.w3.org/2001/XMLSchema-instance" xmlns:xsd="http://www.w3.org/2001/XMLSchema" LayoutByDate="True" /&gt;:~:LytHyc:~::~:False:~:False:~::~:jsc-rep_core_2017-12-31.xsd#jsc-rep_ItemsAttributableToDeferredTaxAssetsTable</t>
  </si>
  <si>
    <t>5317760f-2b4f-471a-897e-7ea0857503ce:~:Layout5:~:NotMandatory:~:True:~:5:~:True:~:&lt;?xml version="1.0" encoding="utf-16"?&gt;_x000D_
&lt;Customization xmlns:xsi="http://www.w3.org/2001/XMLSchema-instance" xmlns:xsd="http://www.w3.org/2001/XMLSchema" LayoutByDate="True" /&gt;:~:LytHyc:~::~:False:~:False:~::~:jsc-rep_core_2017-12-31.xsd#jsc-rep_ItemsAttributableToDeferredTaxAssetsTable</t>
  </si>
  <si>
    <t>2cc66cef-5891-42e2-b94d-acaa99b72836:~:Layout4:~:NotMandatory:~:True:~:4:~:True:~:&lt;?xml version="1.0" encoding="utf-16"?&gt;_x000D_
&lt;Customization xmlns:xsi="http://www.w3.org/2001/XMLSchema-instance" xmlns:xsd="http://www.w3.org/2001/XMLSchema" /&gt;:~:LytHyc:~::~:False:~:True:~::~:jsc-rep_core_2017-12-31.xsd#jsc-rep_ItemsAttributableToDeferredTaxAssetsTable</t>
  </si>
  <si>
    <t>20b6463e-0906-416e-8ad5-d2c0eb6e61e5:~:Layout3:~:NotMandatory:~:True:~:3:~:True:~:&lt;?xml version="1.0" encoding="utf-16"?&gt;_x000D_
&lt;Customization xmlns:xsi="http://www.w3.org/2001/XMLSchema-instance" xmlns:xsd="http://www.w3.org/2001/XMLSchema" LayoutByDate="True" /&gt;:~:LytHyc:~::~:False:~:False:~::~:jsc-rep_core_2017-12-31.xsd#jsc-rep_ItemsAttributableToDeferredTaxAssetsTable</t>
  </si>
  <si>
    <t>d7954908-0691-4a04-84ad-8a9c8de57df9:~:Layout2:~:NotMandatory:~:True:~:2:~:True:~:&lt;?xml version="1.0" encoding="utf-16"?&gt;_x000D_
&lt;Customization xmlns:xsi="http://www.w3.org/2001/XMLSchema-instance" xmlns:xsd="http://www.w3.org/2001/XMLSchema" LayoutByDate="True" /&gt;:~:LytHyc:~::~:False:~:False:~::~:jsc-rep_core_2017-12-31.xsd#jsc-rep_ItemsAttributableToDeferredTaxAssetsTable</t>
  </si>
  <si>
    <t>ffb87f81-399a-4ac6-b1c3-43eca6df209f:~:Layout1:~:NotMandatory:~:True:~:1:~:True:~:&lt;?xml version="1.0" encoding="utf-16"?&gt;_x000D_
&lt;Customization xmlns:xsi="http://www.w3.org/2001/XMLSchema-instance" xmlns:xsd="http://www.w3.org/2001/XMLSchema" /&gt;:~:LytHyc:~::~:False:~:True:~::~:jsc-rep_core_2017-12-31.xsd#jsc-rep_ItemsAttributableToDeferredTaxAssetsTable</t>
  </si>
  <si>
    <t>16582c10-467a-41f0-bcfa-6ceaac7034c7:~:Layout1:~:NotMandatory:~:True:~:1:~:True:~:&lt;?xml version="1.0" encoding="utf-16"?&gt;_x000D_
&lt;Customization xmlns:xsi="http://www.w3.org/2001/XMLSchema-instance" xmlns:xsd="http://www.w3.org/2001/XMLSchema" LayoutByDate="True" /&gt;:~:LytHyc:~::~:False:~:False:~::~:full_ifrs-cor_2017-03-09.xsd#ifrs-full_DisclosureOfClassesOfShareCapitalTable</t>
  </si>
  <si>
    <t>dei_WhetherReportingEntityIsCompanyOrMutualFund</t>
  </si>
  <si>
    <t>dei_RegistrationNumberOfReportingEntity</t>
  </si>
  <si>
    <t>10127</t>
  </si>
  <si>
    <t>ifrs-full_NameOfReportingEntityOrOtherMeansOfIdentification</t>
  </si>
  <si>
    <t>IRBID DISTRICT ELECTRICITY</t>
  </si>
  <si>
    <t>dei_TypeOfLegalEntity</t>
  </si>
  <si>
    <t>dei_TypeOfIndustry</t>
  </si>
  <si>
    <t>dei_TypeOfSubSector</t>
  </si>
  <si>
    <t>dei_TypeOfFiling</t>
  </si>
  <si>
    <t>Annual</t>
  </si>
  <si>
    <t>dei_WhetherEntityPreparingFinancialStatementsForFirstTimeSinceEstablishment</t>
  </si>
  <si>
    <t>dei_CurrentPeriodStartDate</t>
  </si>
  <si>
    <t>01/01/2020</t>
  </si>
  <si>
    <t>ifrs-full_DateOfEndOfReportingPeriod2013</t>
  </si>
  <si>
    <t>31/12/2020</t>
  </si>
  <si>
    <t>ConsolidatedElement</t>
  </si>
  <si>
    <t>Standalone</t>
  </si>
  <si>
    <t>ifrs-full_DescriptionOfNatureOfFinancialStatements</t>
  </si>
  <si>
    <t>dei_StatusOfReport</t>
  </si>
  <si>
    <t>Audited</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</si>
  <si>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</si>
  <si>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</si>
  <si>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</si>
  <si>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</si>
  <si>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</si>
  <si>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</si>
  <si>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</si>
  <si>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</si>
  <si>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</si>
  <si>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</si>
  <si>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TaxonomyVersion</t>
  </si>
  <si>
    <t>1.0.0</t>
  </si>
  <si>
    <t>TaxonomyPath</t>
  </si>
  <si>
    <t>JSC_taxonomy\reports\uts\uts_entry_2017-12-31.xsd</t>
  </si>
  <si>
    <t>ToolLanguage</t>
  </si>
  <si>
    <t>PackageName</t>
  </si>
  <si>
    <t>FS</t>
  </si>
  <si>
    <t>CreateTemplate</t>
  </si>
  <si>
    <t>1</t>
  </si>
  <si>
    <t>IsImport</t>
  </si>
  <si>
    <t>0</t>
  </si>
  <si>
    <t>IsPriorData</t>
  </si>
  <si>
    <t>IsOpenOptimizeTemplate</t>
  </si>
  <si>
    <t>شركة</t>
  </si>
  <si>
    <t>كهرباء محافظة اربد</t>
  </si>
  <si>
    <t>شركة مساهمة عامة</t>
  </si>
  <si>
    <t>قطاع خدمات</t>
  </si>
  <si>
    <t>المنافع</t>
  </si>
  <si>
    <t>السنوي</t>
  </si>
  <si>
    <t>لا</t>
  </si>
  <si>
    <t>مستقلة</t>
  </si>
  <si>
    <t>مُدقق</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</si>
  <si>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</si>
  <si>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Tool\Taxonomy\JSC_taxonomy\reports\uts\uts_entry_2017-12-31.xsd"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</si>
  <si>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31/12/2019</t>
  </si>
  <si>
    <t>Jordan, Dinars</t>
  </si>
  <si>
    <t>المعلومات التي يجب تعبئتها (معلومات عامة)</t>
  </si>
  <si>
    <t>الإفصاح - تقرير مدقق الحسابات</t>
  </si>
  <si>
    <t>قائمة المركز المالي</t>
  </si>
  <si>
    <t>قائمة الدخل</t>
  </si>
  <si>
    <t>قائمة الدخل الشامل، يتم عرض بنود الدخل الشامل الاخر صافي من الضريبة</t>
  </si>
  <si>
    <t>قائمة التدفقات النقدية، الطريقة غير المباشرة</t>
  </si>
  <si>
    <t>قائمة التغيرات في حقوق الملكية</t>
  </si>
  <si>
    <t>إيضاحات - التصنيفات الفرعية للموجودات</t>
  </si>
  <si>
    <t>إيضاحات - التصنيفات الفرعية للمطلوبات وحقوق الملكية</t>
  </si>
  <si>
    <t>إيضاحات - تحليل الدخل والمصاريف</t>
  </si>
  <si>
    <t>إيضاحات - قائمة الإيضاحات</t>
  </si>
  <si>
    <t>إيضاحات - الممتلكات والآلات والمعدات</t>
  </si>
  <si>
    <t>إيضاحات - الموجودات المالية</t>
  </si>
  <si>
    <t>إيضاحات - الموجودات غير الملموسة</t>
  </si>
  <si>
    <t>إيضاحات - ضريبة الدخل</t>
  </si>
  <si>
    <t>إيضاحات - رأس المال</t>
  </si>
  <si>
    <t>d6a339b4-ea7c-409d-adb2-233ea7fdb2a9:~:AtleastOneValueInAnyLayout:~:True:~:&lt;?xml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/&gt;:~:http://www.jsc.gov.jo/xbrl/2017-12-31/uts_entry/roles/DisclosuresChairmansStatement:~:None</t>
  </si>
  <si>
    <t>daa56af8-1c81-44aa-bdef-d146b9f3ccc8:~:DisclosuresChairmansStatement_1_TBLYT:~:NotMandatory:~:False:~:0:~:True:~:&lt;?xml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_core_2017-12-31.xsd#jsc_StatementOfBoardOfDirectorsChairmanTable:~:False:~:True:~:jsc_core_2017-12-31.xsd#jsc_DisclosureOfStatementOfBoardOfDirectorsChairmanAbstract@http://www.xbrl.org/2003/role/label::jsc_core_2017-12-31.xsd#jsc_StatementOfBoardOfDirectorsChairmanLineItems@http://www.xbrl.org/2003/role/label:~:jsc_core_2017-12-31.xsd#jsc_StatementOfBoardOfDirectorsChairmanTable</t>
  </si>
  <si>
    <t>jsc_core_2017-12-31.xsd#jsc_DisclosureOfStatementOfBoardOfDirectorsChairmanAbstract</t>
  </si>
  <si>
    <t>jsc_core_2017-12-31.xsd#jsc_StatementOfBoardOfDirectorsChairmanLineItems</t>
  </si>
  <si>
    <t>jsc_core_2017-12-31.xsd#jsc_DisclosureOfStatementOfBoardOfDirectorsChairman@http://www.jsc.gov.jo/xbrl/2017-12-31/lab-rol_uts/ReportingLabel</t>
  </si>
  <si>
    <t>jsc_core_2017-12-31.xsd#jsc_StatementOfBoardOfDirectorsChairmanTable::jsc-rep_core_2017-12-31.xsd#jsc-rep_LanguageAxis::jsc-rep_core_2017-12-31.xsd#jsc-rep_EnglishMember</t>
  </si>
  <si>
    <t>jsc_core_2017-12-31.xsd#jsc_StatementOfBoardOfDirectorsChairmanTable::jsc-rep_core_2017-12-31.xsd#jsc-rep_LanguageAxis::jsc-rep_core_2017-12-31.xsd#jsc-rep_ArabicMember</t>
  </si>
  <si>
    <t xml:space="preserve">رسالة رئيس مجلس الادارة </t>
  </si>
  <si>
    <t>كلمة رئيس مجلس الإدارة</t>
  </si>
  <si>
    <t xml:space="preserve">الإفصاح عن كلمة رئيس مجلس الادارة </t>
  </si>
  <si>
    <t>الانجليزية</t>
  </si>
  <si>
    <t>العربية</t>
  </si>
  <si>
    <t>jsc_core_2017-12-31.xsd#jsc_StatementOfBoardOfDirectorsChairmanTable::jsc-rep_core_2017-12-31.xsd#jsc-rep_LanguageAxis</t>
  </si>
  <si>
    <t>الإفصاح - كلمة رئيس مجلس الادارة</t>
  </si>
  <si>
    <t>782e9bae-c963-4e66-8161-4fb4cea453f7:~:AtleastOneValueInAnyLayout:~:True:~:&lt;?xml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/&gt;:~:http://www.jsc.gov.jo/xbrl/2017-12-31/uts_entry/roles/DisclosuresDirectorsReport:~:None</t>
  </si>
  <si>
    <t>6bd49634-1cc1-4b6e-a1fb-a91a134125e5:~:DisclosuresDirectorsReport_1_TBLYT:~:NotMandatory:~:False:~:0:~:True:~:&lt;?xml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_core_2017-12-31.xsd#jsc_DisclosureOfDirectorsReportTable:~:False:~:True:~:jsc_core_2017-12-31.xsd#jsc_DisclosureOfDirectorsReportAbstract@http://www.xbrl.org/2003/role/label::jsc_core_2017-12-31.xsd#jsc_DisclosureOfDirectorsReportLineItems@http://www.xbrl.org/2003/role/label:~:jsc_core_2017-12-31.xsd#jsc_DisclosureOfDirectorsReportTable</t>
  </si>
  <si>
    <t>jsc_core_2017-12-31.xsd#jsc_DisclosureOfDirectorsReportAbstract</t>
  </si>
  <si>
    <t>jsc_core_2017-12-31.xsd#jsc_DisclosureOfDirectorsReportLineItems</t>
  </si>
  <si>
    <t>jsc_core_2017-12-31.xsd#jsc_DisclosureOfDirectorsReport</t>
  </si>
  <si>
    <t>jsc_core_2017-12-31.xsd#jsc_DescriptionOfCompanysMainActivitiesWithTheirRespectiveGeographicalLocationsSizeOfCapitalInvestmentAndNumberOfEmployees</t>
  </si>
  <si>
    <t>jsc_core_2017-12-31.xsd#jsc_DescriptionOfSubsidiaryCompaniesNatureOfTheirBusinessAndTheirAreasOfActivity</t>
  </si>
  <si>
    <t>jsc_core_2017-12-31.xsd#jsc_TheMembersOfBoardOfDirectorsNamesAndNamesAndRanksOfSeniorExecutiveManagementWithBriefResumeOfEach</t>
  </si>
  <si>
    <t>jsc_core_2017-12-31.xsd#jsc_NamesOfCompanysLargeShareholdersAndNumberOfSharesOwnedByEachOfThemWhereSuchConstitutesFivePercentOrMoreInComparisonWithThePreviousYear</t>
  </si>
  <si>
    <t>jsc_core_2017-12-31.xsd#jsc_CompanysCompetitivePositionWithinItsSectorAndMainMarketSegmentsAsWellAsItsShareOfLocalMarketAndInternationalMarketIfPossible</t>
  </si>
  <si>
    <t>jsc_core_2017-12-31.xsd#jsc_TheExtentOfDependenceUponSpecificSuppliersAndOrMajorClientsLocalAndInternationalWhereThisConstitutesTenPercentOrMoreOfTotalPurchasesAndOrSalesOrRevenues</t>
  </si>
  <si>
    <t>jsc_core_2017-12-31.xsd#jsc_DisclosureOfAnyGovernmentProtectionOrAnyConcessionGrantedToCompanyOrToAnyOfItsProductsPursuantToLawsRegulationsOrOtherwiseWithSpecificationOfEffectivePeriodThereofAsWellAsDescriptionOfAnyPatentsOrLicensingRightsObtainedByCompany</t>
  </si>
  <si>
    <t>jsc_core_2017-12-31.xsd#jsc_DisclosureOfAnyDecisionByGovernmentInternationalOrganizationsOrOtherwiseWithMaterialEffectOnCompanysBusinessProductsOrCompetitivenessAndDisclosureOfCompanysImplementationOfInternationalQualityStandards</t>
  </si>
  <si>
    <t>jsc_core_2017-12-31.xsd#jsc_DisclosureOfIssuingCompanysOrganizationalChartNumberOfItsEmployeesAndTheirClassesOfQualificationAndItsPersonnelQualifyingAndTrainingPrograms</t>
  </si>
  <si>
    <t>jsc_core_2017-12-31.xsd#jsc_DisclosureOfCompanysRiskExposure</t>
  </si>
  <si>
    <t>jsc_core_2017-12-31.xsd#jsc_DisclosureOfCompanysAccomplishmentsSupportedByQuantitativeIndicatorsAndDescriptionOfSignificantOccurrencesToCompanyDuringFiscalYear</t>
  </si>
  <si>
    <t>jsc_core_2017-12-31.xsd#jsc_DisclosureOfFinancialImpactOfNonRecurrentTransactionsDuringFiscalYearWhichAreNotPartOfCompanysMainActivities</t>
  </si>
  <si>
    <t>jsc_core_2017-12-31.xsd#jsc_DisclosureOfChronologyOfRealizedProfitsOrLossesDividendsShareholdersNetEquityAndPricesOfSecuritiesIssuedByCompanyForMinimumPeriodOfFiveYearsOrForPeriodSinceEstablishmentOfCompanyWhicheverIsLessTogetherWithGraphicRepresentationThereofWherePossible</t>
  </si>
  <si>
    <t>jsc_core_2017-12-31.xsd#jsc_DisclosureOfAnalysisOfCompanysFinancialStatusAndOfResultsOfItsActivitiesForFiscalYear</t>
  </si>
  <si>
    <t>jsc_core_2017-12-31.xsd#jsc_DisclosureOfImportantProspectiveDevelopmentsIncludingAnyNewExpansionsAndProjectsCompanysProposedPlanForAtLeastOneUpcomingYearAndBoardOfDirectorsForecastsForOutcomesOfCompanyActivities</t>
  </si>
  <si>
    <t>jsc_core_2017-12-31.xsd#jsc_DisclosureOfAmountOfAuditingFeesForCompanyAndItsSubsidiariesAndAnyOtherFeesReceivedOrReceivableByAuditor</t>
  </si>
  <si>
    <t>jsc_core_2017-12-31.xsd#jsc_DisclosureOfStatementThatIndicatesNumberOfSecuritiesIssuedByCompanyWhichAreOwnedByAnyMemberOfItsBoardOfDirectorsAnyMemberOfItsSeniorExecutiveManagementOrAnyOfTheirRelativesAListOfCompaniesControlledByAnyOfSuchProvidedAllOfTheAboveIsBenchmarkedAgainstThePrecedingYear</t>
  </si>
  <si>
    <t>jsc_core_2017-12-31.xsd#jsc_DisclosureOfBenefitsAndRemunerationsOfChairmanMembersOfBoardOfDirectorsAndSeniorExecutiveManagementDuringTheFiscalYearIncludingPaymentsReceivedByAnyOfThemSuchAsFeesSalariesBonusesAndOtherwiseAndTheirTravelAndTransportExpensesWithinKingdomAndAbroad</t>
  </si>
  <si>
    <t>jsc_core_2017-12-31.xsd#jsc_DisclosureOfStatementThatIndicatesDonationsAndGrantsMadeByCompanyDuringFiscalYear</t>
  </si>
  <si>
    <t>jsc_core_2017-12-31.xsd#jsc_DisclosureOfStatementThatIndicatesIssuingCompanysContractsProjectsAndEngagementsConcludedWithItsSubsidiariesSisterCompaniesOrAffiliatesAsWellAsThoseWithChairmanOfBoardOfDirectorsMembersOfBoardOfDirectorsChiefExecutiveOfficerOrAnyEmployeeOfCompanyOrRelativesThereof</t>
  </si>
  <si>
    <t>jsc_core_2017-12-31.xsd#jsc_DisclosureOfCompanysContributionToEnvironmentalProtectionAndLocalCommunityService</t>
  </si>
  <si>
    <t>jsc_core_2017-12-31.xsd#jsc_DisclosureOfDirectorsReportTable::jsc-rep_core_2017-12-31.xsd#jsc-rep_LanguageAxis::jsc-rep_core_2017-12-31.xsd#jsc-rep_EnglishMember</t>
  </si>
  <si>
    <t>jsc_core_2017-12-31.xsd#jsc_DisclosureOfDirectorsReportTable::jsc-rep_core_2017-12-31.xsd#jsc-rep_LanguageAxis::jsc-rep_core_2017-12-31.xsd#jsc-rep_ArabicMember</t>
  </si>
  <si>
    <t xml:space="preserve">إفصاح تقرير مجلس الإدارة </t>
  </si>
  <si>
    <t>إفصاح تقرير مجلس الإدارة</t>
  </si>
  <si>
    <t>وصف للأنشطة الرئيسية للشركة وأماكنها الجغرافية الخاصة بهذه الأنشطة، وحجم  الاستثمار الرأسمالي وعدد الموظفين في كل منها.</t>
  </si>
  <si>
    <t>وصف للشركات التابعة وطبيعة أعمالها ومجالات نشاطها؛</t>
  </si>
  <si>
    <t>أسماء أعضاء مجلس الإدارة وأسماء ورتب أشخاص الإدارة العليا ذوي السلطة التنفـيذية ونبذة تعريفـية عن كل منهم؛</t>
  </si>
  <si>
    <t>أسماء كبار مالكي الأسهم المصدرة من قبل الشركة وعدد الأسهم المملوكة لكل منهم إذا كانت هذه الملكية تشكل ما نسبته 5% فاكثر مقارنة مع السنة السابقة؛</t>
  </si>
  <si>
    <t>الوضع التنافسي للشركة ضمن قطاع نشاطها وأسواقها الرئيسية وحصتها من السوق المحلي، وكذلك حصتها من الأسواق الخارجية إن أمكن؛</t>
  </si>
  <si>
    <t>درجة الاعتماد على موردين محددين و/أو عملاء رئيسيين (محلياً وخارجياً) فـي حال كون ذلك يشكل (10%) فاكثر من إجمالي المشتريات و/ أو المبيعات أو الإيرادات على التوالي؛</t>
  </si>
  <si>
    <t xml:space="preserve">وصف لأي حماية حكومية أو امتيازات تتمتع بها الشركة أو أي من منتجاتها بموجب القوانين والأنظمة أو غيرها مع الإشارة إلى الفترة التي يسرى عليها ذلك ، ووصف لأي براءات اختراع أو حقوق امتياز تم الحصول عليها من قبل الشركة </t>
  </si>
  <si>
    <t xml:space="preserve">وصف لأي قرارات صادرة عن الحكومة أو المنظمات الدولية أو غيرها لها اثر مادي على عمل الشركة أو منتجاتها أو قدرتها التنافسية، والإفصاح عن تطبيق الشركة لمعايير الجودة الدولية  </t>
  </si>
  <si>
    <t xml:space="preserve">الهيكل التنظيمي للشركة المصدرة وعدد موظفـيها وفئات مؤهلاتهم وبرامج التأهيل والتدريب لموظفـي الشركة </t>
  </si>
  <si>
    <t xml:space="preserve">وصف للمخاطر التي تتعرض الشركة لها </t>
  </si>
  <si>
    <t xml:space="preserve">الإنجازات التي حققتها الشركة مدعمة بالأرقام ، ووصفٌ للأحداث الهامة التي مرت على الشركة خلال السنة المالية </t>
  </si>
  <si>
    <t xml:space="preserve">الأثر المالي لعمليات ذات طبيعة غير متكررة حدثت خلال السنة المالية ولا تدخل ضمن النشاط الرئيسي للشركة </t>
  </si>
  <si>
    <t xml:space="preserve">السلسلة الزمنية للأرباح أو الخسائر المحققة والأرباح الموزعة وصافـي حقوق المساهمين وأسعار الأوراق المالية المصدرة من قبل الشركة، وذلك لمدة لا تقل عن خمس سنوات أو منذ تأسيس الشركة أيهما أقل وتمثيلها بيانياً ما أمكن ذلك </t>
  </si>
  <si>
    <t xml:space="preserve">تحليل للمركز المالي للشركة ونتائج أعمالها خلال السنة المالية </t>
  </si>
  <si>
    <t xml:space="preserve">التطورات المستقبلية الهامة بما فـي ذلك أي توسعات أو مشروعات جديدة، والخطة المستقبلية للشركة لسنة قادمة على الأقل وتوقعات مجلس الإدارة لنتائج أعمال الشركة </t>
  </si>
  <si>
    <t xml:space="preserve">مقدار أتعاب التدقيق للشركة والشركات التابعة، ومقدار أي أتعاب عن خدمات أخرى تلقاها المدقق و/ أو مستحقة له </t>
  </si>
  <si>
    <t xml:space="preserve">بيان بعدد الأوراق المالية المصدرة من قبل الشركة والمملوكة من قبل أي من أعضاء مجلس الإدارة وأشخاص الإدارة العليا ذوي السلطة التنفـيذية وأقاربهم، والشركات المسيطر عليها من قبل أي منهم ، كل ذلك مقارنة مع السنة السابقة </t>
  </si>
  <si>
    <t xml:space="preserve">المزايا والمكافآت التي يتمتع بها كل من رئيس وأعضاء مجلس الإدارة وأشخاص الإدارة العليا ذوو السلطة التنفـيذية خلال السنة المالية بما فـي ذلك جميع المبالغ التي حصل عليها كل منهم كأجور وأتعاب ورواتب ومكافآت وغيرها، والمبالغ التي دفعت لكل منهم كنفقات سفر وانتقال داخل المملكة وخارجها </t>
  </si>
  <si>
    <t xml:space="preserve">بيان بالتبرعات والمنح التي دفعتها الشركة خلال السنة المالية </t>
  </si>
  <si>
    <t xml:space="preserve">بيان بالعقود والمشاريع والارتباطات التي عقدتها الشركة المصدرة مع الشركات التابعة أو الشقيقة أو الحليفة أو رئيس مجلس الإدارة أو أعضاء المجلس أو المدير العام أو أي موظف فـي الشركة أو أقاربهم </t>
  </si>
  <si>
    <t xml:space="preserve">مساهمة الشركة فـي حماية البيئة و خدمة المجتمع المحلي </t>
  </si>
  <si>
    <t>jsc_core_2017-12-31.xsd#jsc_DisclosureOfDirectorsReportTable::jsc-rep_core_2017-12-31.xsd#jsc-rep_LanguageAxis</t>
  </si>
  <si>
    <t>الإفصاح - تقرير مجلس الإدارة</t>
  </si>
  <si>
    <t>e347eb13-f220-4c9a-b4bc-8165230bfac3:~:AtleastOneValueInAnyLayout:~:True:~:&lt;?xml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/&gt;:~:http://www.jsc.gov.jo/xbrl/2017-12-31/uts_entry/roles/CorporateGovernanceReport:~:None</t>
  </si>
  <si>
    <t>a7fb1e65-6600-4c16-aecc-ca95ba4ce6e2:~:Corporategovernancereport_1_TBLYT:~:NotMandatory:~:False:~:0:~:True:~:&lt;?xml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CorporateGovernanceTable:~:False:~:True:~:jsc-rep_core_2017-12-31.xsd#jsc-rep_CorporateGovernanceAbstract@http://www.xbrl.org/2003/role/label::jsc-rep_core_2017-12-31.xsd#jsc-rep_CorporateGovernanceLineItems@http://www.xbrl.org/2003/role/label:~:jsc-rep_core_2017-12-31.xsd#jsc-rep_CorporateGovernanceTable</t>
  </si>
  <si>
    <t>jsc-rep_core_2017-12-31.xsd#jsc-rep_CorporateGovernanceAbstract</t>
  </si>
  <si>
    <t>jsc-rep_core_2017-12-31.xsd#jsc-rep_CorporateGovernanceLineItems</t>
  </si>
  <si>
    <t>jsc-rep_core_2017-12-31.xsd#jsc-rep_DisclosureOfInformationAndDetailsRegardingApplicationOfProvisionsOfTheseInstructionsAndCorporateGovernanceRulesInCompany@http://www.jsc.gov.jo/xbrl/2017-12-31/lab-rol_uts/ReportingLabel</t>
  </si>
  <si>
    <t>jsc-rep_core_2017-12-31.xsd#jsc-rep_DisclosureOfNamesOfCurrentAndResigningBoardMembersDuringYearAndDeterminingWhetherMemberIsExecutiveNonExecutiveIndependentOrNonIndependent@http://www.jsc.gov.jo/xbrl/2017-12-31/lab-rol_uts/ReportingLabel</t>
  </si>
  <si>
    <t>jsc-rep_core_2017-12-31.xsd#jsc-rep_DisclosureOfNamesOfRepresentativesOfLegalDirectorsAndDetermineWhetherRepresentativeIsExecutiveNonExecutiveIndependentOrNonIndependent@http://www.jsc.gov.jo/xbrl/2017-12-31/lab-rol_uts/ReportingLabel</t>
  </si>
  <si>
    <t>jsc-rep_core_2017-12-31.xsd#jsc-rep_DisclosureOfExecutivePositionsInCompanyAndNamesOfThePersonsWhoOccupyThem@http://www.jsc.gov.jo/xbrl/2017-12-31/lab-rol_uts/ReportingLabel</t>
  </si>
  <si>
    <t>jsc-rep_core_2017-12-31.xsd#jsc-rep_DisclosureOfAllMembershipsOfBoardsOfDirectorsHeldByAMemberOfBoardOfDirectorsInPublicShareholdingCompaniesIfAny@http://www.jsc.gov.jo/xbrl/2017-12-31/lab-rol_uts/ReportingLabel</t>
  </si>
  <si>
    <t>jsc-rep_core_2017-12-31.xsd#jsc-rep_DisclosureOfNameOfCorporateGovernanceOfficer@http://www.jsc.gov.jo/xbrl/2017-12-31/lab-rol_uts/ReportingLabel</t>
  </si>
  <si>
    <t>jsc-rep_core_2017-12-31.xsd#jsc-rep_DisclosureOfNamesOfCommitteesEmanatingFromBoardOfDirectors@http://www.jsc.gov.jo/xbrl/2017-12-31/lab-rol_uts/ReportingLabel</t>
  </si>
  <si>
    <t>jsc-rep_core_2017-12-31.xsd#jsc-rep_DisclosureOfNameOfChairmanAndMembersOfAuditCommitteeAndADescriptionOfTheirQualificationsAndExperienceInFinancialOrAccountingMatters@http://www.jsc.gov.jo/xbrl/2017-12-31/lab-rol_uts/ReportingLabel</t>
  </si>
  <si>
    <t>jsc-rep_core_2017-12-31.xsd#jsc-rep_DisclosureOfNameOfChairmanAndMembersOfNominationAndRemunerationCommitteeCorporateGovernanceCommitteeAndRiskManagementCommittee@http://www.jsc.gov.jo/xbrl/2017-12-31/lab-rol_uts/ReportingLabel</t>
  </si>
  <si>
    <t>jsc-rep_core_2017-12-31.xsd#jsc-rep_DisclosureOfNumberOfMeetingsOfCommitteesDuringYearWithStatementOfMembersPresent@http://www.jsc.gov.jo/xbrl/2017-12-31/lab-rol_uts/ReportingLabel</t>
  </si>
  <si>
    <t>jsc-rep_core_2017-12-31.xsd#jsc-rep_DisclosureOfNumberOfAuditCommitteeMeetingsWithExternalAuditorDuringYear@http://www.jsc.gov.jo/xbrl/2017-12-31/lab-rol_uts/ReportingLabel</t>
  </si>
  <si>
    <t>jsc-rep_core_2017-12-31.xsd#jsc-rep_DisclosureOfNumberOfBoardMeetingsDuringYearWithMembersPresent@http://www.jsc.gov.jo/xbrl/2017-12-31/lab-rol_uts/ReportingLabel</t>
  </si>
  <si>
    <t>jsc-rep_core_2017-12-31.xsd#jsc-rep_CorporateGovernanceTable::jsc-rep_core_2017-12-31.xsd#jsc-rep_LanguageAxis::jsc-rep_core_2017-12-31.xsd#jsc-rep_EnglishMember</t>
  </si>
  <si>
    <t>jsc-rep_core_2017-12-31.xsd#jsc-rep_CorporateGovernanceTable::jsc-rep_core_2017-12-31.xsd#jsc-rep_LanguageAxis::jsc-rep_core_2017-12-31.xsd#jsc-rep_ArabicMember</t>
  </si>
  <si>
    <t xml:space="preserve">تقرير الحوكمة </t>
  </si>
  <si>
    <t>المعلومات والتفاصيل المتعلقة بتطبيق أحكام تعليمات  وقواعد حوكمة الشركات في الشركة</t>
  </si>
  <si>
    <t>الإفصاح عن أسماء أعضاء مجلس الادارة الحاليين والمستقيلين خلال السنة وتحديد فيما إذا كان العضو تنفيذي، غير تنفيذي، مستقل أو غير مستقل.</t>
  </si>
  <si>
    <t>أسماء ممثلي اعضاء مجلس الادارة الاعتباريين وتحديد فيما إذا كان الممثل تنفيذي، غير تنفذي، مستقل أو غير مستقل.</t>
  </si>
  <si>
    <t>المناصب التنفيذية في الشركة وأسماء الأشخاص الذين يشغلونها</t>
  </si>
  <si>
    <t>جميع العضويات من مجالس الإدارة التي يشغلها عضو مجلس الإدارة في الشركات المساهمة العامة، ان وجدت</t>
  </si>
  <si>
    <t>اسم ضابط الامتثال في الشركة</t>
  </si>
  <si>
    <t>أسماء اللجان المنبثقة عن مجلس الإدارة</t>
  </si>
  <si>
    <t>اسم رئيس وأعضاء لجنة التدقيق ونبذة عن مؤهلاتهم وخبراتهم في الامور المالية أو المحاسبة</t>
  </si>
  <si>
    <t>اسم رئيس وأعضاء كل من  لجنة الترشيحات والمكافآت، لجنة حوكمة الشركات ولجنة إدارة المخاطر</t>
  </si>
  <si>
    <t>عدد اجتماعات كل من اللجان خلال السنة  مع بيان الأعضاء الحاضرين</t>
  </si>
  <si>
    <t>عدد اجتماعات لجنة التدقيق مع مدقق الحسابات الخارجي خلال السنة</t>
  </si>
  <si>
    <t>عدد اجتماعات مجلس الإدارة خلال السنة مع بيان الأعضاء الحاضرين</t>
  </si>
  <si>
    <t>jsc-rep_core_2017-12-31.xsd#jsc-rep_CorporateGovernanceTable::jsc-rep_core_2017-12-31.xsd#jsc-rep_LanguageAxis</t>
  </si>
  <si>
    <t>تقرير الحوكمة</t>
  </si>
  <si>
    <t>b37e24ca-0988-433d-b7f6-0a80ec0b4606:~:AtleastOneValueInAnyLayout:~:True:~:&lt;?xml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/&gt;:~:http://www.jsc.gov.jo/xbrl/2017-12-31/uts_entry/roles/Declarations:~:None</t>
  </si>
  <si>
    <t>abb27527-560e-44ab-80ea-dbd4300891a4:~:Declarations_1_TBLYT:~:NotMandatory:~:False:~:0:~:True:~:&lt;?xml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DeclarationTable:~:False:~:True:~:jsc-rep_core_2017-12-31.xsd#jsc-rep_DeclarationAbstract@http://www.xbrl.org/2003/role/label::jsc-rep_core_2017-12-31.xsd#jsc-rep_DeclarationLineItems@http://www.xbrl.org/2003/role/label:~:jsc-rep_core_2017-12-31.xsd#jsc-rep_DeclarationTable</t>
  </si>
  <si>
    <t>jsc-rep_core_2017-12-31.xsd#jsc-rep_DeclarationAbstract</t>
  </si>
  <si>
    <t>jsc-rep_core_2017-12-31.xsd#jsc-rep_DeclarationLineItems</t>
  </si>
  <si>
    <t>jsc-rep_core_2017-12-31.xsd#jsc-rep_DeclarationFromBoardOfDirectorsThatThereAreNoSubstantialMattersDisaffectingCompanysContinuityDuringNextFiscalYear@http://www.jsc.gov.jo/xbrl/2017-12-31/lab-rol_uts/ReportingLabel</t>
  </si>
  <si>
    <t>jsc-rep_core_2017-12-31.xsd#jsc-rep_DeclarationByBoardOfDirectorsAffirmingItsResponsibilityForPreparationOfFinancialStatementsAndForProvisionOfEffectiveSystemOfControlsWithinCompany@http://www.jsc.gov.jo/xbrl/2017-12-31/lab-rol_uts/ReportingLabel</t>
  </si>
  <si>
    <t>jsc-rep_core_2017-12-31.xsd#jsc-rep_DeclarationAffirmingCorrectnessAccuracyAndCompletenessOfInformationAndDataStatedInReportSignedByChairmanOfBoardOfDirectorsCompanysChiefExecutiveOfficerAndChiefFinancialOfficer@http://www.jsc.gov.jo/xbrl/2017-12-31/lab-rol_uts/ReportingLabel</t>
  </si>
  <si>
    <t>jsc-rep_core_2017-12-31.xsd#jsc-rep_DisclosureOfOtherDeclarations</t>
  </si>
  <si>
    <t>jsc-rep_core_2017-12-31.xsd#jsc-rep_DeclarationTable::jsc-rep_core_2017-12-31.xsd#jsc-rep_LanguageAxis::jsc-rep_core_2017-12-31.xsd#jsc-rep_EnglishMember</t>
  </si>
  <si>
    <t>jsc-rep_core_2017-12-31.xsd#jsc-rep_DeclarationTable::jsc-rep_core_2017-12-31.xsd#jsc-rep_LanguageAxis::jsc-rep_core_2017-12-31.xsd#jsc-rep_ArabicMember</t>
  </si>
  <si>
    <t xml:space="preserve">الإقرارات </t>
  </si>
  <si>
    <t>الإقرارات</t>
  </si>
  <si>
    <t>اقرار من مجلس الادارة بعدم وجود امور جوهرية قد تؤثر على استمرارية الشركة خلال السنة المالية التالية</t>
  </si>
  <si>
    <t>اقرار من مجلس الادارة بمسؤوليته عن اعداد البيانات المالية وعن توفر نظام رقابة داخلية فعال في الشركة</t>
  </si>
  <si>
    <t>اقرار بصحة ودقة واكتمال المعلومات والبيانات المالية في التقرير السنوي  موقعا من رئيس مجلس الادارة والمدير العام والمدير المالي للشركة</t>
  </si>
  <si>
    <t xml:space="preserve">الإفصاح عن الإقرارت الأخرى  </t>
  </si>
  <si>
    <t>jsc-rep_core_2017-12-31.xsd#jsc-rep_DeclarationTable::jsc-rep_core_2017-12-31.xsd#jsc-rep_LanguageAxis</t>
  </si>
  <si>
    <t>مزيد من الخيارات</t>
  </si>
  <si>
    <t>عام</t>
  </si>
  <si>
    <t>الإفصاحات</t>
  </si>
  <si>
    <t>قائمة</t>
  </si>
  <si>
    <t>الإيضاحات</t>
  </si>
  <si>
    <t>قائمة المحتويات</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</si>
  <si>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</si>
  <si>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</si>
  <si>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</si>
  <si>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</si>
  <si>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</si>
  <si>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</si>
  <si>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</si>
  <si>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</si>
  <si>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</si>
  <si>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</si>
  <si>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</si>
  <si>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</si>
  <si>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</si>
  <si>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</si>
  <si>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</si>
  <si>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</si>
  <si>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</si>
  <si>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</si>
  <si>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</si>
  <si>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</si>
  <si>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</si>
  <si>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</si>
  <si>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</si>
  <si>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 xml:space="preserve">تقرير المدقق </t>
  </si>
  <si>
    <t>الافصاح عن تقرير المدقق</t>
  </si>
  <si>
    <t xml:space="preserve">الافصاح عن تقرير المدقق </t>
  </si>
  <si>
    <t xml:space="preserve"> تفاصيل مدققي الحسابات </t>
  </si>
  <si>
    <t>اسم المدقق المخول بالتوقيع</t>
  </si>
  <si>
    <t>رقم الاجازة للمدقق</t>
  </si>
  <si>
    <t>اسم شركة التدقيق</t>
  </si>
  <si>
    <t>تاريخ توقيع تقرير المدقق</t>
  </si>
  <si>
    <t xml:space="preserve">محتوى تقرير مدققي الحسابات </t>
  </si>
  <si>
    <t>تقرير  المدقق عن البيانات المالية</t>
  </si>
  <si>
    <t>الرأي (الرأي هو اما غير متحفظ، متحفظ أو معاكس، أو الامتناع عن الراي)</t>
  </si>
  <si>
    <t>الاساس للرأي (الرأي هو اما غير متحفظ، متحفظ أو معاكس، أو الامتناع عن الراي)</t>
  </si>
  <si>
    <t>فقرة تأكيدية</t>
  </si>
  <si>
    <t>امور التدقيق الهامة</t>
  </si>
  <si>
    <t>امور اخرى</t>
  </si>
  <si>
    <t>معلومات أخرى ضمن التقرير السنوي للشركة</t>
  </si>
  <si>
    <t>مسؤوليات الإدارة وأولئك المكلفين بالحوكمة عن إعداد القوائم المالية الموحدة</t>
  </si>
  <si>
    <t>مسؤوليات المدقق عن تدقيق البيانات المالية</t>
  </si>
  <si>
    <t>تقرير عن المتطلبات القانونية والتنظيمية الأخرى</t>
  </si>
  <si>
    <t>اظهار تفاصيل البند</t>
  </si>
  <si>
    <t xml:space="preserve">بيان المركز المالي </t>
  </si>
  <si>
    <t xml:space="preserve">الموجودات </t>
  </si>
  <si>
    <t xml:space="preserve">الموجودات غير المتداولة </t>
  </si>
  <si>
    <t>الممتلكات والآلات والمعدات</t>
  </si>
  <si>
    <t>الاستثمارات العقارية</t>
  </si>
  <si>
    <t>موجودات مساهمات المشتركين</t>
  </si>
  <si>
    <t>موجودات فلس الريف</t>
  </si>
  <si>
    <t>مشاريع تحت التنفيذ</t>
  </si>
  <si>
    <t>موجودات غير ملموسة</t>
  </si>
  <si>
    <t>الذمم التجارية والذمم الأخرى المدينة غير المتداولة</t>
  </si>
  <si>
    <t>الذمم المدينة غير المتداولة المستحقة من أطراف ذات علاقة</t>
  </si>
  <si>
    <t>الاستثمارات في الشركات التابعة والمشاريع المشتركة والشركات الحليفة</t>
  </si>
  <si>
    <t>موجودات مالية بالقيمة العادلة من خلال الدخل الشامل الاخر</t>
  </si>
  <si>
    <t>موجودات مالية بالتكلفة المطفأة</t>
  </si>
  <si>
    <t>المخزون الاستراتيجي</t>
  </si>
  <si>
    <t>الموجودات الضريبية المؤجلة</t>
  </si>
  <si>
    <t>القروض المدينة غير المتداولة</t>
  </si>
  <si>
    <t>الموجودات الضريبية المتداولة، الجزء غير المتداول</t>
  </si>
  <si>
    <t>استثمارات أخرى غير متداولة متضمنة المشتقات المالية</t>
  </si>
  <si>
    <t>موجودات غير متداولة أخرى</t>
  </si>
  <si>
    <t>مجموع الموجودات غير المتداولة</t>
  </si>
  <si>
    <t>الموجودات المتداولة</t>
  </si>
  <si>
    <t>المخزون الحالي</t>
  </si>
  <si>
    <t>الذمم التجارية والذمم المدينة الأخرى المتداولة</t>
  </si>
  <si>
    <t>الذمم المدينة المتداولة المستحقة من أطراف ذات علاقة</t>
  </si>
  <si>
    <t>موجودات مالية بالقيمة العادلة من خلال قائمة الدخل</t>
  </si>
  <si>
    <t>الموجودات الضريبية المتداولة، الجزء المتداول</t>
  </si>
  <si>
    <t>النقد في الصندوق ولدى البنوك</t>
  </si>
  <si>
    <t>استثمارات أخرى متداولة متضمنة المشتقات المالية</t>
  </si>
  <si>
    <t>موجودات محتفظ بها للبيع</t>
  </si>
  <si>
    <t>موجودات متداولة أخرى</t>
  </si>
  <si>
    <t>مجموع الموجودات المتداولة</t>
  </si>
  <si>
    <t>مجموع الموجودات</t>
  </si>
  <si>
    <t xml:space="preserve">حقوق الملكية والمطلوبات </t>
  </si>
  <si>
    <t xml:space="preserve">حقوق الملكية </t>
  </si>
  <si>
    <t>رأس المال المدفوع</t>
  </si>
  <si>
    <t>أرباح مدورة</t>
  </si>
  <si>
    <t>علاوة إصدار</t>
  </si>
  <si>
    <t>خصم إصدار</t>
  </si>
  <si>
    <t>أسهم الخزينة</t>
  </si>
  <si>
    <t>حصص ملكية أخرى</t>
  </si>
  <si>
    <t>احتياطي اجباري</t>
  </si>
  <si>
    <t>إحتياطي اختياري</t>
  </si>
  <si>
    <t>احتياطي عام</t>
  </si>
  <si>
    <t>إحتياطي خاص</t>
  </si>
  <si>
    <t>إحتياطي القيمة العادلة</t>
  </si>
  <si>
    <t>احتياطي تحوطات التدفقات النقدية</t>
  </si>
  <si>
    <t>احتياطيات أخرى</t>
  </si>
  <si>
    <t>إجمالي حقوق الملكية المنسوبة إلى مالكي الشركة الأم</t>
  </si>
  <si>
    <t>حقوق غير المسيطرين</t>
  </si>
  <si>
    <t>مجموع حقوق الملكية</t>
  </si>
  <si>
    <t xml:space="preserve">المطلوبات </t>
  </si>
  <si>
    <t xml:space="preserve">المطلوبات غير المتداولة </t>
  </si>
  <si>
    <t>أمانات مساهمات المشتركين</t>
  </si>
  <si>
    <t>أمانات فلس الريف</t>
  </si>
  <si>
    <t>الاقتراضات غير المتداولة</t>
  </si>
  <si>
    <t>تأمينات المشتركين</t>
  </si>
  <si>
    <t>المخصصات  غير المتداولة</t>
  </si>
  <si>
    <t>الذمم  التجارية والذمم الأخرى الدائنة غير المتداولة</t>
  </si>
  <si>
    <t>الذمم الدائنة غير المتداولة إلى أطراف ذات علاقة</t>
  </si>
  <si>
    <t>مطلوبات ضريبية مؤجلة</t>
  </si>
  <si>
    <t>التزام غير متداول مقابل عقد تاجير تمويلي</t>
  </si>
  <si>
    <t>مطلوبات غير متداولة أخرى</t>
  </si>
  <si>
    <t>مجموع المطلوبات غير المتداولة</t>
  </si>
  <si>
    <t>المطلوبات المتداولة</t>
  </si>
  <si>
    <t>المخصصات  المتداولة</t>
  </si>
  <si>
    <t>الذمم التجارية والذمم الأخرى الدائنة</t>
  </si>
  <si>
    <t>الذمم الدائنة المتداولة إلى الأطراف ذات العلاقة</t>
  </si>
  <si>
    <t>القروض المتداولة</t>
  </si>
  <si>
    <t>مخصص ضريبة دخل</t>
  </si>
  <si>
    <t>مطلوبات متداولة أخرى</t>
  </si>
  <si>
    <t>تامينات مستردة</t>
  </si>
  <si>
    <t>المطلوبات المدرجة في مجموعات التصرف المصنفة على أنه محتفظ بها برسم البيع</t>
  </si>
  <si>
    <t>مجموع المطلوبات المتداولة</t>
  </si>
  <si>
    <t>مجموع المطلوبات</t>
  </si>
  <si>
    <t>مجموع المطلوبات وحقوق الملكية</t>
  </si>
  <si>
    <t xml:space="preserve">الربح أو الخسارة </t>
  </si>
  <si>
    <t xml:space="preserve">الربح (الخسارة) </t>
  </si>
  <si>
    <t>الإيرادات</t>
  </si>
  <si>
    <t>تكلفة المبيعات</t>
  </si>
  <si>
    <t>إجمالي الربح</t>
  </si>
  <si>
    <t>إيرادات تشغيلية أخرى</t>
  </si>
  <si>
    <t>المصاريف التشيغلية</t>
  </si>
  <si>
    <t>مصاريف البيع والمصاريف الإدارية والعمومية</t>
  </si>
  <si>
    <t>استهلاكات وإطفاءات</t>
  </si>
  <si>
    <t>مخصص بضاعة بطئية الحركة</t>
  </si>
  <si>
    <t>الربح (الخسارة) من الأنشطة التشغيلية</t>
  </si>
  <si>
    <t>مخصص تدني</t>
  </si>
  <si>
    <t>الدخل التمويلي</t>
  </si>
  <si>
    <t>ايرادات فوائد تأخير</t>
  </si>
  <si>
    <t>تكاليف التمويل</t>
  </si>
  <si>
    <t>مصاريف فوائد تأخير تسديد</t>
  </si>
  <si>
    <t>إيرادات غير تشغيلية أخرى</t>
  </si>
  <si>
    <t>مصاريف غير تشغيلية اخرى</t>
  </si>
  <si>
    <t>الربح (الخسارة) قبل الضرائب</t>
  </si>
  <si>
    <t>مصروف ضريبة الدخل</t>
  </si>
  <si>
    <t>الربح (الخسارة) من العمليات المستمرة</t>
  </si>
  <si>
    <t>الربح (الخسارة) من العمليات المتوقفة</t>
  </si>
  <si>
    <t>الربح (الخسارة)</t>
  </si>
  <si>
    <t xml:space="preserve">الربح (الخسارة)، المنسوب إلى </t>
  </si>
  <si>
    <t>الربح (الخسارة)، المنسوب إلى مالكي الشركة الأم</t>
  </si>
  <si>
    <t>الربح (الخسارة)، المنسوب إلى حقوق غير المسيطرين</t>
  </si>
  <si>
    <t xml:space="preserve">حصة السهم من الأرباح </t>
  </si>
  <si>
    <t xml:space="preserve">حصة السهم من الأرباح الأساسية </t>
  </si>
  <si>
    <t>حصة السهم من الأرباح (الخسائر) الأساسية من العمليات المستمرة</t>
  </si>
  <si>
    <t>حصة السهم من الأرباح (الخسائر) الأساسية من العمليات المتوقفة</t>
  </si>
  <si>
    <t>حصة السهم من ربح (خسارة) السنة/ أساسي</t>
  </si>
  <si>
    <t>الحصة المخفضة من الأرباح لكل سهم</t>
  </si>
  <si>
    <t>الحصة المخفضة من الأرباح (الخسائر) لكل سهم من العمليات المستمرة</t>
  </si>
  <si>
    <t>الحصة المخفضة من الأرباح (الخسائر) لكل سهم من العمليات المتوقفة</t>
  </si>
  <si>
    <t>حصة السهم من ربح (خسارة) السنة/ مخفض</t>
  </si>
  <si>
    <t xml:space="preserve">بيان الدخل الشامل </t>
  </si>
  <si>
    <t xml:space="preserve">دخل شامل آخر </t>
  </si>
  <si>
    <t xml:space="preserve">مكونات الدخل الشامل الآخر التي لن يعاد تصنيفها إلى الربح أو الخسارة، مطروحا منها الضريبة </t>
  </si>
  <si>
    <t>الأرباح (الخسائر) من بيع الإستثمارات في الموجودات المالية بالقيمة العادلة من خلال دخل شامل آخر، صافي من الضريبة،</t>
  </si>
  <si>
    <t>المحرر من إحتياطي القيمة العادلة من بيع موجودات مالية بالقيمة العادلة من خلال الدخل الشامل الاخر، صافي من الضريبة</t>
  </si>
  <si>
    <t>الدخل الشامل الاخر ، صافي من الضريبة ،التغير في إحتياطي القيمة العادلة</t>
  </si>
  <si>
    <t>دخل شامل آخر، صافي الضريبة، الأرباح (الخسائر) من الاستثمارات في أدوات حقوق الملكية</t>
  </si>
  <si>
    <t>دخل شامل آخر، صافي الضريبة، الأرباح (الخسائر) من إعادة قياس خطط المنافع المحددة</t>
  </si>
  <si>
    <t>دخل شامل آخر، صافي الضريبة، التغير في القيمة العادلة للالتزام المالي المنسوب إلى التغير في مخاطر ائتمان الالتزام</t>
  </si>
  <si>
    <t>دخل شامل آخر، صافي الضريبة، الأرباح (الخسائر) من أدوات التحوط التي تحوط الاستثمارات في أدوات حقوق الملكية</t>
  </si>
  <si>
    <t>حصة الدخل الشامل الآخر للشركات الحليفة والمشاريع المشتركة التي يتم محاسبتها باستخدام طريقة حقوق الملكية والتي لن يعاد تصنيفها إلى الأرباح أو الخسائر، مطروحا منها الضريبة</t>
  </si>
  <si>
    <t>إجمالي دخل شامل آخر لن يعاد تصنيفه إلى الربح أو الخسارة، مطروحا منه الضريبة</t>
  </si>
  <si>
    <t xml:space="preserve">مكونات الدخل الشامل الآخر التي سيعاد تصنيفها إلى الربح أو الخسارة، مطروحا منها الضريبة </t>
  </si>
  <si>
    <t xml:space="preserve">فروقات الصرف على الترجمة </t>
  </si>
  <si>
    <t>الأرباح (الخسائر) من فروق الصرف عند التحويل، صافي الضريبة</t>
  </si>
  <si>
    <t>تعديلات إعادة التصنيف على فروق الصرف عند التحويل، صافي الضريبة</t>
  </si>
  <si>
    <t>دخل شامل آخر، صافي الضريبة، فروق الصرف عند التحويل</t>
  </si>
  <si>
    <t xml:space="preserve">تحوطات التدفق النقدي </t>
  </si>
  <si>
    <t>الأرباح (الخسائر) من تحوطات التدفقات النقدية، صافي الضريبة</t>
  </si>
  <si>
    <t>تعديلات إعادة التصنيف على تحوطات التدفقات النقدية، صافي الضريبة</t>
  </si>
  <si>
    <t>دخل شامل آخر، صافي الضريبة، تحوطات التدفقات النقدية</t>
  </si>
  <si>
    <t xml:space="preserve">تحوطات صافي الاستثمار في عمليات أجنبية </t>
  </si>
  <si>
    <t>الأرباح (الخسائر) من تحوطات صافي الاستثمار في العمليات الأجنبية، صافي الضريبة</t>
  </si>
  <si>
    <t>تعديلات إعادة التصنيف على تحوطات صافي الاستثمارات في العمليات الأجنبية، صافي الضريبة</t>
  </si>
  <si>
    <t>دخل شامل آخر، صافي الضريبة، تحوطات صافي الاستثمارات في عمليات أجنبية</t>
  </si>
  <si>
    <t xml:space="preserve">التغير في القيمة الزمنية للخيارات </t>
  </si>
  <si>
    <t>الأرباح (الخسائر) من التغير في القيمة الزمنية للخيار، صافي من الضريبة</t>
  </si>
  <si>
    <t>تعديلات إعادة التصنيف على التغير في القيمة الزمنية للخيار، صافي من الضريبة</t>
  </si>
  <si>
    <t>دخل شامل آخر، صافي من الضريبة، التغير في القيمة الزمنية للخيارات</t>
  </si>
  <si>
    <t xml:space="preserve">التغير في قيمة العناصر الآجلة من العقود الآجلة </t>
  </si>
  <si>
    <t>الأرباح (الخسائر) من التغير في قيمة العناصر الآجلة من العقود الآجلة، صافي من الضريبة</t>
  </si>
  <si>
    <t>تعديلات إعادة التصنيف على التغير في قيمة العناصر الآجلة من العقود الآجلة، صافي من الضريبة</t>
  </si>
  <si>
    <t>دخل شامل آخر، صافي من الضريبة، التغير في قيمة العناصر الآجلة من العقود الآجلة</t>
  </si>
  <si>
    <t xml:space="preserve">التغير في قيمة فروقات أسعار العملة الأجنبية </t>
  </si>
  <si>
    <t>الأرباح (الخسائر) من التغير في قيمة فروقات أسعار العملة الأجنبية، صافي من الضريبة</t>
  </si>
  <si>
    <t>تعديلات إعادة التصنيف على التغير في قيمة فروقات أسعار العملة الأجنبية، صافي من الضريبة</t>
  </si>
  <si>
    <t>دخل شامل آخر، صافي من الضريبة، التغير في قيمة فروقات أسعار العملة الأجنبية</t>
  </si>
  <si>
    <t xml:space="preserve">الموجودات المالية المقاسة بالقيمة العادلة من خلال دخل شامل آخر </t>
  </si>
  <si>
    <t>الأرباح (الخسائر) من الموجودات المالية المقاسة بالقيمة العادلة من خلال دخل شامل آخر، مطروحا منها الضريبة</t>
  </si>
  <si>
    <t>تعديلات إعادة التصنيف على الموجودات المالية المقاسة بالقيمة العادلة من خلال دخل شامل آخر، مطروحا منها الضريبة</t>
  </si>
  <si>
    <t>المبالغ المحذوفة من حقوق الملكية والمعدلة مقابل القيمة العادلة للموجودات المالية عند إعادة التصنيف خارج فئة قياس القيمة العادلة من خلال الدخل الشامل الآخر، مطروحا منها الضريبة</t>
  </si>
  <si>
    <t>دخل شامل آخر، صافي الضريبة، الموجودات المالية المقاسة بالقيمة العادلة من خلال دخل شامل آخر</t>
  </si>
  <si>
    <t>حصة الدخل الشامل الآخر للشركات الحليفة والمشاريع المشتركة التي يتم محاسبتها باستخدام طريقة حقوق الملكية والتي سيعاد تصنيفها إلى الأرباح أو الخسائر، مطروحا منها الضريبة</t>
  </si>
  <si>
    <t>إجمالي دخل شامل آخر سيعاد تصنيفه إلى الربح أو الخسارة، مطروحا منه الضريبة</t>
  </si>
  <si>
    <t>اخرى</t>
  </si>
  <si>
    <t>إجمالي الدخل الشامل آخر</t>
  </si>
  <si>
    <t>إجمالي الدخل الشامل</t>
  </si>
  <si>
    <t xml:space="preserve">الدخل الشامل المنسوب إلى </t>
  </si>
  <si>
    <t>الدخل الشامل المنسوب إلى مالكي الشركة الأم</t>
  </si>
  <si>
    <t>الدخل الشامل المنسوب إلى حقوق غير المسيطرين</t>
  </si>
  <si>
    <t xml:space="preserve">عمليات غير نقدية </t>
  </si>
  <si>
    <t>عمليات غير نقدية</t>
  </si>
  <si>
    <t xml:space="preserve">بيان التدفقات النقدية </t>
  </si>
  <si>
    <t xml:space="preserve">التدفقات النقدية من أنشطة تشغيلية (قيد الاستخدام) </t>
  </si>
  <si>
    <t xml:space="preserve">تعديلات لمطابقة الربح (الخسارة) </t>
  </si>
  <si>
    <t>مصروف استهلاكات واطفاءات</t>
  </si>
  <si>
    <t>تسوية الأرباح مع الحكومة -فائض</t>
  </si>
  <si>
    <t>خسائر (ارباح) تقييم موجودات مالية بالقيمة العادلة من خلال قائمة الدخل</t>
  </si>
  <si>
    <t>ارباح (خسائر) بيع ممتلكات ومعدات</t>
  </si>
  <si>
    <t>الأرباح غير الموزعة للشركات الحليفة</t>
  </si>
  <si>
    <t>مخصص تعويض نهاية الخدمة</t>
  </si>
  <si>
    <t>مخصص ديون مشكوك في تحصيلها</t>
  </si>
  <si>
    <t>مخصص انهاء خدمات موظفين</t>
  </si>
  <si>
    <t>مخصصات متنوعة</t>
  </si>
  <si>
    <t>المسترد من مخصصات مختلفة</t>
  </si>
  <si>
    <t>ايرادات توزيعات الأسهم</t>
  </si>
  <si>
    <t>فائض مساهمات المشتركين</t>
  </si>
  <si>
    <t>الخسائر (الارباح) من تغير سعر صرف العملات الاجنبية</t>
  </si>
  <si>
    <t>التراخيص والمطلوبات الحكومية</t>
  </si>
  <si>
    <t>ايرادات بيع الوقود من المحطات غير العاملة</t>
  </si>
  <si>
    <t>خسارة تدني القيمة (عكس خسارة تدني القيمة) المعترف بها في الربح أو الخسارة</t>
  </si>
  <si>
    <t>التعديلات الأخرى لمطابقة الربح (الخسارة)</t>
  </si>
  <si>
    <t>إجمالي التعديلات لمطابقة الربح (الخسارة)</t>
  </si>
  <si>
    <t xml:space="preserve">التغير في رأس المال العامل </t>
  </si>
  <si>
    <t>النقص (الزيادة) في المخزون</t>
  </si>
  <si>
    <t>النقص (الزيادة) في الذمم التجارية المدينة</t>
  </si>
  <si>
    <t>النقص (الزيادة) في ذمم المشتركين</t>
  </si>
  <si>
    <t>النقص (الزيادة) في الذمم المدينة الأخرى</t>
  </si>
  <si>
    <t>النقص (الزيادة) في الذمم المستحقة من اطراف ذات علاقة</t>
  </si>
  <si>
    <t>النقص (الزيادة) في الموجودات الأخرى</t>
  </si>
  <si>
    <t>الزيادة (النقص) في امانات مساهمات المشتركين</t>
  </si>
  <si>
    <t>الزيادة (النقص) في الذمم التجارية الدائنة</t>
  </si>
  <si>
    <t>الزيادة (النقص) في الذمم الدائنة الأخرى</t>
  </si>
  <si>
    <t>الزيادة (النقص) في القروض</t>
  </si>
  <si>
    <t>الزيادة (النقص) في الذمم المستحقة لأطراف ذات علاقة</t>
  </si>
  <si>
    <t>الزيادة (النقص) في الإيرادات المؤجلة</t>
  </si>
  <si>
    <t>الزيادة (النقص) في المطلوبات لصناديق الموظفين</t>
  </si>
  <si>
    <t>المدفوع من مخصص تعويض نهاية الخدمة</t>
  </si>
  <si>
    <t>المدفوع من مخصص إنهاء خدمات موظفين</t>
  </si>
  <si>
    <t>مخصصات متنوعة مدفوعة</t>
  </si>
  <si>
    <t>الزيادة (النقص) في المطلوبات الأخرى</t>
  </si>
  <si>
    <t>الزيادة (النقص) في رأس المال العامل</t>
  </si>
  <si>
    <t>صافي التدفقات النقدية من (المستخدمه في) الأنشطة التشغيلية</t>
  </si>
  <si>
    <t>أرباح الأسهم المدفوعة</t>
  </si>
  <si>
    <t>أرباح الأسهم المقبوضة</t>
  </si>
  <si>
    <t>الفائدة المدفوعة</t>
  </si>
  <si>
    <t>الفائدة المقبوضة</t>
  </si>
  <si>
    <t>ضرائب الدخل (المستردة) المدفوعة</t>
  </si>
  <si>
    <t>التدفقات النقدية الواردة (الصادرة) الأخرى</t>
  </si>
  <si>
    <t>صافي التدفقات النقدية من (المستخدمة في) الأنشطة التشغيلية</t>
  </si>
  <si>
    <t xml:space="preserve">التدفقات النقدية من (المستخدمة في) الأنشطة الاستثمارية </t>
  </si>
  <si>
    <t>التدفقات النقدية من فقدان السيطرة على الشركات التابعة أو الأعمال الأخرى</t>
  </si>
  <si>
    <t>التدفقات النقدية المستخدمة في الحصول على السيطرة على الشركات التابعة أو الأعمال الأخرى</t>
  </si>
  <si>
    <t>المقبوضات النقدية الأخرى من أدوات حقوق الملكية أو أدوات الدين للشركات الأخرى</t>
  </si>
  <si>
    <t>الدفعات النقدية الأخرى لتملك حقوق الملكية أو أدوات الدين للشركات الأخرى</t>
  </si>
  <si>
    <t>المقبوضات النقدية الأخرى من مبيعات الحصص في المشاريع المشتركة</t>
  </si>
  <si>
    <t>الدفعات النقدية الأخرى لتملك حصص في المشاريع المشتركة</t>
  </si>
  <si>
    <t>المتحصل من بيع موجودات مالية بالقيمة العادلة من خلال قائمة الدخل</t>
  </si>
  <si>
    <t>شراء موجودات مالية بالقيمة العادلة من خلال قائمة الدخل</t>
  </si>
  <si>
    <t>المتحصل من بيع موجودات مالية بالقيمة العادلة  من خلال الدخل الشامل الاخر</t>
  </si>
  <si>
    <t xml:space="preserve"> شراء موجودات مالية بالقيمة العادلة  من خلال الدخل الشامل الاخر</t>
  </si>
  <si>
    <t>المتحصل من بيع الممتلكات والآلات والمعدات</t>
  </si>
  <si>
    <t>شراء الممتلكات والآلات والمعدات</t>
  </si>
  <si>
    <t>المتحصل من بيع الوقود من المحطات غير العاملة</t>
  </si>
  <si>
    <t>مدفوعات القضايا</t>
  </si>
  <si>
    <t>الدفعات النقدية على مشاريع قيد الانجاز</t>
  </si>
  <si>
    <t>المتحصل من بيع الموجودات غير الملموسة</t>
  </si>
  <si>
    <t>شراء الموجودات غير الملموسة</t>
  </si>
  <si>
    <t>السلف والقروض النقدية التي تم تقديمها لأطراف أخرى</t>
  </si>
  <si>
    <t>مقبوضات نقدية من تسديد السلف والقروض النقدية التي تم تقديمها لأطراف أخرى</t>
  </si>
  <si>
    <t>الدفعات النقدية للعقود المستقبلية والعقود الآجلة وعقود الخيار وعقود المبادلة</t>
  </si>
  <si>
    <t>المقبوضات النقدية من العقود المستقبلية والعقود الآجلة وعقود الخيار وعقود المبادلة</t>
  </si>
  <si>
    <t>التدفقات النقدية الواردة والصادرة الأخرى</t>
  </si>
  <si>
    <t>صافي التدفقات النقدية من (المستخدمة في) الانشطة الإستثمارية</t>
  </si>
  <si>
    <t xml:space="preserve">التدفقات النقدية من (المستخدمة في) الأنشطة التمويلية </t>
  </si>
  <si>
    <t>المتحصل من التغيرات في حصص الملكية في الشركات التابعة والتي لا تؤدي إلى فقدان السيطرة</t>
  </si>
  <si>
    <t>دفعات من التغيرات في حصص الملكية في الشركات التابعة التي لا تؤدي إلى فقدان السيطرة</t>
  </si>
  <si>
    <t>المتحصل من اصدار الأسهم</t>
  </si>
  <si>
    <t>المتحصل من إصدار أدوات حقوق ملكية أخرى</t>
  </si>
  <si>
    <t>دفعات لتملك أو استرداد أسهم الشركة</t>
  </si>
  <si>
    <t>دفعات أدوات حقوق الملكية الأخرى</t>
  </si>
  <si>
    <t>المتحصل من القروض</t>
  </si>
  <si>
    <t>دفعات او تسديدات القروض</t>
  </si>
  <si>
    <t>دفعات مطلوبات التأجير التمويلي</t>
  </si>
  <si>
    <t>صافي التدفقات النقدية من (المستخدمة في) الانشطة التمويلية</t>
  </si>
  <si>
    <t>صافي الزيادة (النقص) في النقد أو النقد المعادل قبل تأثير تغيرات اسعار الصرف</t>
  </si>
  <si>
    <t xml:space="preserve">اثر تغيرات أسعار الصرف على النقد والنقد المعادل </t>
  </si>
  <si>
    <t>اثر تغيرات أسعار الصرف على النقد والنقد المعادل</t>
  </si>
  <si>
    <t>صافي الزيادة (النقص) في النقد والنقد المعادل</t>
  </si>
  <si>
    <t>النقد والنقد المعادل في بداية الفترة</t>
  </si>
  <si>
    <t>النقد والنقد المعادل في نهاية الفترة</t>
  </si>
  <si>
    <t>حقوق الملكية في بداية الفترة</t>
  </si>
  <si>
    <t>التغيرات في حقوق الملكية</t>
  </si>
  <si>
    <t xml:space="preserve">الدخل الشامل </t>
  </si>
  <si>
    <t>دخل شامل آخر</t>
  </si>
  <si>
    <t>التعديلات خلال الفترة</t>
  </si>
  <si>
    <t>الزيادة في راس المال</t>
  </si>
  <si>
    <t>تخفيض في راس المال</t>
  </si>
  <si>
    <t>المحول إلى/من  الإحتياطيات</t>
  </si>
  <si>
    <t>أرباح الأسهم المعترف بها كتوزيعات على المساهمين</t>
  </si>
  <si>
    <t>رسملة ارباح / اسهم مجانية</t>
  </si>
  <si>
    <t>توزيعات ارباح الشركات التابعة</t>
  </si>
  <si>
    <t>الزيادة في حقوق الملكية من خلال مساهمات أخرى من المالكين</t>
  </si>
  <si>
    <t>النقص في حقوق الملكية من خلال التوزيعات الاخرى  إلى المالكين</t>
  </si>
  <si>
    <t>الزيادة (النقص) من خلال تغيرات أخرى، حقوق ملكية</t>
  </si>
  <si>
    <t>الزيادة (النقص) من خلال معاملات أسهم الخزينة، حقوق ملكية</t>
  </si>
  <si>
    <t>الزيادة (النقص) من خلال التغيرات في حصص الملكية في الشركات التابعة التي لا تؤدي إلى فقدان السيطرة، حقوق ملكية</t>
  </si>
  <si>
    <t>الزيادة (النقص) من خلال معاملات الدفع على أساس الأسهم، حقوق ملكية</t>
  </si>
  <si>
    <t>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</si>
  <si>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</si>
  <si>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</si>
  <si>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t>
  </si>
  <si>
    <t>إجمالي الزيادة (النقص) في حقوق الملكية</t>
  </si>
  <si>
    <t>حقوق الملكية في نهاية الفترة</t>
  </si>
  <si>
    <t xml:space="preserve"> حقوق الملكية المنسوبة إلى مالكي الشركة الأم</t>
  </si>
  <si>
    <t xml:space="preserve">علاوة إصدار </t>
  </si>
  <si>
    <t xml:space="preserve">خصم إصدار </t>
  </si>
  <si>
    <t xml:space="preserve">أسهم الخزينة </t>
  </si>
  <si>
    <t xml:space="preserve">احتياطي عام </t>
  </si>
  <si>
    <t xml:space="preserve">احتياطي خاص </t>
  </si>
  <si>
    <t xml:space="preserve">احتياطي القيمة العادلة </t>
  </si>
  <si>
    <t>حقوق الملكية</t>
  </si>
  <si>
    <t>تفاصيل</t>
  </si>
  <si>
    <t>موجودات متداولة اخرى</t>
  </si>
  <si>
    <t>سلف الموظفين المتداولة</t>
  </si>
  <si>
    <t>مصاريف مدفوعة مقدما</t>
  </si>
  <si>
    <t>أمانات دائرة الأراضي</t>
  </si>
  <si>
    <t>امانات ضريبة المبيعات</t>
  </si>
  <si>
    <t>تأمينات مستردة</t>
  </si>
  <si>
    <t>موجودات متداولة متفرقة أخرى</t>
  </si>
  <si>
    <t>مجموع الموجودات المتداولة الاخرى</t>
  </si>
  <si>
    <t>قيمة</t>
  </si>
  <si>
    <t>نقد</t>
  </si>
  <si>
    <t>النقد في الصندوق</t>
  </si>
  <si>
    <t>الأرصدة لدى البنوك</t>
  </si>
  <si>
    <t>إجمالي النقد</t>
  </si>
  <si>
    <t xml:space="preserve">النقد المعادل </t>
  </si>
  <si>
    <t>الودائع قصيرة الأجل المصنفة على أنها نقد معادل</t>
  </si>
  <si>
    <t>الاستثمارات قصيرة الأجل المصنفة على أنها نقد معادل</t>
  </si>
  <si>
    <t>الترتيبات المصرفية الأخرى المصنفة على أنها نقد معادل</t>
  </si>
  <si>
    <t>إجمالي النقد المعادل</t>
  </si>
  <si>
    <t>النقد والنقد المعادل الآخر</t>
  </si>
  <si>
    <t>إجمالي نقد في الصندوق ولدى البنوك</t>
  </si>
  <si>
    <t xml:space="preserve">الذمم التجارية والذمم  الأخرى المدينة المتداولة </t>
  </si>
  <si>
    <t>الذمم المدينة التجارية المتداولة</t>
  </si>
  <si>
    <t>ذمم المشتركين</t>
  </si>
  <si>
    <t>بلديات ومجالس قروية</t>
  </si>
  <si>
    <t>دوائر حكومية</t>
  </si>
  <si>
    <t>شركات ومقاولون</t>
  </si>
  <si>
    <t>ذمم مدينة تجارية أخرى</t>
  </si>
  <si>
    <t>اجمالي الذمم التجارية و الذمم الاخرى المدينة المتداولة</t>
  </si>
  <si>
    <t xml:space="preserve">مخصص الديون المشكوك في تحصيلها </t>
  </si>
  <si>
    <t>مخصص فوائد جهات حكومية</t>
  </si>
  <si>
    <t>صافي الذمم التجارية  والذمم الأخرى المدينة المتداولة</t>
  </si>
  <si>
    <t>التغير في مخصص بضاعة بطيئة الحركة</t>
  </si>
  <si>
    <t>الرصيد في بداية الفترة</t>
  </si>
  <si>
    <t>المخصص المقتطع من الدخل خلال الفترة</t>
  </si>
  <si>
    <t>المخصص المشطوب خلال الفترة</t>
  </si>
  <si>
    <t>تعديلات أخرى خلال الفترة</t>
  </si>
  <si>
    <t>الرصيد في نهاية الفترة</t>
  </si>
  <si>
    <t>تفاصيل الحركة على مخصص بضاعة بطئية الحركة هي كما يلي:</t>
  </si>
  <si>
    <t xml:space="preserve"> المخزون المتداول </t>
  </si>
  <si>
    <t xml:space="preserve">المواد الخام </t>
  </si>
  <si>
    <t xml:space="preserve">مستلزمات الإنتاج </t>
  </si>
  <si>
    <t>بضاعة</t>
  </si>
  <si>
    <t>بضاعة تحت التصنيع</t>
  </si>
  <si>
    <t>بضاعة جاهزة</t>
  </si>
  <si>
    <t xml:space="preserve">قطع غيار </t>
  </si>
  <si>
    <t>الممتلكات المعدة للبيع في السياق العمل الاعتيادي للشركة</t>
  </si>
  <si>
    <t>مخزون آخر</t>
  </si>
  <si>
    <t>إجمالي المخزون المتداول</t>
  </si>
  <si>
    <t xml:space="preserve">الموجودات غير المتداولة الاخرى </t>
  </si>
  <si>
    <t>دفعات مقبوضة مقدما غير متداولة</t>
  </si>
  <si>
    <t>ايرادات أخرى مستحقة وغير مقبوضة غير متداولة</t>
  </si>
  <si>
    <t>ودائع البنوك غير المتداولة</t>
  </si>
  <si>
    <t>الامانات الاخرى غير المتداولة</t>
  </si>
  <si>
    <t>الموجودات  المتنوعه الاخرى غير المتداولة</t>
  </si>
  <si>
    <t xml:space="preserve">مجموع الموجودات غير المتداولة  الأخرى </t>
  </si>
  <si>
    <t xml:space="preserve">الذمم التجارية والذمم الأخرى المدينة غير المتداولة </t>
  </si>
  <si>
    <t>الذمم المدينة التجارية غير المتداولة</t>
  </si>
  <si>
    <t>أوراق قبض غير متداولة</t>
  </si>
  <si>
    <t xml:space="preserve">ذمم مدينة غير متداولة أخرى </t>
  </si>
  <si>
    <t>إجمالي الذمم  التجارية والذمم الأخرى المدينة غير المتداولة</t>
  </si>
  <si>
    <t>مخصص الديون المشكوك في تحصيلها غير المتداولة</t>
  </si>
  <si>
    <t>صافي الذمم التجارية والذمم الأخرى المدينة غير المتداولة</t>
  </si>
  <si>
    <t>الاستثمارات في الشركات التابعة</t>
  </si>
  <si>
    <t>الاستثمارات في المشاريع المشتركة</t>
  </si>
  <si>
    <t>الاستثمارات في الشركات الحليفة</t>
  </si>
  <si>
    <t>الإستثمارات في الشركات التابعة والمشاريع المشتركة والشركات الحليفة</t>
  </si>
  <si>
    <t>التكلفة</t>
  </si>
  <si>
    <t>الاستهلاك المتراكم</t>
  </si>
  <si>
    <t>صافي القيمة الدفترية</t>
  </si>
  <si>
    <t xml:space="preserve">الكلفة </t>
  </si>
  <si>
    <t>الاضافات</t>
  </si>
  <si>
    <t>الاستبعادات</t>
  </si>
  <si>
    <t>المحول من الممتلكات والآلات والمعدات</t>
  </si>
  <si>
    <t>العقارات المعاد تصنيفها كمحتفظ بها للبيع</t>
  </si>
  <si>
    <t xml:space="preserve">خسائر تدني القيمة </t>
  </si>
  <si>
    <t xml:space="preserve">دفعات مقدمة لشراء استثمارات عقارية </t>
  </si>
  <si>
    <t>صافي القيمة الدفترية في نهاية الفترة</t>
  </si>
  <si>
    <t>الاستثمارات العقارية الجاهزة</t>
  </si>
  <si>
    <t>الاستثمارات العقارية قيد الإنشاء أو التطوير</t>
  </si>
  <si>
    <t>المجموع</t>
  </si>
  <si>
    <t>اراضي</t>
  </si>
  <si>
    <t>المباني</t>
  </si>
  <si>
    <t xml:space="preserve">تصنيفات فرعية للمطلوبات وحقوق الملكية  </t>
  </si>
  <si>
    <t xml:space="preserve">احتياطيات أخرى </t>
  </si>
  <si>
    <t>فائض إعادة التقييم</t>
  </si>
  <si>
    <t>احتياطي فروق الصرف من الترجمة</t>
  </si>
  <si>
    <t>احتياطي الأرباح والخسائر من أدوات التحوط التي تحوط الاستثمارات في أدوات حقوق الملكية</t>
  </si>
  <si>
    <t>احتياطي التغير في القيمة الزمنية للخيارات</t>
  </si>
  <si>
    <t>احتياطي التغير في قيمة العناصر الآجلة من العقود الآجلة</t>
  </si>
  <si>
    <t>احتياطي التغير في قيمة فروقات أسعار العملة الأجنبية</t>
  </si>
  <si>
    <t>احتياطي الأرباح والخسائر من الموجودات المالية المقاسة بالقيمة العادلة من خلال الدخل الشامل الآخر</t>
  </si>
  <si>
    <t>احتياطي الدفعات على أساس الأسهم</t>
  </si>
  <si>
    <t>احتياطي إعادة قياس خطط المنافع المحددة</t>
  </si>
  <si>
    <t>المبلغ المعترف به في الدخل الشامل الآخر والمتراكم في حقوق الملكية المتعلقة بموجودات غير متداولة أو مجموعات الاستبعاد المحتفظ بها برسم البيع</t>
  </si>
  <si>
    <t>احتياطي الأرباح والخسائر من الاستثمارات في أدوات حقوق الملكية</t>
  </si>
  <si>
    <t>احتياطي التغير في القيمة العادلة للالتزام المالي المنسوب إلى التغير في مخاطر ائتمان الالتزام</t>
  </si>
  <si>
    <t>احتياطي الكوارث</t>
  </si>
  <si>
    <t>إحتياطي التكافؤ</t>
  </si>
  <si>
    <t>احتياطي خصائص المشاركة الاختيارية التقديرية</t>
  </si>
  <si>
    <t>احتياطي ادوات حقوق الملكية  قابلة للتحويل</t>
  </si>
  <si>
    <t>احتياطي استرداد رأس المال</t>
  </si>
  <si>
    <t>احتياطي الدمج</t>
  </si>
  <si>
    <t>إجمالي الاحتياطيات الأخرى</t>
  </si>
  <si>
    <t xml:space="preserve">أمانات مساهمات المشتركين  </t>
  </si>
  <si>
    <t xml:space="preserve">أمانات فلس الريف  </t>
  </si>
  <si>
    <t>الاقتراضات غير المتداولة، حسب النوع</t>
  </si>
  <si>
    <t>القروض المستلمة غير المتداولة</t>
  </si>
  <si>
    <t>السندات المصدرة غير المتداولة</t>
  </si>
  <si>
    <t>الكمبيالات والسندات المصدرة غير المتدولة</t>
  </si>
  <si>
    <t>الأوراق التجارية المصدرة غير المتداولة</t>
  </si>
  <si>
    <t>الاقتراضات الأخرى غير المتدولة</t>
  </si>
  <si>
    <t>مجموع الاقتراضات غير المتداولة</t>
  </si>
  <si>
    <t xml:space="preserve">الذمم التجارية و الذمم الأخرى الدائنة غير المتداولة </t>
  </si>
  <si>
    <t>الذمم الدائنة التجارية غير المتداولة</t>
  </si>
  <si>
    <t>ذمم دائنة أخرى غير متداولة</t>
  </si>
  <si>
    <t>اجمالي الذمم التجارية والذمم الأخرى الدائنة غير المتداولة</t>
  </si>
  <si>
    <t xml:space="preserve">المطلوبات غير المتداولة الأخرى </t>
  </si>
  <si>
    <t>فائض مساهمات المشتركين غير المتداولة</t>
  </si>
  <si>
    <t>سلف مقبوضة غير متداولة</t>
  </si>
  <si>
    <t>الامانات غير المتداولة</t>
  </si>
  <si>
    <t>مستحقات غير متداولة</t>
  </si>
  <si>
    <t>التزامات الرخصة / الحكومة غير المتداولة</t>
  </si>
  <si>
    <t>مطلوبات متنوعه غير متداولة أخرى</t>
  </si>
  <si>
    <t>مجموع مطلوبات  غير متداولة اخرى</t>
  </si>
  <si>
    <t xml:space="preserve">المخصصات  المتداولة </t>
  </si>
  <si>
    <t xml:space="preserve">مخصصات منافع الموظفين المتداولة </t>
  </si>
  <si>
    <t>مخصص منافع للموظفين، تعويض نهاية الخدمة</t>
  </si>
  <si>
    <t>مخصص منافع للموظفين، مخصص إجازات</t>
  </si>
  <si>
    <t>المخصصات المتداولة لمنافع الموظفين</t>
  </si>
  <si>
    <t>مخصص الإجراءات القانونية المتداول</t>
  </si>
  <si>
    <t>مخصص الرديات المتداول</t>
  </si>
  <si>
    <t>مخصصات أخرى متنوعة متداولة</t>
  </si>
  <si>
    <t>مجموع المخصصات المتداولة</t>
  </si>
  <si>
    <t xml:space="preserve">التغيرات في مخصص تعويض نهاية الخدمة </t>
  </si>
  <si>
    <t>المدفوع من المخصص خلال الفترة</t>
  </si>
  <si>
    <t>تعديلات اخرى خلال الفترة</t>
  </si>
  <si>
    <t xml:space="preserve">الذمم التجارية والذمم الأخرى الدائنة المتداولة </t>
  </si>
  <si>
    <t>الشركات</t>
  </si>
  <si>
    <t>ذمم وزارة المالية</t>
  </si>
  <si>
    <t>فلس الريف</t>
  </si>
  <si>
    <t>ذمم الموردين</t>
  </si>
  <si>
    <t>ذمم دائنة متداولة اخرى</t>
  </si>
  <si>
    <t>مجموع الذمم  التجارية والذمم الأخرى الدائنة المتداولة</t>
  </si>
  <si>
    <t xml:space="preserve">القروض المتداولة </t>
  </si>
  <si>
    <t>البنوك الدائنة</t>
  </si>
  <si>
    <t>القروض المتداولة المستلمة</t>
  </si>
  <si>
    <t>السندات المتداولة المصدرة</t>
  </si>
  <si>
    <t>اوراق الدفع وسندات الدين المتداولة المصدرة</t>
  </si>
  <si>
    <t>الأوراق التجارية المتداولة المصدرة</t>
  </si>
  <si>
    <t>اقتراضات متداولة أخرى</t>
  </si>
  <si>
    <t>الجزء المتداول من القروض طويلة الأجل</t>
  </si>
  <si>
    <t>مجموع الاقتراضات المتداولة والجزء المتداول من القروض طويلة الأجل</t>
  </si>
  <si>
    <t xml:space="preserve">المطلوبات المتداولة الأخرى </t>
  </si>
  <si>
    <t>دفعات مقبوضة مقدماً</t>
  </si>
  <si>
    <t>توزيعات أرباح مستحقة الدفع</t>
  </si>
  <si>
    <t>مصاريف وفوائد مستحقة</t>
  </si>
  <si>
    <t>أمانات الضمان الاجتماعي</t>
  </si>
  <si>
    <t>أمانات عامة متداولة</t>
  </si>
  <si>
    <t>أمانات مشتركين</t>
  </si>
  <si>
    <t>تأمينات العطاءات والخطوط</t>
  </si>
  <si>
    <t>أمانات المكاتب البريدية</t>
  </si>
  <si>
    <t>الأمانات الحكومية - مشاريع</t>
  </si>
  <si>
    <t>أمانات ضريبة المبيعات المتداولة</t>
  </si>
  <si>
    <t>مكافأة أعضاء مجلس الادارة</t>
  </si>
  <si>
    <t>صندوق التأمين الصحي</t>
  </si>
  <si>
    <t>التزامات الرخصة / الحكومة المتداولة</t>
  </si>
  <si>
    <t>مبالغ مستحقة من المتعهدين</t>
  </si>
  <si>
    <t>أمانات مستودع تالف</t>
  </si>
  <si>
    <t>مطلوبات متفرقة متداولة اخرى</t>
  </si>
  <si>
    <t>مجموع مطلوبات متداولة اخرى</t>
  </si>
  <si>
    <t>تحليل الدخل والمصاريف</t>
  </si>
  <si>
    <t xml:space="preserve">الإيراد </t>
  </si>
  <si>
    <t>مبيعات الطاقة</t>
  </si>
  <si>
    <t>إيرادات أخرى</t>
  </si>
  <si>
    <t>مجموع الإيرادات</t>
  </si>
  <si>
    <t xml:space="preserve">تكلفة المبيعات </t>
  </si>
  <si>
    <t>كلفة الطاقة المشتراة</t>
  </si>
  <si>
    <t>مصاريف أخرى مصنفة كتكاليف مبيعات</t>
  </si>
  <si>
    <t>إجمالي كلفة المبيعات</t>
  </si>
  <si>
    <t xml:space="preserve">إيرادات تشغيلية أخرى </t>
  </si>
  <si>
    <t>رسوم تمديدات</t>
  </si>
  <si>
    <t>رسوم أجور عدادات</t>
  </si>
  <si>
    <t>رسوم متفرقة</t>
  </si>
  <si>
    <t>الربح (الخسارة) من مشاريع فلس الريف</t>
  </si>
  <si>
    <t>الربح (الخسارة) من مشاريع مساهمات المشتركين</t>
  </si>
  <si>
    <t>ايرادات تشغيلية أخرى متفرقة</t>
  </si>
  <si>
    <t>إجمالي الإيرادات التشغيلية الأخرى</t>
  </si>
  <si>
    <t xml:space="preserve">المصاريف التشغيلية </t>
  </si>
  <si>
    <t>مصاريف وصيانة خطوط النقل</t>
  </si>
  <si>
    <t>مصاريف وصيانة خطوط التوزيع</t>
  </si>
  <si>
    <t>مصاريف مركز المراقبة</t>
  </si>
  <si>
    <t>صيانة موجودات عامة</t>
  </si>
  <si>
    <t>مصاريف خدمات المشتركين</t>
  </si>
  <si>
    <t>مصاريف تشغيلية أخرى</t>
  </si>
  <si>
    <t>إجمالي المصاريف التشغيلية</t>
  </si>
  <si>
    <t xml:space="preserve">مصاريف البيع والمصاريف الادارية والعمومية </t>
  </si>
  <si>
    <t>الرواتب والاجور</t>
  </si>
  <si>
    <t>مساهمات الضمان الاجتماعي</t>
  </si>
  <si>
    <t>مصروف منافع إنهاء الخدمة</t>
  </si>
  <si>
    <t>تعويض نهاية الخدمة</t>
  </si>
  <si>
    <t>مصاريف تدريب وتطوير الموظفين</t>
  </si>
  <si>
    <t>مصاريف اجازات الموظفين</t>
  </si>
  <si>
    <t>المياومات</t>
  </si>
  <si>
    <t>مصاريف آخرى للموظفين</t>
  </si>
  <si>
    <t>مصروف ايجار</t>
  </si>
  <si>
    <t>قرطاسية ومطبوعات</t>
  </si>
  <si>
    <t>مصاريف دعاية واعلان</t>
  </si>
  <si>
    <t>مصاريف نقل وسفر</t>
  </si>
  <si>
    <t>بريد وهاتف</t>
  </si>
  <si>
    <t>مصاريف التمديدات</t>
  </si>
  <si>
    <t>محروقات وكهرباء ومياه</t>
  </si>
  <si>
    <t>مصاريف الإصلاح والصيانة</t>
  </si>
  <si>
    <t>مصاريف الأمن والحماية</t>
  </si>
  <si>
    <t>مصاريف ضيافة</t>
  </si>
  <si>
    <t>رسوم حكومية ورسوم اخرى</t>
  </si>
  <si>
    <t>تعويضات</t>
  </si>
  <si>
    <t>مصاريف مخصص تعويضات قضائية</t>
  </si>
  <si>
    <t>مصاريف قانونية</t>
  </si>
  <si>
    <t>اشتراكات ومؤتمرات وندوات</t>
  </si>
  <si>
    <t>اتعاب مهنية و استشارات</t>
  </si>
  <si>
    <t>مصاريف كمبيوتر</t>
  </si>
  <si>
    <t>مكافأة لجان مختلفة وحوافز</t>
  </si>
  <si>
    <t>تامين</t>
  </si>
  <si>
    <t>مخصص الديون المشكوك في تحصيلها</t>
  </si>
  <si>
    <t>مصاريف اجتماعات مجلس الادارة</t>
  </si>
  <si>
    <t>مصاريف البيع الاخرى والمصاريف الادارية والعمومية أخرى</t>
  </si>
  <si>
    <t>إجمالي مصاريف البيع والمصاريف الادارية والعمومية</t>
  </si>
  <si>
    <t xml:space="preserve">دخل التمويل </t>
  </si>
  <si>
    <t>الفائدة المقبوضة عن الودائع المصرفية</t>
  </si>
  <si>
    <t>الفوائد المقبوضة من عقود المشتقات</t>
  </si>
  <si>
    <t>الفائدة المقبوضة عن الادوات المالية</t>
  </si>
  <si>
    <t>دخل تمويلي آخر</t>
  </si>
  <si>
    <t>إجمالي دخل التمويل</t>
  </si>
  <si>
    <t xml:space="preserve">تكاليف التمويل </t>
  </si>
  <si>
    <t>مصروف الفائدة على القروض البنكية والحسابات المكشوفة</t>
  </si>
  <si>
    <t>الفوائد المستحقة عن عقود المشتقات</t>
  </si>
  <si>
    <t>الفائدة المستحقة على سندات الشركة</t>
  </si>
  <si>
    <t>مصروف الفائدة على عقود الإيجار التمويلي</t>
  </si>
  <si>
    <t>مصروف الفائدة على القروض</t>
  </si>
  <si>
    <t>نكاليف التمويل الأخرى</t>
  </si>
  <si>
    <t>إجمالي تكاليف التمويل</t>
  </si>
  <si>
    <t xml:space="preserve">إيرادات غير تشغيلية أخرى </t>
  </si>
  <si>
    <t>ايرادات بيع شقق سكنية</t>
  </si>
  <si>
    <t>ايرادات تحصيل رسوم التلفزيون</t>
  </si>
  <si>
    <t>ايرادات تحصيل رسوم النفايات</t>
  </si>
  <si>
    <t>ايرادات صيانة إنارة الشوارع</t>
  </si>
  <si>
    <t>فروقات معاملات العبث بالتيار</t>
  </si>
  <si>
    <t>بدل ايجار أعمدة الكهرباء</t>
  </si>
  <si>
    <t>ايرادات الاستثمارات</t>
  </si>
  <si>
    <t>ارباح (خسائر) موجودات مالية بالقيمة العادلة من خلال قائمة الدخل</t>
  </si>
  <si>
    <t>أرباح (خسائر) من تقييم الأسهم</t>
  </si>
  <si>
    <t xml:space="preserve"> أرباح استثمارات في الشركات التابعة والحليفة والمشاريع المشتركة</t>
  </si>
  <si>
    <t>أرباح (خسائر) تحويل عملات أجنبية</t>
  </si>
  <si>
    <t>ايرادات تعويضات الأضرار</t>
  </si>
  <si>
    <t>ايرادات تعويضات بدل مواد محروقة</t>
  </si>
  <si>
    <t>ايرادات الايجار</t>
  </si>
  <si>
    <t>ايرادات نسخ عطاءات</t>
  </si>
  <si>
    <t>ايردات غرامات تأخير</t>
  </si>
  <si>
    <t>إيرادات توزيعات الأرباح</t>
  </si>
  <si>
    <t>ايردات فوائد تأخير ايداعات البريد</t>
  </si>
  <si>
    <t>ايرادات إطفاء ايرادات مؤجلة</t>
  </si>
  <si>
    <t>أرباح (خسائر) من بيع ممتلكات ومعدات</t>
  </si>
  <si>
    <t>ايرادات من الاستشارات عن مصادر الطاقة المتجددة</t>
  </si>
  <si>
    <t>إيرادات غير تشغيلية متفرقة أخرى</t>
  </si>
  <si>
    <t>إجمالي الإيرادات غير التشغيلية الأخرى</t>
  </si>
  <si>
    <t xml:space="preserve">مصاريف غير تشغيلية أخرى </t>
  </si>
  <si>
    <t>ضرائب مسقفات ورسوم</t>
  </si>
  <si>
    <t>مصاريف تبرعات وإعانات</t>
  </si>
  <si>
    <t>حصة الأنشطة غير الأساسية من المصاريف المشتركة</t>
  </si>
  <si>
    <t>حصة الأنشطة غير الأساسية من مصاريف الاستهلاك</t>
  </si>
  <si>
    <t>تكلفة مبيعات السلع التالفة ( ممتلكات ومعدات)</t>
  </si>
  <si>
    <t>صيانة إنارة الشوارع</t>
  </si>
  <si>
    <t>تكلفة المواد المحترقة</t>
  </si>
  <si>
    <t>مصاريف غير تشغيلية ومتفرقة أخرى</t>
  </si>
  <si>
    <t>إجمالي المصاريف غير التشغيلية الأخرى</t>
  </si>
  <si>
    <t xml:space="preserve">قائمة الايضاحات </t>
  </si>
  <si>
    <t>قائمة الايضاحات</t>
  </si>
  <si>
    <t xml:space="preserve">الافصاح عن المعلومات العامة </t>
  </si>
  <si>
    <t xml:space="preserve">الافصاح عن أساس إعداد البيانات المالية </t>
  </si>
  <si>
    <t xml:space="preserve">الإفصاح عن اهم السياسات المحاسبية </t>
  </si>
  <si>
    <t xml:space="preserve">الافصاح عن أساس التوحيد </t>
  </si>
  <si>
    <t xml:space="preserve">الإفصاح عن المعايير الدولية الجديدة والتفسيرات غير المطبقة بعد </t>
  </si>
  <si>
    <t xml:space="preserve">الافصاح عن القطاعات التشغيلية </t>
  </si>
  <si>
    <t xml:space="preserve">لإفصاح عن التقديرات المحاسبية </t>
  </si>
  <si>
    <t xml:space="preserve">الافصاح عن النقد في الصندوق ولدى البنوك </t>
  </si>
  <si>
    <t xml:space="preserve">الافصاح عن النقد المقيد في الصندوق ولدى البنوك </t>
  </si>
  <si>
    <t xml:space="preserve">الافصاح عن موجودات مالية بالقيمة العادلة من خلال قائمة الدخل </t>
  </si>
  <si>
    <t xml:space="preserve">الافصاح عن موجودات مالية بالقيمة العادلة من خلال الدخل الشامل الاخر </t>
  </si>
  <si>
    <t xml:space="preserve">الافصاح عن موجودات مالية بالتكلفة المطفأة  </t>
  </si>
  <si>
    <t xml:space="preserve">الافصاح عن الاسثمارات في شركات حليفة </t>
  </si>
  <si>
    <t xml:space="preserve">الافصاح عن المشاريع المشتركة </t>
  </si>
  <si>
    <t xml:space="preserve">الافصاح عن الشركات التابعة </t>
  </si>
  <si>
    <t xml:space="preserve">الافصاح عن صافي المعدات والممتلكات </t>
  </si>
  <si>
    <t xml:space="preserve">الافصاح عن المشاريع تحت التنفيذ  </t>
  </si>
  <si>
    <t xml:space="preserve">الإفصاح عن الاستثمارات العقارية </t>
  </si>
  <si>
    <t xml:space="preserve">الإفصاح عن موجودات مساهمات المشتركين </t>
  </si>
  <si>
    <t xml:space="preserve">الإفصاح عن  موجودات فلس الريف </t>
  </si>
  <si>
    <t>الافصاح عن القضايا</t>
  </si>
  <si>
    <t xml:space="preserve">الافصاح عن الموجودات غير الملموسة </t>
  </si>
  <si>
    <t xml:space="preserve">الإفصاح عن الذمم التجارية والذمم الأخرى المدينة </t>
  </si>
  <si>
    <t xml:space="preserve">الافصاح عن ذمم المشتركين </t>
  </si>
  <si>
    <t xml:space="preserve">الافصاح عن الذمم المدينة </t>
  </si>
  <si>
    <t xml:space="preserve">الإفصاح عن المخزون </t>
  </si>
  <si>
    <t xml:space="preserve">الافصاح عن المخزون الاستراتيجي </t>
  </si>
  <si>
    <t xml:space="preserve">الافصاح عن موجودات متداولة اخرى </t>
  </si>
  <si>
    <t xml:space="preserve">الافصاح عن موجودات غير متداولة أخرى </t>
  </si>
  <si>
    <t xml:space="preserve">الإفصاح عن ضريبة الدخل </t>
  </si>
  <si>
    <t xml:space="preserve">الافصاح عن الموجودات الضريبية المؤجلة  </t>
  </si>
  <si>
    <t xml:space="preserve">الافصاح عن المطلوبات الضريبية المؤجلة  </t>
  </si>
  <si>
    <t xml:space="preserve">الافصاح عن مخصص ضريبة الدخل  </t>
  </si>
  <si>
    <t xml:space="preserve">الافصاح عن أمانات مساهمات المشتركين </t>
  </si>
  <si>
    <t xml:space="preserve">الإفصاح عن أمانات فلس الريف </t>
  </si>
  <si>
    <t xml:space="preserve">الإفصاح عن الذمم  التجارية والذمم الأخرى الدائنة </t>
  </si>
  <si>
    <t xml:space="preserve">الافصاح عن المصاريف المستحقة والمطلوبات الأخرى </t>
  </si>
  <si>
    <t xml:space="preserve">الافصاح عن الاقتراضات </t>
  </si>
  <si>
    <t xml:space="preserve">الافصاح عن البنوك الدائنة </t>
  </si>
  <si>
    <t xml:space="preserve">الافصاح عن القروض </t>
  </si>
  <si>
    <t xml:space="preserve">الإفصاح عن مخصص مكافأة نهاية الخدمة </t>
  </si>
  <si>
    <t xml:space="preserve">الافصاح عن صناديق الموظفين </t>
  </si>
  <si>
    <t xml:space="preserve">الافصاح عن الالتزامات </t>
  </si>
  <si>
    <t xml:space="preserve">الإفصاح عن المخصصات الأخرى </t>
  </si>
  <si>
    <t xml:space="preserve">الافصاح عن مطلوبات متداولة اخرى </t>
  </si>
  <si>
    <t xml:space="preserve">الافصاح عن مطلوبات غير متداولة أخرى </t>
  </si>
  <si>
    <t xml:space="preserve">الافصاح عن راس المال المكتتب به والمدفوع  </t>
  </si>
  <si>
    <t xml:space="preserve">الافصاح عن علاوة الاصدار </t>
  </si>
  <si>
    <t xml:space="preserve">الافصاح عن خصم الاصدار </t>
  </si>
  <si>
    <t>الإفصاح عن احتياطي إجباري</t>
  </si>
  <si>
    <t xml:space="preserve">الافصاح عن الاحتياطي الاختياري </t>
  </si>
  <si>
    <t xml:space="preserve">الافصاح عن الإحتياطيات ضمن بنود حقوق الملكية </t>
  </si>
  <si>
    <t xml:space="preserve">الافصاح عن الارباح ( الخسائر ) المدورة  </t>
  </si>
  <si>
    <t xml:space="preserve">الافصاح عن توزيع الارباح النقدية </t>
  </si>
  <si>
    <t xml:space="preserve">الإفصاح عن أسهم الخزينة </t>
  </si>
  <si>
    <t xml:space="preserve">الافصاح عن حقوق غير المسيطرين </t>
  </si>
  <si>
    <t xml:space="preserve">الافصاح عن دخل (مصروف) الرسوم والعمولات </t>
  </si>
  <si>
    <t xml:space="preserve">الافصاح عن الايرادات </t>
  </si>
  <si>
    <t xml:space="preserve">الافصاح عن تكلفة المبيعات </t>
  </si>
  <si>
    <t xml:space="preserve">الافصاح عن المصاريف التشغيلية الاخرى </t>
  </si>
  <si>
    <t xml:space="preserve">الافصاح عن الايرادات التشغيلية الاخرى </t>
  </si>
  <si>
    <t xml:space="preserve">الافصاح عن المصاريف الادارية والعمومية </t>
  </si>
  <si>
    <t xml:space="preserve">الافصاح عن مصاريف البيع والتوزيع  </t>
  </si>
  <si>
    <t xml:space="preserve">الافصاح عن مصروف الاستهلاك والإطفاء </t>
  </si>
  <si>
    <t xml:space="preserve">الافصاح عن الإيرادات الأخرى </t>
  </si>
  <si>
    <t xml:space="preserve">الافصاح عن المصاريف الأخرى </t>
  </si>
  <si>
    <t xml:space="preserve">الافصاح عن إيراد أقساط التأمين </t>
  </si>
  <si>
    <t xml:space="preserve">الافصاح عن نفقات الموظفين </t>
  </si>
  <si>
    <t xml:space="preserve">الافصاح عن الربح (الخسارة) من الانشطة التشغيلية </t>
  </si>
  <si>
    <t xml:space="preserve">الافصاح عن دخل التمويل </t>
  </si>
  <si>
    <t xml:space="preserve">الافصاح عن تكلفة التمويل </t>
  </si>
  <si>
    <t xml:space="preserve">الإفصاح عن مصاريف البحث والتطوير </t>
  </si>
  <si>
    <t xml:space="preserve">الإفصاح عن الاستثمارات الأخرى والمشتقات المالية </t>
  </si>
  <si>
    <t>الإفصاح عن المعاملات مع أطراف ذات العلاقة.</t>
  </si>
  <si>
    <t xml:space="preserve">الإفصاح عن حصة السهم من الأرباح </t>
  </si>
  <si>
    <t xml:space="preserve">الإفصاح عن المطلوبات المحتملة </t>
  </si>
  <si>
    <t xml:space="preserve">الافصاح عن قطاعات الأعمال </t>
  </si>
  <si>
    <t xml:space="preserve">الافصاح عن  إدارة المخاطر المصرفية </t>
  </si>
  <si>
    <t xml:space="preserve">الافصاح عن مخاطر الائتمان </t>
  </si>
  <si>
    <t xml:space="preserve">الافصاح عن مخاطر السوق </t>
  </si>
  <si>
    <t xml:space="preserve">الافصاح عن مخاطر السيولة </t>
  </si>
  <si>
    <t xml:space="preserve">الافصاح عن مخاطر العملة  </t>
  </si>
  <si>
    <t xml:space="preserve">الافصاح عن إعادة تصنيف الأدوات المالية </t>
  </si>
  <si>
    <t xml:space="preserve">الإفصاح عن قياس القيمة العادلة </t>
  </si>
  <si>
    <t xml:space="preserve">الافصاح عن مستويات القيمة العادلة </t>
  </si>
  <si>
    <t xml:space="preserve">الافصاح عن إدارة رأس المال </t>
  </si>
  <si>
    <t xml:space="preserve">الافصاح عن ارقام المقارنة </t>
  </si>
  <si>
    <t xml:space="preserve">الإفصاح عن أثر التغيرات في أسعار صرف العملات الأجنبية </t>
  </si>
  <si>
    <t xml:space="preserve">الافصاح عن مخصص خسائر الائتمان </t>
  </si>
  <si>
    <t xml:space="preserve">الافصاح عن اتعاب المدققين </t>
  </si>
  <si>
    <t xml:space="preserve">الافصاح عن تصريح البيانات المالية </t>
  </si>
  <si>
    <t xml:space="preserve">الافصاح عن الايراد المؤجل </t>
  </si>
  <si>
    <t xml:space="preserve">الافصاح عن العمليات المتوقفة </t>
  </si>
  <si>
    <t xml:space="preserve">الإفصاح عن منافع الموظفين </t>
  </si>
  <si>
    <t xml:space="preserve">الإفصاح عن الأحداث بعد فترة إعداد التقارير </t>
  </si>
  <si>
    <t xml:space="preserve">الافصاح عن تبني المعايير للمرة الأولى </t>
  </si>
  <si>
    <t xml:space="preserve">الافصاح عن قدرة الشركة على الاستمرار </t>
  </si>
  <si>
    <t xml:space="preserve">الإفصاح عن انخفاض قيمة الموجودات </t>
  </si>
  <si>
    <t xml:space="preserve">الافصاح عن الدفعات المسبقة للإيجار </t>
  </si>
  <si>
    <t xml:space="preserve">الإفصاح عن عقود الإيجار </t>
  </si>
  <si>
    <t xml:space="preserve">الإفصاح عن الموجودات غير المتداولة المحتفظ بها برسم البيع والعمليات غير المستمرة </t>
  </si>
  <si>
    <t xml:space="preserve">الافصاح عن الموجودات غير المتداولة أو مجموعات التصرف المصنفة بانها محتفظ بها برسم البيع </t>
  </si>
  <si>
    <t>الإفصاح عن المطلوبات المتضمنة في مجموعة الاستبعاد المصنفة كمحتفظ بها للبيع</t>
  </si>
  <si>
    <t xml:space="preserve">الافصاح عن القروض المساندة اوالثانوية </t>
  </si>
  <si>
    <t xml:space="preserve">الافصاح عن اتفاقية الامتياز </t>
  </si>
  <si>
    <t xml:space="preserve">الافصاح عن أدوات المشتقات المالية </t>
  </si>
  <si>
    <t xml:space="preserve">الإفصاح عن المنح الحكومية </t>
  </si>
  <si>
    <t xml:space="preserve">الافصاح عن الدفعات مقدماً والموجودات الاخرى </t>
  </si>
  <si>
    <t xml:space="preserve">ملحق </t>
  </si>
  <si>
    <t>الإفصاح عن إعادة التقدير</t>
  </si>
  <si>
    <t>الافصاح عن معلومات تفصيلية حول الممتلكات والآلات والمعدات</t>
  </si>
  <si>
    <t>اجمالي القيمة الدفترية للممتلكات و الآلات والمعدات</t>
  </si>
  <si>
    <t>إجمالي  القيمة الدفترية في بداية الفترة</t>
  </si>
  <si>
    <t>الزيادة ( النقص) من خلال تغيرات أخرى</t>
  </si>
  <si>
    <t>التحويلات</t>
  </si>
  <si>
    <t>إجمالي القمية الدفترية في نهاية الفترة</t>
  </si>
  <si>
    <t>الاستهلاك والاطفاء  المتراكم  ومخصص تدني القيمة</t>
  </si>
  <si>
    <t>الاستهلاك المتراكم والإطفاء ومخصص تدني القيمة في بداية الفترة</t>
  </si>
  <si>
    <t>استهلاكات</t>
  </si>
  <si>
    <t>خسائر تدني القيمة المعترف بها في الربح أو الخسارة</t>
  </si>
  <si>
    <t>الاستهلاك والإطفاء المتراكم  ومخصص تدني القيمة في نهاية الفترة</t>
  </si>
  <si>
    <t xml:space="preserve"> القيمة الدفترية في نهاية الفترة</t>
  </si>
  <si>
    <t xml:space="preserve">دفعات مدفوعة مقدما لشراء الممتلكات والآلات والمعدات </t>
  </si>
  <si>
    <t>مجموع الممتلكات والآلات والمعدات</t>
  </si>
  <si>
    <t>وسائط نقل</t>
  </si>
  <si>
    <t>التركيبات والتجهيزات</t>
  </si>
  <si>
    <t>كوابل أرضية</t>
  </si>
  <si>
    <t>شبكات هوائية</t>
  </si>
  <si>
    <t>عدادات ومحولات</t>
  </si>
  <si>
    <t>قطع غيار راسمالي</t>
  </si>
  <si>
    <t>مولدات</t>
  </si>
  <si>
    <t>معدات مكتبية</t>
  </si>
  <si>
    <t>اجهزة حاسوب</t>
  </si>
  <si>
    <t>تحسنيات مباني</t>
  </si>
  <si>
    <t>ممتلكات ومعدات - أخرى</t>
  </si>
  <si>
    <t>موجودات مالية بالقيمة العادلة من خلال قائمة الدخل ،  متوفر لها سعر سوقي</t>
  </si>
  <si>
    <t>أذونات وسندات حكومية</t>
  </si>
  <si>
    <t>سندات شركات</t>
  </si>
  <si>
    <t>قروض وسلف</t>
  </si>
  <si>
    <t>اسهم شركات</t>
  </si>
  <si>
    <t>صناديق استثمارية</t>
  </si>
  <si>
    <t>مجموع الموجودات المالية بالقيمة العادلة من خلال قائمة الدخل،  متوفر لها سعر سوقي</t>
  </si>
  <si>
    <t>موجودات مالية بالقيمة العادلة من خلال قائمة الدخل ، غير متوفر لها سعر سوقي</t>
  </si>
  <si>
    <t>مجموع الموجودات المالية بالقيمة العادلة من خلال قائمة الدخل، غير متوفر لها سعر سوقي</t>
  </si>
  <si>
    <t>مجموع الموجودات المالية بالقيمة العادلة من خلال قائمة الدخل</t>
  </si>
  <si>
    <t>داخل المملكة</t>
  </si>
  <si>
    <t>خارج المملكة</t>
  </si>
  <si>
    <t>موجودات مالية بالتكلفة المطفأة، متوفر لها سعر سوقي</t>
  </si>
  <si>
    <t>سندات خزينة اجنبية</t>
  </si>
  <si>
    <t xml:space="preserve">سندات خزينة </t>
  </si>
  <si>
    <t>اذونات خزينة</t>
  </si>
  <si>
    <t>اجمالي الموجودات المالية بالتكلفة المطفأة، متوفر لها سعر سوقي</t>
  </si>
  <si>
    <t>صافي الموجودات المالية بالتكلفة المطفأة ، متوفر لها سعر سوقي</t>
  </si>
  <si>
    <t>موجودات مالية بالتكلفة المطفأة ، غير متوفر لها سعر سوقي</t>
  </si>
  <si>
    <t>اجمالي الموجودات المالية بالتكلفة المطفأة ، غير متوفر لها سعر سوقي</t>
  </si>
  <si>
    <t>صافي الموجودات المالية بالتكلفة المطفأة ، غير متوفر لها سعر سوقي</t>
  </si>
  <si>
    <t>مجموع الموجودات المالية بالتكلفة المطفأة</t>
  </si>
  <si>
    <t>موجودات مالية بالقيمة العادلة من خلال الدخل الشامل الآخر ، متوفر لها سعر سوقي</t>
  </si>
  <si>
    <t>مجموع الموجودات المالية بالقيمة العادلة من خلال الدخل الشامل الآخر ،  متوفر لها سعر سوقي</t>
  </si>
  <si>
    <t>موجودات مالية بالقيمة العادلة من خلال الدخل الشامل الآخر ، غير متوفر لها سعر سوقي</t>
  </si>
  <si>
    <t>إجمالي الموجودات المالية بالقيمة العادلة من خلال الدخل الشامل الآخر ، غير متوفر لها سعر سوقي</t>
  </si>
  <si>
    <t>مجموع الموجودات المالية بالقيمة العادلة من خلال الدخل الشامل الآخر</t>
  </si>
  <si>
    <t>الافصاح عن معلومات تفصيلية حول الموجودات غير الملموسة</t>
  </si>
  <si>
    <t>الكلفه</t>
  </si>
  <si>
    <t>الرصيد في بداية السنة</t>
  </si>
  <si>
    <t>أثر التغير في اسعار الصرف</t>
  </si>
  <si>
    <t>أخرى</t>
  </si>
  <si>
    <t>الرصيد في نهاية السنة</t>
  </si>
  <si>
    <t>الاطفاء المتراكم ومخصص تدني متراكم</t>
  </si>
  <si>
    <t>الاطفاء المتراكم ومخصص تدني القيمة في بداية السنة</t>
  </si>
  <si>
    <t>الاطفاء للسنة</t>
  </si>
  <si>
    <t>الإطفاء المتراكم ومخصص تدني القيمة في نهاية العام</t>
  </si>
  <si>
    <t>القمية الدفترية في نهاية السنة</t>
  </si>
  <si>
    <t>دفعات مقدما لشراء الموجودات غير الملموسة</t>
  </si>
  <si>
    <t>مشاريع قيد التنفيذ</t>
  </si>
  <si>
    <t>مجموع الموجودات غير الملموسة</t>
  </si>
  <si>
    <t>الشهرة</t>
  </si>
  <si>
    <t>انظمة حاسوب وبرامج</t>
  </si>
  <si>
    <t>موجودات غير ملموسة أخرى</t>
  </si>
  <si>
    <t>الافصاح عن ملخص تسوية الربح المحاسبي مع الربح الضريبي</t>
  </si>
  <si>
    <t>الإفصاح عن الوضع الضريبي</t>
  </si>
  <si>
    <t xml:space="preserve">ضريبة الدخل </t>
  </si>
  <si>
    <t>ضريبة الدخل للسنة الحالية</t>
  </si>
  <si>
    <t>ضريبة الدخل سنوات سابقة</t>
  </si>
  <si>
    <t xml:space="preserve"> موجودات ضريبية مؤجلة للسنة </t>
  </si>
  <si>
    <t>اطفاء الموجودات الضريبية المؤجلة</t>
  </si>
  <si>
    <t xml:space="preserve">مجموع مصروف (ايراد ) ضريبة الدخل  </t>
  </si>
  <si>
    <t xml:space="preserve"> ضريبة الدخل مدفوعة</t>
  </si>
  <si>
    <t xml:space="preserve">ضريبة الدخل المستحقة </t>
  </si>
  <si>
    <t>البنود المنسوبة إلى المطلوبات الضريبية المؤجلة هي كما يلي:</t>
  </si>
  <si>
    <t>المبالغ المضافة خلال السنة</t>
  </si>
  <si>
    <t>المبالغ المحررة خلال السنة</t>
  </si>
  <si>
    <t>تعديلات خلال السنة وتعديلات فروق العملة</t>
  </si>
  <si>
    <t>تعديل الحسابات المشمولة  في المطلوبات  الضريبية المؤجلة</t>
  </si>
  <si>
    <t xml:space="preserve">الحركة على حساب المطلوبات  الضريبية المؤجلة </t>
  </si>
  <si>
    <t>مجموع الزيادة ( النقص) خلال السنة</t>
  </si>
  <si>
    <t>تفاصيل الحركة على المطلوبات الضريبية المؤجلة هي كما يلي:</t>
  </si>
  <si>
    <t>البنود المنسوبة إلى الموجودات الضريبية المؤجلة هي كما يلي:</t>
  </si>
  <si>
    <t>تعديل  الحسابات المشمولة  في الموجودات الضريبية المؤجلة</t>
  </si>
  <si>
    <t>الحركة على حساب الموجودات  الضريبية المؤجلة</t>
  </si>
  <si>
    <t>تفاصيل الحركة على الموجودات الضريبية المؤجلة هي كما يلي:</t>
  </si>
  <si>
    <t>الإفصاح عن أصناف أسهم رأس المال</t>
  </si>
  <si>
    <t>عدد الأسهم المصرح بها</t>
  </si>
  <si>
    <t>عدد الأسهم الصادرة</t>
  </si>
  <si>
    <t>عدد الأسهم الصادرة المدفوعة بالكامل</t>
  </si>
  <si>
    <t>عدد الأسهم الصادرة غير المدفوعة بالكامل</t>
  </si>
  <si>
    <t>عدد الأسهم المصدرة</t>
  </si>
  <si>
    <t>القيمة الاسمية لكل سهم</t>
  </si>
  <si>
    <t>توضيح حقيقة أن الأسهم ليس لها قيمة اسمية</t>
  </si>
  <si>
    <t>مطابقة عدد الأسهم المتداولة</t>
  </si>
  <si>
    <t>عدد الأسهم المتداولة في بداية الفترة</t>
  </si>
  <si>
    <t>التغيرات في عدد الأسهم المتداولة</t>
  </si>
  <si>
    <t>إجمالي الارتفاع (الانخفاض) في عدد الأسهم المتداولة</t>
  </si>
  <si>
    <t>عدد الأسهم المتداولة في نهاية الفترة</t>
  </si>
  <si>
    <t xml:space="preserve">الحقوق والأولويات والقيود المرتبطة بفئة راس مال </t>
  </si>
  <si>
    <t>عدد الأسهم في الشركة التي تملكها الشركة  أو اي شركة من شركاتها التابعة أو الحليفة</t>
  </si>
  <si>
    <t>عدد الأسهم المحجوزة للإصدار بموجب خيارات وعقود لبيع الأسهم</t>
  </si>
  <si>
    <t>وصف بنود الأسهم المحتفظ بها للإصدار بموجب الخيارات وعقود بيع الأسهم</t>
  </si>
  <si>
    <t xml:space="preserve">أسهم عادية </t>
  </si>
  <si>
    <t>اسهم ممتازة</t>
  </si>
  <si>
    <t xml:space="preserve"> أسهم رأس المال</t>
  </si>
  <si>
    <t>16/03/2021</t>
  </si>
  <si>
    <t>غير متحفظ</t>
  </si>
  <si>
    <t>fn_1</t>
  </si>
  <si>
    <t>DisclosuresChairmansStatement</t>
  </si>
  <si>
    <t>[Text block added]</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</si>
  <si>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style="text-align:center;margin-top:0pt;margin-bottom:0pt;"&gt;&lt;span style="font-family:'Simplified Arabic';font-size:18pt;color:#FF0000;font-weight:bold;" dir="rtl"&gt;كلمة رئيس مجلس الإدارة&lt;/span&gt;&lt;/p&gt;_x000D_
&lt;p dir="rtl" lang="ar-JO" style="text-align:center;margin-top:0pt;margin-bottom:0pt;"&gt;&lt;span style="font-family:'Simplified Arabic';font-size:16pt;" dir="rtl"&gt;بسم الله الرحمن الرحيم&lt;/span&gt;&lt;/p&gt;_x000D_
&lt;p dir="rtl" lang="ar-JO" style="text-align:justify;margin-top:0pt;margin-bottom:10pt;"&gt;&lt;span style="font-family:'Simplified Arabic';font-size:17pt;color:#1F497D;font-weight:bold;" dir="rtl"&gt;حضرات المساهمين الكرام&lt;/span&gt;&lt;/p&gt;_x000D_
&lt;p dir="rtl" lang="ar-JO" style="text-align:justify;margin-top:0pt;margin-bottom:10pt;"&gt;&lt;span style="font-family:'Simplified Arabic';font-size:14pt;" dir="rtl"&gt;يسرني وأعضاء مجلس إدارة شركة كهرباء محافظة إربد المساهمة العامة المحدودة أن نقدم لحضراتكم التقرير السنوي التاسع والخمسون، متضمنا أهم ما تم إنجازه خلال العام 2020 والبيانات المالية المنتهية في 31/12/2020 والتي تم المصادقة عليها من قبل مدقق حسابات الشركه ، وهو العام الثالث والستون لتأسيس الشركة ،والعام الاول لدورة المجلس الحالية التي إبتدأت بتاريخ 4/6/ 2020 كما يشمل التقرير كافة متطلبات الافصاح والحوكمة الصادرة وفقا للقوانين والأنظمة والتشريعات من الجهات الرقابيه.&lt;/span&gt;&lt;/p&gt;_x000D_
&lt;p dir="rtl" lang="ar-JO" style="text-align:justify;margin-top:0pt;margin-bottom:10pt;"&gt;&lt;span style="font-family:'Simplified Arabic';font-size:17pt;color:#1F497D;font-weight:bold;" dir="rtl"&gt;حضرات المساهمين الكرام&lt;/span&gt;&lt;/p&gt;_x000D_
&lt;p dir="rtl" lang="ar-JO" style="text-align:justify;margin-top:0pt;margin-bottom:10pt;"&gt;&lt;span style="font-family:'Simplified Arabic';font-size:14pt;" dir="rtl"&gt;تعلمون حضراتكم إن عام 2020 كان صعباً وقاسيا على جميع الشركات منها شركتنا العزيزه التي تعتبر من المؤسسات الوطنية الداعمه للاقتصاد الوطني وتسعى دوما لتكون في مصاف الشركات الاولى على مستوى قطاع الطاقه، الا ان إنتشار جائحة كورونا (وباء كوفيد-19) قد كان له الاثر الكبير على الإقتصاد الوطني بشكل عام وعلى الشركه بشكل خاص فيما يخص تحصيلات واَلية عمل الشركة حيث تأثرت فور إتخاذ الحكومة قرارها بإعلان قانون الدفاع رقم (13) لسنة 1992 والصادر استناداً لاحكام المادة (124) من الدستور والفقرتين (أ) و(ب) من المادة (2) من قانون الدفاع رقم 13 لسنة 1993والذي نص على ما يلي :- ( بأنه نظرا للظروف الطارئه التي يمر به وطننا الحبيب ، ونتيجة إعلان منظمة الصحة العالمية إنتشار وباء كورونا (كوفيد-19) ولمجابهه هذا الوباء على المستوى الوطني وحماية السلامة العامة في جميع أنحاء المملكة يتم تعطيل كافة المؤسسات والدوائر الحكومية في جميع انحاء المملكة إعتباراً من تاريخ 17/3/2020) الامر الذي حدا بالشركة الى تسخير كافة إمكانياتها لضمان إستمرارية تزويد مشتركيها بالتيار الكهربائي ضمن منطقة الإمتياز الخاصة بالشركة .&lt;/span&gt;&lt;/p&gt;_x000D_
&lt;p dir="rtl" lang="ar-JO" style="text-align:justify;margin-top:0pt;margin-bottom:10pt;line-height:115%;"&gt;&lt;span style="font-family:'Simplified Arabic';font-size:14pt;" dir="rtl"&gt;حيث قامت الشركة بإيقاف كافة الاعمال اليومية وإقتصار العمل على ضمان إستمرارية تزويد المشتركين بالتيار الكهربائي وذلك من خلال تنفيذ وتطبيق الإجراءات التاليه :-&lt;/span&gt;&lt;/p&gt;_x000D_
&lt;p dir="rtl" lang="ar-JO" style="text-align:justify;margin-top:0pt;margin-bottom:10pt;line-height:115%;"&gt;&lt;span style="font-family:'Simplified Arabic';font-size:14pt;" dir="rtl"&gt;اولاً:- تعزيز مركز الإتصال بالموظفين لتلقي شكاوي المواطنين والإعلام في حالة إنقطاع التيار الكهربائي ولضمان إستمرارية التيار في كافة مناطق الإمتياز.&lt;/span&gt;&lt;/p&gt;_x000D_
&lt;p dir="rtl" lang="ar-JO" style="text-align:justify;margin-top:0pt;margin-bottom:10pt;line-height:115%;"&gt;&lt;span style="font-family:'Simplified Arabic';font-size:14pt;" dir="rtl"&gt;ثانياً:- تفعيل مركز المراقبة والتحكم لمراقبة الشبكة الكهربائية وتحديد اماكن الأعطال والعمل على معالجتها بالسرعه الممكنة ، وجدولة أعمال الورش الفنية ، بالإضافة الى دعم الورش الفنية العامله بالمواد والعدد، وتوفير وتجهيز كافة اّليات الشركة.&lt;/span&gt;&lt;/p&gt;_x000D_
&lt;p dir="rtl" lang="ar-JO" style="text-align:justify;margin-top:0pt;margin-bottom:10pt;line-height:115%;"&gt;&lt;span style="font-family:'Simplified Arabic';font-size:14pt;" dir="rtl"&gt;اما فيما يخص الموظفين والعاملين فقد قامت الشركة بإتخاذ الإجراءات الوقائية اللازمة للحد من إنتشار الوباء بتوعيه الموظفين بسبل الوقائية من المرض من خلال إرسال رسالة نصية وعبر البريد الالكتروني ، كما تم إستخدام كافة وسائل التكنولوجيا الحديثه في دوام الموظفين بالإضافه الى توفير معدات السلامة العامة ومواد التعقيم والوقايه الشخصية في جميع مكاتب الشركة ، والتعميم على الموظفين بإتباع البروتوكول الصحي الخاص بالشركات .&lt;/span&gt;&lt;/p&gt;_x000D_
&lt;p dir="rtl" lang="ar-JO" style="text-align:justify;margin-top:0pt;margin-bottom:0pt;"&gt;&lt;span style="font-family:'Simplified Arabic';font-size:16pt;color:#1F497D;font-weight:bold;" dir="rtl"&gt;حضرات المساهمين الكرام&lt;/span&gt;&lt;/p&gt;_x000D_
&lt;p dir="rtl" lang="ar-JO" style="text-align:justify;margin-top:0pt;margin-bottom:10pt;line-height:115%;"&gt;&lt;span style="font-family:'Simplified Arabic';font-size:14pt;" dir="rtl"&gt;اما عن التحصيلات المالية للشركة :- فان الإغلاقات التي حصلت خلال فترة الحظر الشامل بسبب إنتشار هذا الوباء وما تبعها من إغلاقات جزئيه ضمن منطقة إمتياز الشركة قد أثر وبشكل مباشر على تحصيلات الشركة والسيوله النقديه نتيجة إغلاق مراكز القبض للشركة وعدم قدرة الشركة على تحصيل اي مبالغ ماليه خلال الفتره بين 17/3/2020 ولغاية 20/4/2020 ونتيجة لإغلاق القطاعات الاقتصادية الأخرى المختلفه الامر الذي أدى الى عدم مقدرة هذه القطاعات تسديد ما يستحق عليها للشركة وترافق ذلك مع صدور تعليمات من هيئة تنظيم قطاع الطاقه والمعادن بعدم اللجوء الى فصل التيار الكهربائي عن المشتركين المتخلفين عن دفع الفواتير نتيجة صدور قانون الدفاع ، وبالرغم من كافة هذه الظروف الصعبة التي عانت منها الشركة خلال عام 2020 ، الا انها تمكنت من تعظيم عوائدها الماليه بتحقيق نسبة أرباح مالية غير مسبوقه بقيمة (8) مليون دينار بعد الضريبة مقابل (3.5)مليون دينار في عام 2019 كما كانت الشركة حريصة كل الحرص على الإلتزام التام بتسديد كافة استحقاقات موظفيها المالية وعملائها ، بالإضافه الى التزامها بتسديد أثمان الطاقة الكهربائية المشتراه من شركة الكهرباء الوطنية ما أمكن اولا بأول هذا بالرغم من صعوبة تحصيل أثمان الطاقة المباعة للمشتركين نتيجة الجائحه وما رافقها من إغلاقات التي حصلت في منطقة إمتياز الشركة الا إن الشركة قامت بتسديد مبلغ (11.914.183) دينار شامل الضريبة العامة على المبيعات لصالح شركة الكهرباء الوطنية والتي تمثل فوائد تأخير أثمان الطاقة لسنوات سابقة ولغاية 9/8/2020 إضطرت الشركة لدفعها بعد قيام شركة الكهرباء الوطنية بتسجيل دعوى قضائية على الشركة خلال عام 2020 تجنبا لإحتساب فوائد قانونية بواقع 9% على مجموع المبلغ سنويا.&lt;/span&gt;&lt;/p&gt;_x000D_
&lt;p dir="rtl" lang="ar-JO" style="text-align:justify;margin-top:0pt;margin-bottom:10pt;line-height:115%;"&gt;&lt;span style="font-family:'Simplified Arabic';font-size:14pt;" dir="rtl"&gt;اما فيما يخص المشتركين وبالرغم من توقف أعمال الشركة وتعطيلها فقد قامت الشركة وخلال جائحة كورونا بإطلاق تطبيق كهرباء إربد للهواتف الذكيه والذي يتيح للمشترك قراءة العداد الخاص به بنفسه وخلال مواعيد القراءه المحدده له حيث كانت الشركة من اولى شركات توزيع الكهرباء التي قامت بتطبيقه ، وللتخفيف والتسهيل على مشتركيها قامت الشركة بإفتتاح مكاتب جديده في كل من لواء بني كنانه ومول إربد سيتي سنتر لتقديم خدمة دفع الفواتير وفتح المجال للمشتركين تقديم طلبات الاشتراكات الجديده او التعديل عليها اخذين بعين الاعتبار إستمرار التحديث والتطوير والمتابعه لدى مكاتب الشركة ضمن منطقة الإمتياز.&lt;/span&gt;&lt;/p&gt;_x000D_
&lt;p dir="rtl" lang="ar-JO" style="text-align:justify;margin-top:0pt;margin-bottom:10pt;"&gt;&lt;span style="font-family:'Simplified Arabic';font-size:17pt;color:#1F497D;font-weight:bold;" dir="rtl"&gt;حضرات المساهمين الكرام&lt;/span&gt;&lt;/p&gt;_x000D_
&lt;p dir="rtl" lang="ar-JO" style="text-align:justify;margin-top:0pt;margin-bottom:10pt;"&gt;&lt;span style="font-family:'Simplified Arabic';font-size:14pt;" dir="rtl"&gt;إن مجلس إدارة الشركة حريص كل الحرص على إستمرار الإنجازات وتحقيق أهداف الشركة في مجال الطاقة وتطوير منظومة الطاقة الكهربائية من خلال كوارد الشركة المدربة والمؤهلة من خلال دعمها بأفضل الخبرات وبرامج التطوير والتدريب، حيث قامت الشركة بتوقيع إتفاقية تقديم خدمات إستشارية مع شركة تطوير الشمال (منطقة إربد التنموية ) ستقوم بموجبها الشركة بالاشراف على إنشاء البنية التحتيه الخاصة بشبكة الجهد المتوسط 33 ك ف داخل منطقة إربد التنموية بالإضافة الى القيام بالاعمال الإستشارية الخاصه بمواصفات وتوريد وتركيب وفحص وتشغيل المفاتيح الحلقية 33 ك ف وستكون مدة المشروع ثلاث سنوات ، كما قامت الشركة بتوقيع اتفاقيه تفاهم مشترك مع الجمعية الملكية لحماية الطبيعه للحد من الإنقطاعات الغير مبرمجه للتيار الكهربائي التي تسببها الطيور المهاجره لحمايتها من خلال تنفيذ مشاريع لعزل محطات المحولات وخطوط النقل التي تقع في مسار هجرة الطيور ضمن منطقة إمتيار الشركة .&lt;/span&gt;&lt;/p&gt;_x000D_
&lt;p dir="rtl" lang="ar-JO" style="text-align:justify;margin-top:0pt;margin-bottom:10pt;"&gt;&lt;span style="font-family:'Simplified Arabic';font-size:17pt;color:#1F497D;font-weight:bold;" dir="rtl"&gt;حضرات المساهمين الكرام&lt;/span&gt;&lt;/p&gt;_x000D_
&lt;p dir="rtl" lang="ar-JO" style="text-align:justify;margin-top:0pt;margin-bottom:10pt;"&gt;&lt;span style="font-family:'Simplified Arabic';font-size:14pt;" dir="rtl"&gt;إستمرت الشركة في تزويد هيئة تنظيم قطاع الطاقة والمعادن بالتقارير المطلوبة في مواعيدها حسب معايير الاداء المقرة ، كما عملت الشركة على إتخاذ كافة الإجراءات اللازمة للسيطره على نسبة الفقد الكهربائي بالرغم من عدم قدرة الشركه على متابعة حالات العبث و إستجرار الطاقة بالطرق الغير مشروعه خلال فترات الحظر التي يعلن عنها بموجب قانون الدفاع كما واصلت الشركة إتخاذ كافة الإجراءات القانونية بحق العابثين بالتنسيق مع هيئة تنظيم قطاع الطاقة والمعادن من خلال تفعيل دور الضابطة العدلية للحد من هذه الظاهره ومرافقة ورش الشركة وباستمرار للكشف عن العابثين .&lt;/span&gt;&lt;/p&gt;_x000D_
&lt;p dir="rtl" lang="ar-JO" style="text-align:justify;margin-top:0pt;margin-bottom:10pt;line-height:115%;"&gt;&lt;span style="font-family:'Simplified Arabic';font-size:14pt;" dir="rtl"&gt; &lt;/span&gt;&lt;/p&gt;_x000D_
&lt;p dir="rtl" lang="ar-JO" style="text-align:justify;margin-top:0pt;margin-bottom:0pt;"&gt;&lt;span style="font-family:'Simplified Arabic';font-size:16pt;color:#1F497D;font-weight:bold;" dir="rtl"&gt;حضرات المساهمين الكرام&lt;/span&gt;&lt;/p&gt;_x000D_
&lt;p dir="rtl" lang="ar-JO" style="text-align:justify;margin-top:0pt;margin-bottom:10pt;"&gt;&lt;span style="font-family:'Simplified Arabic';font-size:14pt;" dir="rtl"&gt;وبهذه المناسبة، أتقدم انا وزملائي أعضاء مجلس الإدارة من مساهمي الشركة بالشكر والتقدير على دعمهم المتواصل للشركة ولمشتركي الشركة الكرام على ثقتهم بها ، والشكر الموصول لفريق عمل الشركة ممثله بمديرها العام المهندس بشار التميمي ولجميع العاملين الذين كان لجهودهم المخلصة في المحافظه على تقدم الشركه ورفعتها ، واننا لندعو الله عز وجل ان يرفع عنا هذا البلاء والوباء ويوفقنا جميعاً في أداء رسالة الشركة النبيلة وتحقيق الرؤية الطموحة التي نسعى لتحقيقها لخدمة وطننا الغالي في ظل حضرة صاحب الجلالة الملك عبدالله الثاني ابن الحسين، حفظه الله ورعاه .&lt;/span&gt;&lt;/p&gt;_x000D_
&lt;p dir="rtl" lang="ar-JO" style="text-align:center;margin-top:0pt;margin-bottom:10pt;"&gt;&lt;span style="font-family:'Simplified Arabic';font-size:14pt;font-weight:bold;" dir="rtl"&gt;والسلام عليكم ورحمة الله وبركاته&lt;/span&gt;&lt;/p&gt;_x000D_
&lt;p dir="rtl" lang="ar-JO" style="text-align:justify;margin-top:0pt;margin-bottom:0pt;"&gt;&lt;span style="font-family:'Simplified Arabic';font-size:6pt;font-weight:bold;" dir="rtl"&gt; &lt;/span&gt;&lt;/p&gt;_x000D_
&lt;p dir="rtl" lang="ar-JO" style="margin-top:0pt;margin-bottom:10pt;line-height:115%;"&gt;&lt;span style="font-family:'Simplified Arabic';font-size:14pt;color:#FF0000;" dir="rtl"&gt;رئيس مجلس الإدارة&lt;/span&gt;&lt;/p&gt;_x000D_
&lt;/body&gt;_x000D_
&lt;/html&gt;</t>
  </si>
  <si>
    <t>fn_2</t>
  </si>
  <si>
    <t>DisclosuresDirectorsReport</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</si>
  <si>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style="text-align:center;margin-top:0pt;margin-bottom:0pt;line-height:115%;"&gt;&lt;span style="font-family:'Times New Roman';font-size:16pt;color:#FF0000;font-weight:bold;" dir="rtl"&gt;أسماء أعضاء مجلس الإدارة ونبذة تعريفية عن كل واحد منهم - كما في 31/12/2020&lt;/span&gt;&lt;/p&gt;_x000D_
&lt;p dir="rtl" lang="ar-JO" style="margin-top:0pt;margin-bottom:0pt;"&gt;&lt;span style="font-size:1pt;font-weight:bold;" dir="rtl"&gt;                            &lt;/span&gt;&lt;/p&gt;_x000D_
&lt;p dir="rtl" lang="en-US" style="margin-top:0pt;margin-bottom:0pt;line-height:115%;"&gt;&lt;span style="font-family:'Times New Roman';font-size:14pt;font-weight:bold;"&gt; &lt;/span&gt;&lt;/p&gt;_x000D_
&lt;p dir="rtl" lang="ar-JO" style="text-align:justify;margin-top:0pt;margin-bottom:0pt;line-height:115%;"&gt;&lt;span style="font-size:14pt;font-weight:bold;" dir="rtl"&gt;معالي المهندس  &amp;quot;أحمد ماهر&amp;quot; حمدي توفيق ابو السمن/ رئيس مجلس الإدارة&lt;/span&gt;&lt;/p&gt;_x000D_
&lt;p dir="rtl" lang="ar-JO" style="text-align:justify;margin-top:0pt;margin-bottom:0pt;line-height:115%;"&gt;&lt;span dir="rtl"&gt;تاريخ العضوية :- 7/12/2020 ورئيس مجلس إدارة من تاريخ 16/12/2020 &lt;/span&gt;&lt;/p&gt;_x000D_
&lt;p dir="rtl" lang="ar-JO" style="text-align:justify;margin-top:0pt;margin-bottom:0pt;line-height:115%;"&gt;&lt;span dir="rtl"&gt;تاريخ الميلاد 23/5/1957 &lt;/span&gt;&lt;/p&gt;_x000D_
&lt;p dir="rtl" lang="ar-JO" style="text-align:justify;margin-top:0pt;margin-bottom:0pt;line-height:115%;"&gt;&lt;span dir="rtl"&gt;الشهادة العلمية :- بكالوريوس هندسه معمارية /1981 &lt;/span&gt;&lt;/p&gt;_x000D_
&lt;p dir="rtl" lang="ar-JO" style="text-align:justify;margin-top:0pt;margin-bottom:0pt;line-height:115%;"&gt;&lt;span dir="rtl"&gt;أبرز الخبرات العملية :-&lt;/span&gt;&lt;/p&gt;_x000D_
&lt;p dir="rtl" lang="ar-JO" style="text-align:justify;margin-top:0pt;margin-bottom:0pt;line-height:115%;"&gt;&lt;span dir="rtl"&gt;7/12/2020 – ولغاية الان رئيس مجلس إدارة شركة كهرباء محافظة إربد  &lt;/span&gt;&lt;/p&gt;_x000D_
&lt;p dir="rtl" lang="ar-JO" style="text-align:justify;margin-top:0pt;margin-bottom:0pt;line-height:115%;"&gt;&lt;span dir="rtl"&gt;2011-2013 وزير الشؤون البلدية ووزير للمياه والري&lt;/span&gt;&lt;/p&gt;_x000D_
&lt;p dir="rtl" lang="ar-JO" style="text-align:justify;margin-top:0pt;margin-bottom:0pt;line-height:115%;"&gt;&lt;span dir="rtl"&gt;2007- 2011 مكتب هندسي وأعمال حره &lt;/span&gt;&lt;/p&gt;_x000D_
&lt;p dir="rtl" lang="ar-JO" style="text-align:justify;margin-top:0pt;margin-bottom:0pt;line-height:115%;"&gt;&lt;span dir="rtl"&gt;1999-2007 رئيس بلدية السلط&lt;/span&gt;&lt;/p&gt;_x000D_
&lt;p dir="rtl" lang="ar-JO" style="text-align:justify;margin-top:0pt;margin-bottom:0pt;line-height:115%;"&gt;&lt;span dir="rtl"&gt;1989 – 1999 ديوان المحاسبه /الدائرة الهندسيه &lt;/span&gt;&lt;/p&gt;_x000D_
&lt;p dir="rtl" lang="ar-JO" style="text-align:justify;margin-top:0pt;margin-bottom:0pt;line-height:115%;"&gt;&lt;span dir="rtl"&gt;1981 - 1989  شركة مقاولات ( الاعمال العربيه ) عمان &lt;/span&gt;&lt;/p&gt;_x000D_
&lt;p dir="rtl" lang="ar-JO" style="margin-top:0pt;margin-bottom:0pt;"&gt;&lt;span style="font-size:14pt;font-weight:bold;" dir="rtl"&gt; &lt;/span&gt;&lt;/p&gt;_x000D_
&lt;p dir="rtl" lang="ar-JO" style="text-align:justify;margin-top:0pt;margin-bottom:0pt;line-height:115%;"&gt;&lt;span style="font-size:14pt;font-weight:bold;" dir="rtl"&gt;معالي السيد عبدالكريم عبدالرحمن سلامة الملاحمة  // نائب رئيس مجلس الإدارة &lt;/span&gt;&lt;/p&gt;_x000D_
&lt;p dir="rtl" lang="ar-JO" style="text-align:justify;margin-top:0pt;margin-bottom:0pt;line-height:115%;"&gt;&lt;span dir="rtl"&gt;تاريخ العضوية :- 17/8/2011و نائب رئيس مجلس الإدارة اعتباراً من 6/9/2011&lt;/span&gt;&lt;/p&gt;_x000D_
&lt;p dir="rtl" lang="ar-JO" style="text-align:justify;margin-top:0pt;margin-bottom:0pt;line-height:115%;"&gt;&lt;span dir="rtl"&gt;تاريخ الميلاد :- 1952&lt;/span&gt;&lt;/p&gt;_x000D_
&lt;p dir="rtl" lang="ar-JO" style="text-align:justify;margin-top:0pt;margin-bottom:0pt;line-height:115%;"&gt;&lt;span dir="rtl"&gt;الشهادة العلمية وتاريخ التخرج :- بكالوريوس علم اجتماع / 1975&lt;/span&gt;&lt;/p&gt;_x000D_
&lt;p dir="rtl" lang="ar-JO" style="text-align:justify;margin-top:0pt;margin-bottom:0pt;line-height:115%;"&gt;&lt;span dir="rtl"&gt;                                         بكالوريوس حقوق / 1988&lt;/span&gt;&lt;/p&gt;_x000D_
&lt;p dir="rtl" lang="ar-JO" style="text-align:justify;margin-top:0pt;margin-bottom:0pt;line-height:115%;"&gt;&lt;span dir="rtl"&gt;                                        دبلوم عالي إدارة / 1988&lt;/span&gt;&lt;/p&gt;_x000D_
&lt;p dir="rtl" lang="ar-JO" style="text-align:justify;margin-top:0pt;margin-bottom:0pt;line-height:115%;"&gt;&lt;span dir="rtl"&gt;أبرزالخبرات العملية :-&lt;/span&gt;&lt;/p&gt;_x000D_
&lt;p dir="rtl" lang="ar-JO" style="text-align:justify;margin-top:0pt;margin-bottom:0pt;line-height:115%;"&gt;&lt;span dir="rtl"&gt;1/2/2015 - لغاية الآن       عضو مجلس إدارة شركة توزيع الكهرباء /عمان &lt;/span&gt;&lt;/p&gt;_x000D_
&lt;p dir="rtl" lang="ar-JO" style="text-align:justify;margin-top:0pt;margin-bottom:0pt;line-height:115%;"&gt;&lt;span dir="rtl"&gt;2012 – 2016               نائب رئيس مجلس إدارة شركة مناجم الفوسفات الاردنية&lt;/span&gt;&lt;/p&gt;_x000D_
&lt;p dir="rtl" lang="ar-JO" style="text-align:justify;margin-top:0pt;margin-bottom:0pt;line-height:115%;"&gt;&lt;span dir="rtl"&gt;24/6/2006- 17/8/2011  رئيس مجلس إدارة شركة توزيع الكهرباء&lt;/span&gt;&lt;/p&gt;_x000D_
&lt;p dir="rtl" lang="ar-JO" style="text-align:justify;margin-top:0pt;margin-bottom:0pt;line-height:115%;"&gt;&lt;span dir="rtl"&gt;7/2005 - 11/2005       وزير دولة للشؤون البرلمانية &lt;/span&gt;&lt;/p&gt;_x000D_
&lt;p dir="rtl" lang="ar-JO" style="text-align:justify;margin-top:0pt;margin-bottom:0pt;line-height:115%;"&gt;&lt;span dir="rtl"&gt;1999 - 2002              رئيس مجلس إدارة شركة كهرباء محافظة إربد &lt;/span&gt;&lt;/p&gt;_x000D_
&lt;p dir="rtl" lang="ar-JO" style="text-align:justify;margin-top:0pt;margin-bottom:0pt;line-height:115%;"&gt;&lt;span dir="rtl"&gt;1995 -2005   شغل محافظ للمحافظات التالية على الترتيب ( الطفيلة ، مادبا ، العقبة ، اربد ، العاصمة )&lt;/span&gt;&lt;/p&gt;_x000D_
&lt;p dir="rtl" lang="ar-JO" style="text-align:justify;margin-top:0pt;margin-bottom:0pt;line-height:115%;"&gt;&lt;span dir="rtl"&gt;1975- 1995 شغل عدة مناصب إدارية في وزارة الداخلية تدرج فيها من مدير ناحية الى مدير قضاء ومتصرف الى محافظ &lt;/span&gt;&lt;/p&gt;_x000D_
&lt;p dir="rtl" lang="ar-JO" style="text-align:justify;margin-top:0pt;margin-bottom:0pt;line-height:115%;"&gt;&lt;span style="color:#FF0000;" dir="rtl"&gt;عضوياته في مجالس إدارة شركات أخرى :-&lt;/span&gt; شركة توزيع الكهرباء- عمان &lt;/p&gt;_x000D_
&lt;p dir="rtl" lang="en-US" style="text-align:justify;margin-top:0pt;margin-bottom:0pt;line-height:115%;"&gt;&lt;span style="font-family:'Times New Roman';font-size:16pt;font-weight:bold;"&gt; &lt;/span&gt;&lt;/p&gt;_x000D_
&lt;p lang="ar-SA" style="text-align:right;margin-top:0pt;margin-bottom:0pt;line-height:115%;"&gt;&lt;span style="font-size:11pt;color:#FF0000;font-weight:bold;"&gt;  &lt;/span&gt;&lt;span style="font-size:14pt;font-weight:bold;" lang="ar-JO"&gt; سعادة الدكتورعدنان محمد حسن سعد ابو شحادة //عضــــومجلس الإدارة        &lt;/span&gt;&lt;span lang="ar-JO"&gt;تاريخ العضوية:- 4/8/2008&lt;/span&gt;&lt;/p&gt;_x000D_
&lt;p dir="rtl" lang="ar-JO" style="text-align:justify;margin-top:0pt;margin-bottom:0pt;line-height:115%;"&gt;&lt;span dir="rtl"&gt;تاريخ الميلاد:- 1944&lt;/span&gt;&lt;/p&gt;_x000D_
&lt;p dir="rtl" lang="ar-JO" style="text-align:justify;margin-top:0pt;margin-bottom:0pt;line-height:115%;"&gt;&lt;span dir="rtl"&gt;الشهادة العلمية وتاريخ التخرج:-        دكتوراة في البتروكيماويات / 1976&lt;/span&gt;&lt;/p&gt;_x000D_
&lt;p dir="rtl" lang="ar-JO" style="text-align:justify;margin-top:0pt;margin-bottom:0pt;line-height:115%;"&gt;&lt;span dir="rtl"&gt;                                              ماجستير في البتروكيماويات / 1973&lt;/span&gt;&lt;/p&gt;_x000D_
&lt;p dir="rtl" lang="ar-JO" style="text-align:justify;margin-top:0pt;margin-bottom:0pt;line-height:115%;"&gt;&lt;span dir="rtl"&gt;                                             بكالوريوس هندسة كيماوية / 1967&lt;/span&gt;&lt;/p&gt;_x000D_
&lt;p dir="rtl" lang="ar-JO" style="text-align:justify;margin-top:0pt;margin-bottom:0pt;line-height:115%;"&gt;&lt;span dir="rtl"&gt;أبرز الخبرات العملية:-&lt;/span&gt;&lt;/p&gt;_x000D_
&lt;p dir="rtl" lang="ar-JO" style="text-align:justify;margin-top:0pt;margin-bottom:0pt;line-height:115%;"&gt;&lt;span dir="rtl"&gt;2003- وحتى الآن    مدير عام الشركة الشرقية للتجارة والمقاولات في الاردن&lt;/span&gt;&lt;/p&gt;_x000D_
&lt;p dir="rtl" lang="ar-JO" style="text-align:justify;margin-top:0pt;margin-bottom:0pt;line-height:115%;"&gt;&lt;span dir="rtl"&gt;1990-2003        مدير عام لشركات مختلفة عامله في مجال النفط والغاز في دول الكويت ، الاردن ، قطر ، أبوظبي&lt;/span&gt;&lt;/p&gt;_x000D_
&lt;p dir="rtl" lang="ar-JO" style="text-align:justify;margin-top:0pt;margin-bottom:0pt;line-height:115%;"&gt;&lt;span dir="rtl"&gt;1983- 1990       خبير للطاقة في منظمة الاوبك ثم مستشار لشركات نفطية في الكويت&lt;/span&gt;&lt;/p&gt;_x000D_
&lt;p dir="rtl" lang="ar-JO" style="text-align:justify;margin-top:0pt;margin-bottom:0pt;line-height:115%;"&gt;&lt;span dir="rtl"&gt;1977-1983       رئيس قسم البترول في معهد الكويت للابحاث العلمية &lt;/span&gt;&lt;/p&gt;_x000D_
&lt;p dir="rtl" lang="ar-JO" style="text-align:justify;margin-top:0pt;margin-bottom:0pt;line-height:115%;"&gt;&lt;span style="color:#FF0000;" dir="rtl"&gt;عضوياته في مجالس إدارة شركات أخرى:-&lt;/span&gt; شركة توزيع الكهرباء- عمان&lt;/p&gt;_x000D_
&lt;p dir="rtl" lang="ar-JO" style="margin-top:0pt;margin-bottom:0pt;line-height:115%;"&gt;&lt;span style="font-size:16pt;font-weight:bold;" dir="rtl"&gt; &lt;/span&gt;&lt;/p&gt;_x000D_
&lt;p dir="rtl" lang="ar-JO" style="text-align:justify;margin-top:0pt;margin-bottom:0pt;line-height:115%;"&gt;&lt;span style="font-size:16pt;font-weight:bold;" dir="rtl"&gt; &lt;/span&gt;&lt;span style="font-size:14pt;font-weight:bold;"&gt;سعادة الدكتور المحامي جودت محمد عبدالكريم مساعدة// عضــــو مجلس الإدارة&lt;/span&gt;&lt;/p&gt;_x000D_
&lt;p dir="rtl" lang="ar-JO" style="text-align:justify;margin-top:0pt;margin-bottom:0pt;line-height:115%;"&gt;&lt;span dir="rtl"&gt;تاريخ العضوية :- 10/4/2016&lt;/span&gt;&lt;/p&gt;_x000D_
&lt;p dir="rtl" lang="ar-JO" style="text-align:justify;margin-top:0pt;margin-bottom:0pt;line-height:115%;"&gt;&lt;span dir="rtl"&gt;تاريخ الميلاد  :- 1952&lt;/span&gt;&lt;/p&gt;_x000D_
&lt;p dir="rtl" lang="ar-JO" style="text-align:justify;margin-top:0pt;margin-bottom:0pt;line-height:115%;"&gt;&lt;span dir="rtl"&gt;الشهادة العلمية وتاريخ التخرج :- دكتوراة قانون / 2005&lt;/span&gt;&lt;/p&gt;_x000D_
&lt;p dir="rtl" lang="ar-JO" style="text-align:justify;margin-top:0pt;margin-bottom:0pt;line-height:115%;"&gt;&lt;span dir="rtl"&gt;                                            ماجستير قانون / 2001&lt;/span&gt;&lt;/p&gt;_x000D_
&lt;p dir="rtl" lang="ar-JO" style="text-align:justify;margin-top:0pt;margin-bottom:0pt;line-height:115%;"&gt;&lt;span dir="rtl"&gt;                                             ليسانس حقوق / 1976&lt;/span&gt;&lt;/p&gt;_x000D_
&lt;p dir="rtl" lang="ar-JO" style="text-align:justify;margin-top:0pt;margin-bottom:0pt;line-height:115%;"&gt;&lt;span dir="rtl"&gt;أبرز الخبرات العملية:-&lt;/span&gt;&lt;/p&gt;_x000D_
&lt;p dir="rtl" lang="ar-JO" style="text-align:justify;margin-top:0pt;margin-bottom:0pt;line-height:115%;"&gt;&lt;span dir="rtl"&gt;2011- ولغاية تاريخه      مستشاراً قانونياً ومحامياً للشركة الوطنية للتنمية السياحية ولدى صحيفة الرأي الاردنية&lt;/span&gt;&lt;/p&gt;_x000D_
&lt;p dir="rtl" lang="ar-JO" style="text-align:justify;margin-top:0pt;margin-bottom:0pt;line-height:115%;"&gt;&lt;span dir="rtl"&gt;2006 - 2010             مستشاراً قانونياً ومحامياً ووكيلاً عاماً للشركة الاولى للتأمين&lt;/span&gt;&lt;/p&gt;_x000D_
&lt;p dir="rtl" lang="ar-JO" style="text-align:justify;margin-top:0pt;margin-bottom:0pt;line-height:115%;"&gt;&lt;span dir="rtl"&gt;2003 - ولغاية تاريخه     مستشاراً قانونياً ومحامياً لصندوق إستثمار اموال صندوق مؤسسة الضمان الاجتماعي&lt;/span&gt;&lt;/p&gt;_x000D_
&lt;p dir="rtl" lang="ar-JO" style="text-align:justify;margin-top:0pt;margin-bottom:0pt;line-height:115%;"&gt;&lt;span dir="rtl"&gt;1998- ولغاية 7/2010   مستشاراً قانونياً ومحامياً ووكيلاً سابقاً لشركة التعاون العربي و لشركة المجموعة &lt;/span&gt;&lt;/p&gt;_x000D_
&lt;p dir="rtl" lang="ar-JO" style="text-align:justify;margin-top:0pt;margin-bottom:0pt;line-height:115%;"&gt;&lt;span dir="rtl"&gt;                         العربية للتأمين ومحامياً سابقاً لشركة مستشفى عمان الجراحي و هيئة تنظيم قطاع النقل البري&lt;/span&gt;&lt;/p&gt;_x000D_
&lt;p dir="rtl" lang="ar-JO" style="text-align:justify;margin-top:0pt;margin-bottom:0pt;line-height:115%;"&gt;&lt;span dir="rtl"&gt;1996- ولغاية 2010   مستشاراً قانونياً ومحامياً للمجلس الطبي الاردني ووزارة الصحة &lt;/span&gt;&lt;/p&gt;_x000D_
&lt;p dir="rtl" lang="ar-JO" style="text-align:justify;margin-top:0pt;margin-bottom:0pt;line-height:115%;"&gt;&lt;span dir="rtl"&gt;1988-1997 مستشاراً قانونياً ومحامياً ووكيلاً عاماً لبنك المؤسسة العربية المصرفية وللشركة الاردنية للإنتاج التلفزيوني   &lt;/span&gt;&lt;/p&gt;_x000D_
&lt;p dir="rtl" lang="ar-JO" style="text-align:justify;margin-top:0pt;margin-bottom:0pt;line-height:115%;"&gt;&lt;span dir="rtl"&gt;1978 – 1979        مستشاراً قانونياً في ليبيا و محامياً مجازاً لدى كافة المحاكم&lt;/span&gt;&lt;/p&gt;_x000D_
&lt;p dir="rtl" lang="ar-JO" style="text-align:justify;margin-top:0pt;margin-bottom:0pt;line-height:115%;"&gt;&lt;span dir="rtl"&gt;1973 – 1976      موظف في وزارة العدل.&lt;/span&gt;&lt;/p&gt;_x000D_
&lt;p dir="rtl" lang="en-US" style="margin-top:0pt;margin-bottom:0pt;line-height:115%;"&gt;&lt;span style="font-family:'Times New Roman';font-size:14pt;font-weight:bold;"&gt; &lt;/span&gt;&lt;/p&gt;_x000D_
&lt;p dir="rtl" lang="ar-JO" style="text-align:justify;margin-top:0pt;margin-bottom:0pt;line-height:115%;"&gt;&lt;span style="font-size:14pt;font-weight:bold;" dir="rtl"&gt;سعادة المهندس ناصر عواد محمد الخالدي //عضــــو مجلس الإدارة من تاريخ 4/6/2020&lt;/span&gt;&lt;/p&gt;_x000D_
&lt;p dir="rtl" lang="ar-JO" style="text-align:justify;margin-top:0pt;margin-bottom:0pt;line-height:115%;"&gt;&lt;span dir="rtl"&gt;تاريخ الميلاد :- 21/ 10/ 1966 &lt;/span&gt;&lt;/p&gt;_x000D_
&lt;p dir="rtl" lang="ar-JO" style="text-align:justify;margin-top:0pt;margin-bottom:0pt;line-height:115%;"&gt;&lt;span dir="rtl"&gt;الشهادات العلمية وسنه التخرج :- بكالوريوس هندسة كهربائية سنه التخرج :1989 &lt;/span&gt;&lt;/p&gt;_x000D_
&lt;p dir="rtl" lang="ar-JO" style="text-align:justify;margin-top:0pt;margin-bottom:0pt;line-height:115%;"&gt;&lt;span dir="rtl"&gt;أبرز الخبرات العملية:-&lt;/span&gt;&lt;/p&gt;_x000D_
&lt;p dir="rtl" lang="ar-JO" style="text-align:justify;margin-top:0pt;margin-bottom:0pt;line-height:115%;"&gt;&lt;span dir="rtl"&gt;2013-2018         الرئيس التنفيذي لشركة البحر الميت للاستثمارات السياحية والعقارية ( منتجع سماره)&lt;/span&gt;&lt;/p&gt;_x000D_
&lt;p dir="rtl" lang="ar-JO" style="text-align:justify;margin-top:0pt;margin-bottom:0pt;line-height:115%;"&gt;&lt;span dir="rtl"&gt;2007-2013            الرئيس تنفيذي – شركة الاردن دبي للاملاك &lt;/span&gt;&lt;/p&gt;_x000D_
&lt;p dir="rtl" lang="ar-JO" style="text-align:justify;margin-top:0pt;margin-bottom:0pt;line-height:115%;"&gt;&lt;span dir="rtl"&gt;2002-2007            الرئيس تنفيذي – شركة الاردن لتطوير المشاريع السياحية (تالا بي)&lt;/span&gt;&lt;/p&gt;_x000D_
&lt;p dir="rtl" lang="ar-JO" style="text-align:justify;margin-top:0pt;margin-bottom:0pt;line-height:115%;"&gt;&lt;span dir="rtl"&gt;1998-2002            الرئيس تنفيذي – شركة ابو جابر للاستثمار &lt;/span&gt;&lt;/p&gt;_x000D_
&lt;p dir="rtl" lang="ar-JO" style="text-align:justify;margin-top:0pt;margin-bottom:0pt;line-height:115%;"&gt;&lt;span dir="rtl"&gt;1996-1998            مدير تنفيذي- الشركة الاردنية للخدمات الخلوية ( زين ) &lt;/span&gt;&lt;/p&gt;_x000D_
&lt;p dir="rtl" lang="ar-JO" style="text-align:justify;margin-top:0pt;margin-bottom:0pt;line-height:115%;"&gt;&lt;span dir="rtl"&gt;1995-1996            مدير – شركة جلوبال ون &lt;/span&gt;&lt;/p&gt;_x000D_
&lt;p dir="rtl" lang="ar-JO" style="text-align:justify;margin-top:0pt;margin-bottom:0pt;line-height:115%;"&gt;&lt;span dir="rtl"&gt;1993-1995            خبير شبكات –(&lt;/span&gt;&lt;span style="font-family:'Calibri';" lang="en-US"&gt;GBM-IBM&lt;/span&gt;&lt;span dir="rtl"&gt;)&lt;/span&gt;&lt;/p&gt;_x000D_
&lt;p dir="rtl" lang="ar-JO" style="text-align:justify;margin-top:0pt;margin-bottom:0pt;line-height:115%;"&gt;&lt;span dir="rtl"&gt;1989-1993            ضابط – السلاح الجو الملكي&lt;/span&gt;&lt;/p&gt;_x000D_
&lt;p dir="rtl" lang="ar-JO" style="text-align:justify;margin-top:0pt;margin-bottom:0pt;line-height:115%;"&gt;&lt;span style="color:#FF0000;" dir="rtl"&gt;عضوياته في مجالس إدارة شركات أخرى:-&lt;/span&gt; &lt;/p&gt;_x000D_
&lt;p dir="rtl" lang="ar-JO" style="text-align:justify;margin-top:0pt;margin-bottom:0pt;line-height:115%;"&gt;&lt;span dir="rtl"&gt;زاره للاستثمارات والاردنية للسياحة والفنادق و شركة التسهيلات التجارية الاردنية (التسهيلات).&lt;/span&gt;&lt;/p&gt;_x000D_
&lt;p dir="rtl" lang="en-US" style="margin-top:0pt;margin-bottom:0pt;line-height:115%;"&gt;&lt;span style="font-family:'Times New Roman';font-size:16pt;font-weight:bold;"&gt; &lt;/span&gt;&lt;/p&gt;_x000D_
&lt;p dir="rtl" lang="ar-JO" style="text-align:justify;margin-top:0pt;margin-bottom:0pt;line-height:115%;"&gt;&lt;span style="font-size:16pt;font-weight:bold;" dir="rtl"&gt; &lt;/span&gt;&lt;span style="font-size:14pt;font-weight:bold;"&gt;سعادة السيد &amp;quot;محمد خير&amp;quot;هشام حسن الصباغ //عضــــومجلس الإدارة  من تاريخ 4/6/2020&lt;/span&gt;&lt;/p&gt;_x000D_
&lt;p dir="rtl" lang="ar-JO" style="text-align:justify;margin-top:0pt;margin-bottom:0pt;line-height:115%;"&gt;&lt;span dir="rtl"&gt;تاريخ الميلاد :- 1962&lt;/span&gt;&lt;/p&gt;_x000D_
&lt;p dir="rtl" lang="ar-JO" style="text-align:justify;margin-top:0pt;margin-bottom:0pt;line-height:115%;"&gt;&lt;span dir="rtl"&gt;الشهادات العلمية وسنه التخرج : بكالوريوس في القانون وعلوم الشرطه  /1984&lt;/span&gt;&lt;/p&gt;_x000D_
&lt;p dir="rtl" lang="ar-JO" style="text-align:justify;margin-top:0pt;margin-bottom:0pt;line-height:115%;"&gt;&lt;span dir="rtl"&gt;                                      دبلوم عالي في العلاقات الدولية والدبلوماسية / المعهد الدبلوماسي /1995 &lt;/span&gt;&lt;/p&gt;_x000D_
&lt;p dir="rtl" lang="ar-JO" style="text-align:justify;margin-top:0pt;margin-bottom:0pt;line-height:115%;"&gt;&lt;span dir="rtl"&gt;أبرز الخبرات العملية:-&lt;/span&gt;&lt;/p&gt;_x000D_
&lt;p dir="rtl" lang="ar-JO" style="text-align:justify;margin-top:0pt;margin-bottom:0pt;line-height:115%;"&gt;&lt;span dir="rtl"&gt; 2013- وحتى الان         مستشار قانوني / محامي  &lt;/span&gt;&lt;/p&gt;_x000D_
&lt;p dir="rtl" lang="ar-JO" style="text-align:justify;margin-top:0pt;margin-bottom:0pt;line-height:115%;"&gt;&lt;span dir="rtl"&gt;4-6-2020  وحتى الان   عضو مجلس إدارة / شركة كهرباء محافظة إربد &lt;/span&gt;&lt;/p&gt;_x000D_
&lt;p dir="rtl" lang="ar-JO" style="text-align:justify;margin-top:0pt;margin-bottom:0pt;line-height:115%;"&gt;&lt;span dir="rtl"&gt;2018-  حتى الان        عضو مجلس إدارة  المؤسسة الصحفيه الاردنية (الرأي)         &lt;/span&gt;&lt;/p&gt;_x000D_
&lt;p dir="rtl" lang="ar-JO" style="text-align:justify;margin-top:0pt;margin-bottom:0pt;line-height:115%;"&gt;&lt;span dir="rtl"&gt;2016-5/2019         شركة توزيع الكهرباء المساهمه العامة  &lt;/span&gt;&lt;/p&gt;_x000D_
&lt;p dir="rtl" lang="ar-JO" style="text-align:justify;margin-top:0pt;margin-bottom:0pt;line-height:115%;"&gt;&lt;span dir="rtl"&gt;2013-6/ 2019       عضو مجلس إدارة المؤسسة العامة للضمان الاجتماعي &lt;/span&gt;&lt;/p&gt;_x000D_
&lt;p dir="rtl" lang="ar-JO" style="text-align:justify;margin-top:0pt;margin-bottom:0pt;line-height:115%;"&gt;&lt;span dir="rtl"&gt;2009-2013           رئيس المحكمة العسكرية &lt;/span&gt;&lt;/p&gt;_x000D_
&lt;p dir="rtl" lang="ar-JO" style="text-align:justify;margin-top:0pt;margin-bottom:0pt;line-height:115%;"&gt;&lt;span dir="rtl"&gt;2004-2009            عضو محكمة عسكرية / قاضي ومستشار قانوني&lt;/span&gt;&lt;span style="font-size:16pt;font-weight:bold;"&gt; &lt;/span&gt;&lt;/p&gt;_x000D_
&lt;p dir="rtl" lang="ar-JO" style="text-align:justify;margin-top:0pt;margin-bottom:0pt;line-height:115%;"&gt;&lt;span dir="rtl"&gt;1999- 2001           عضو مستشار قانوني في العلاقات الدولية في احدى الدول الشقيقه وضمن اجازه تفرغ &lt;/span&gt;&lt;/p&gt;_x000D_
&lt;p dir="rtl" lang="ar-JO" style="text-align:justify;margin-top:0pt;margin-bottom:0pt;line-height:115%;"&gt;&lt;span dir="rtl"&gt;1996- 1999           عضو محكمة عسكرية / قاضي ومستشار قانوني  &lt;/span&gt;&lt;/p&gt;_x000D_
&lt;p dir="rtl" lang="ar-JO" style="text-align:justify;margin-top:0pt;margin-bottom:0pt;line-height:115%;"&gt;&lt;span dir="rtl"&gt;1992- 1995            مدعي عام محكمة امن  الدوله &lt;/span&gt;&lt;/p&gt;_x000D_
&lt;p dir="rtl" lang="ar-JO" style="text-align:justify;margin-top:0pt;margin-bottom:0pt;line-height:115%;"&gt;&lt;span dir="rtl"&gt;1985- 2001            مدعي عام المحكمة العرفيه العسكرية&lt;/span&gt;&lt;/p&gt;_x000D_
&lt;p dir="rtl" lang="en-US" style="margin-top:0pt;margin-bottom:0pt;"&gt;&lt;span style="font-family:'Times New Roman';font-size:16pt;font-weight:bold;"&gt; &lt;/span&gt;&lt;/p&gt;_x000D_
&lt;p dir="rtl" lang="ar-JO" style="text-align:justify;margin-top:0pt;margin-bottom:0pt;line-height:115%;"&gt;&lt;span style="font-size:14pt;font-weight:bold;" dir="rtl"&gt;عطوفة المهندس حسين سالم فياض بني هاني// عضــــومجلس الإدارة  &lt;/span&gt;&lt;/p&gt;_x000D_
&lt;p dir="rtl" lang="ar-JO" style="text-align:justify;margin-top:0pt;margin-bottom:0pt;line-height:115%;"&gt;&lt;span dir="rtl"&gt;تاريخ العضوية:- 16/8/2017&lt;/span&gt;&lt;/p&gt;_x000D_
&lt;p dir="rtl" lang="ar-JO" style="text-align:justify;margin-top:0pt;margin-bottom:0pt;line-height:115%;"&gt;&lt;span dir="rtl"&gt;تاريخ الميلاد  :- 1959&lt;/span&gt;&lt;/p&gt;_x000D_
&lt;p dir="rtl" lang="ar-JO" style="text-align:justify;margin-top:0pt;margin-bottom:0pt;line-height:115%;"&gt;&lt;span dir="rtl"&gt;الشهادة العلمية وتاريخ التخرج:- بكالوريوس هندسة معمارية / 1987&lt;/span&gt;&lt;/p&gt;_x000D_
&lt;p dir="rtl" lang="ar-JO" style="text-align:justify;margin-top:0pt;margin-bottom:0pt;line-height:115%;"&gt;&lt;span dir="rtl"&gt;أبرز الخبرات العملية:- &lt;/span&gt;&lt;/p&gt;_x000D_
&lt;p dir="rtl" lang="ar-JO" style="text-align:justify;margin-top:0pt;margin-bottom:0pt;line-height:115%;"&gt;&lt;span dir="rtl"&gt;16/8/2017- ولغاية الان رئيس بلدية إربد الكبرى&lt;/span&gt;&lt;/p&gt;_x000D_
&lt;p dir="rtl" lang="ar-JO" style="text-align:justify;margin-top:0pt;margin-bottom:0pt;line-height:115%;"&gt;&lt;span dir="rtl"&gt;29/8/2013- 12/3/2017 عضو مجلس إدارة شركة كهرباء محافظة إربد&lt;/span&gt;&lt;/p&gt;_x000D_
&lt;p dir="rtl" lang="ar-JO" style="text-align:justify;margin-top:0pt;margin-bottom:0pt;line-height:115%;"&gt;&lt;span dir="rtl"&gt;28/8/2013- 13/3/2017  رئيس بلدية إربد الكبرى&lt;/span&gt;&lt;/p&gt;_x000D_
&lt;p dir="rtl" lang="ar-JO" style="text-align:justify;margin-top:0pt;margin-bottom:0pt;line-height:115%;"&gt;&lt;span dir="rtl"&gt;1987- 2013  مكتب هندسي خاص&lt;/span&gt;&lt;/p&gt;_x000D_
&lt;p dir="rtl" lang="en-US" style="margin-top:0pt;margin-bottom:0pt;"&gt;&lt;span style="font-family:'Times New Roman';font-size:11pt;font-weight:bold;"&gt; &lt;/span&gt;&lt;/p&gt;_x000D_
&lt;p dir="rtl" lang="ar-JO" style="text-align:justify;margin-top:0pt;margin-bottom:0pt;line-height:115%;"&gt;&lt;span style="font-size:14pt;font-weight:bold;" dir="rtl"&gt;عطوفة المهندس حسين فالح خضر ابوالشيح // عضــــومجلس الإدارة  &lt;/span&gt;&lt;/p&gt;_x000D_
&lt;p dir="rtl" lang="ar-JO" style="text-align:justify;margin-top:0pt;margin-bottom:0pt;line-height:115%;"&gt;&lt;span dir="rtl"&gt;تاريخ العضوية:- 16/8/2017&lt;/span&gt;&lt;/p&gt;_x000D_
&lt;p dir="rtl" lang="ar-JO" style="text-align:justify;margin-top:0pt;margin-bottom:0pt;line-height:115%;"&gt;&lt;span dir="rtl"&gt;تاريخ الميلاد  :- 26/4/1972&lt;/span&gt;&lt;/p&gt;_x000D_
&lt;p dir="rtl" lang="ar-JO" style="text-align:justify;margin-top:0pt;margin-bottom:0pt;line-height:115%;"&gt;&lt;span dir="rtl"&gt;الشهادة العلمية وتاريخ التخرج:- ماجستير هندسة زراعية / 2014&lt;/span&gt;&lt;/p&gt;_x000D_
&lt;p dir="rtl" lang="ar-JO" style="text-align:justify;margin-top:0pt;margin-bottom:0pt;line-height:115%;"&gt;&lt;span dir="rtl"&gt;                                    بكالوريوس هندسة زراعية / 1985&lt;/span&gt;&lt;/p&gt;_x000D_
&lt;p dir="rtl" lang="ar-JO" style="text-align:justify;margin-top:0pt;margin-bottom:0pt;line-height:115%;"&gt;&lt;span dir="rtl"&gt;أبرز الخبرات العملية :- &lt;/span&gt;&lt;/p&gt;_x000D_
&lt;p dir="rtl" lang="ar-JO" style="text-align:justify;margin-top:0pt;margin-bottom:0pt;line-height:115%;"&gt;&lt;span dir="rtl"&gt;16/8/2017 - ولغاية الان رئيس بلدية الرمثا الجديدة &lt;/span&gt;&lt;/p&gt;_x000D_
&lt;p dir="rtl" lang="ar-JO" style="text-align:justify;margin-top:0pt;margin-bottom:0pt;line-height:115%;"&gt;&lt;span dir="rtl"&gt;2011- 2017 مدير عام شركة نقل النفط الخام  ومدير إسكانات ابوالشيح والسعودي&lt;/span&gt;&lt;/p&gt;_x000D_
&lt;p dir="rtl" lang="ar-JO" style="text-align:justify;margin-top:0pt;margin-bottom:0pt;line-height:115%;"&gt;&lt;span dir="rtl"&gt;2007- 2011 عضو مجلس إدارة في شركة كهرباء محافظة إربد&lt;/span&gt;&lt;/p&gt;_x000D_
&lt;p dir="rtl" lang="ar-JO" style="text-align:justify;margin-top:0pt;margin-bottom:0pt;line-height:115%;"&gt;&lt;span dir="rtl"&gt;2007- 2011 رئيس بلدية الرمثا الجديدة&lt;/span&gt;&lt;/p&gt;_x000D_
&lt;p dir="rtl" lang="ar-JO" style="text-align:justify;margin-top:0pt;margin-bottom:0pt;line-height:115%;"&gt;&lt;span dir="rtl"&gt;2003- 2007 نائب رئيس بلدية الرمثا الجديدة&lt;/span&gt;&lt;/p&gt;_x000D_
&lt;p dir="rtl" lang="en-US" style="margin-top:0pt;margin-bottom:0pt;"&gt;&lt;span style="font-family:'Times New Roman';font-weight:bold;"&gt; &lt;/span&gt;&lt;/p&gt;_x000D_
&lt;p dir="rtl" lang="ar-JO" style="text-align:justify;margin-top:0pt;margin-bottom:0pt;line-height:115%;"&gt;&lt;span style="font-size:14pt;font-weight:bold;" dir="rtl"&gt;عطوفة السيد عامر نايل محمد الدغمي // عضــــومجلس الإدارة&lt;/span&gt;  &lt;/p&gt;_x000D_
&lt;p dir="rtl" lang="ar-JO" style="text-align:justify;margin-top:0pt;margin-bottom:0pt;"&gt;&lt;span dir="rtl"&gt;تاريخ العضوية :- 15/8/2017&lt;/span&gt;&lt;/p&gt;_x000D_
&lt;p dir="rtl" lang="ar-JO" style="text-align:justify;margin-top:0pt;margin-bottom:0pt;"&gt;&lt;span dir="rtl"&gt;تاريخ الميلاد :- 27/6/1979&lt;/span&gt;&lt;/p&gt;_x000D_
&lt;p dir="rtl" lang="ar-JO" style="text-align:justify;margin-top:0pt;margin-bottom:0pt;"&gt;&lt;span dir="rtl"&gt;الشهادة العلمية وتاريخ التخرج :- ماجستير تخطيط اقليمي وإدارة المدن  / 2008&lt;/span&gt;&lt;/p&gt;_x000D_
&lt;p dir="rtl" lang="ar-JO" style="text-align:justify;margin-top:0pt;margin-bottom:0pt;"&gt;&lt;span dir="rtl"&gt;                                      بكالوريوس إدارة الأعمال  /2004&lt;/span&gt;&lt;/p&gt;_x000D_
&lt;p dir="rtl" lang="ar-JO" style="text-align:justify;margin-top:0pt;margin-bottom:0pt;"&gt;&lt;span dir="rtl"&gt;أبرز الخبرات العملية:-&lt;/span&gt;&lt;/p&gt;_x000D_
&lt;p dir="rtl" lang="ar-JO" style="text-align:justify;margin-top:0pt;margin-bottom:0pt;"&gt;&lt;span dir="rtl"&gt;15/8/2017 -  لغاية الان   رئيس بلدية المفرق الكبرى&lt;/span&gt;&lt;/p&gt;_x000D_
&lt;p dir="rtl" lang="ar-JO" style="text-align:justify;margin-top:0pt;margin-bottom:0pt;"&gt;&lt;span dir="rtl"&gt;2011- 2017              أعمال حرة &lt;/span&gt;&lt;/p&gt;_x000D_
&lt;p dir="rtl" lang="ar-JO" style="text-align:justify;margin-top:0pt;margin-bottom:0pt;"&gt;&lt;span dir="rtl"&gt;2010-2011             مدير بلدية المفرق الكبرى &lt;/span&gt;&lt;/p&gt;_x000D_
&lt;p dir="rtl" lang="ar-JO" style="text-align:justify;margin-top:0pt;margin-bottom:0pt;"&gt;&lt;span dir="rtl"&gt;2011 – 2011         محاضر غير متفرغ جامعة ال البيت &lt;/span&gt;&lt;/p&gt;_x000D_
&lt;p dir="rtl" lang="ar-JO" style="text-align:justify;margin-top:0pt;margin-bottom:0pt;"&gt;&lt;span dir="rtl"&gt;2007- 2013          مدير ضريبة الابنية والاراضي في بلدية المفرق الكبرى &lt;/span&gt;&lt;/p&gt;_x000D_
&lt;p dir="rtl" lang="en-US" style="margin-top:0pt;margin-bottom:0pt;line-height:115%;"&gt;&lt;span style="font-family:'Times New Roman';font-size:14pt;font-weight:bold;"&gt; &lt;/span&gt;&lt;/p&gt;_x000D_
&lt;p dir="rtl" lang="ar-JO" style="text-align:justify;margin-top:0pt;margin-bottom:0pt;line-height:115%;"&gt;&lt;span style="font-size:14pt;font-weight:bold;" dir="rtl"&gt;عطوفة السيد علي سليمان علي قواقزه // عضــــومجلس الإدارة  &lt;/span&gt;&lt;/p&gt;_x000D_
&lt;p dir="rtl" lang="ar-JO" style="text-align:justify;margin-top:0pt;margin-bottom:0pt;"&gt;&lt;span dir="rtl"&gt;تاريخ العضوية :- 16/8/2017&lt;/span&gt;&lt;/p&gt;_x000D_
&lt;p dir="rtl" lang="ar-JO" style="text-align:justify;margin-top:0pt;margin-bottom:0pt;"&gt;&lt;span dir="rtl"&gt;تاريخ الميلاد  :- 1972&lt;/span&gt;&lt;/p&gt;_x000D_
&lt;p dir="rtl" lang="ar-JO" style="text-align:justify;margin-top:0pt;margin-bottom:0pt;"&gt;&lt;span dir="rtl"&gt;الشهادة العلمية  وتاريخ التخرج :- ماجستير قانون خاص / 2005&lt;/span&gt;&lt;/p&gt;_x000D_
&lt;p dir="rtl" lang="ar-JO" style="text-align:justify;margin-top:0pt;margin-bottom:0pt;"&gt;&lt;span dir="rtl"&gt;                                       بكالوريوس قانون / 1999&lt;/span&gt;&lt;/p&gt;_x000D_
&lt;p dir="rtl" lang="ar-JO" style="text-align:justify;margin-top:0pt;margin-bottom:0pt;"&gt;&lt;span dir="rtl"&gt;                                     دبلوم لغة عربية وادابها / 1992&lt;/span&gt;&lt;/p&gt;_x000D_
&lt;p dir="rtl" lang="ar-JO" style="text-align:justify;margin-top:0pt;margin-bottom:0pt;"&gt;&lt;span dir="rtl"&gt;أبرز الخبرات العملية :- &lt;/span&gt;&lt;/p&gt;_x000D_
&lt;p dir="rtl" lang="ar-JO" style="text-align:justify;margin-top:0pt;margin-bottom:0pt;"&gt;&lt;span dir="rtl"&gt;16/8/2017 – ولغاية الان رئيس بلدية جرش الكبرى&lt;/span&gt;&lt;/p&gt;_x000D_
&lt;p dir="rtl" lang="ar-JO" style="text-align:justify;margin-top:0pt;margin-bottom:0pt;"&gt;&lt;span dir="rtl"&gt;2/9/2013- 12/3/2017 عضو مجلس إدارة شركة كهرباء محافظة إربد &lt;/span&gt;&lt;/p&gt;_x000D_
&lt;p dir="rtl" lang="ar-JO" style="text-align:justify;margin-top:0pt;margin-bottom:0pt;"&gt;&lt;span dir="rtl"&gt;28/8/2013– 12/3/2017 رئيس بلدية جرش الكبرى&lt;/span&gt;&lt;/p&gt;_x000D_
&lt;p dir="rtl" lang="ar-JO" style="text-align:justify;margin-top:0pt;margin-bottom:0pt;"&gt;&lt;span dir="rtl"&gt;1992 – 27/8/2013 موظف في بلدية جرش الكبرى ثم مدير للدائرة القانونية ومستشار قانوني&lt;/span&gt;&lt;/p&gt;_x000D_
&lt;p dir="rtl" lang="en-US" style="text-align:justify;margin-top:0pt;margin-bottom:0pt;line-height:115%;"&gt;&lt;span style="font-family:'Times New Roman';font-size:16pt;font-weight:bold;"&gt; &lt;/span&gt;&lt;/p&gt;_x000D_
&lt;p dir="rtl" lang="ar-JO" style="text-align:justify;margin-top:0pt;margin-bottom:0pt;line-height:115%;"&gt;&lt;span style="font-size:16pt;font-weight:bold;" dir="rtl"&gt; &lt;/span&gt;&lt;/p&gt;_x000D_
&lt;p dir="rtl" lang="en-US" style="margin-top:0pt;margin-bottom:0pt;line-height:115%;"&gt;&lt;span style="font-family:'Times New Roman';font-size:16pt;font-weight:bold;"&gt; &lt;/span&gt;&lt;/p&gt;_x000D_
&lt;p dir="rtl" lang="ar-JO" style="text-align:justify;margin-top:0pt;margin-bottom:0pt;line-height:115%;"&gt;&lt;span style="font-size:14pt;font-weight:bold;" dir="rtl"&gt;عطوفة الاستاذ الدكتور نبيل قاسم محمد هيلات // عضــــومجلس الإدارة  اعتباراً من 7/10/2020                                &lt;/span&gt;&lt;/p&gt;_x000D_
&lt;p dir="rtl" lang="ar-JO" style="text-align:justify;margin-top:0pt;margin-bottom:0pt;"&gt;&lt;span dir="rtl"&gt;تاريخ العضوية 7/10/2020 &lt;/span&gt;&lt;/p&gt;_x000D_
&lt;p dir="rtl" lang="ar-JO" style="text-align:justify;margin-top:0pt;margin-bottom:0pt;"&gt;&lt;span dir="rtl"&gt;تاريخ الميلاد  :- 12/6/1957&lt;/span&gt;&lt;/p&gt;_x000D_
&lt;p dir="rtl" lang="ar-JO" style="text-align:justify;margin-top:0pt;margin-bottom:0pt;"&gt;&lt;span dir="rtl"&gt;الشهادة العلمية وتاريخ التخرج :-&lt;/span&gt;&lt;/p&gt;_x000D_
&lt;p dir="rtl" lang="ar-JO" style="text-align:justify;margin-top:0pt;margin-bottom:0pt;"&gt;&lt;span dir="rtl"&gt;                                    دكتوراه في علم الامراض /1988&lt;/span&gt;&lt;/p&gt;_x000D_
&lt;p dir="rtl" lang="ar-JO" style="text-align:justify;margin-top:0pt;margin-bottom:0pt;"&gt;&lt;span dir="rtl"&gt;                                   بكالوريوس طب بيطري   /1982&lt;/span&gt;&lt;/p&gt;_x000D_
&lt;p dir="rtl" lang="ar-JO" style="text-align:justify;margin-top:0pt;margin-bottom:0pt;"&gt;&lt;span dir="rtl"&gt; &lt;/span&gt;&lt;/p&gt;_x000D_
&lt;p dir="rtl" lang="ar-JO" style="text-align:justify;margin-top:0pt;margin-bottom:0pt;"&gt;&lt;span dir="rtl"&gt;أبرز الخبرات العملية :- &lt;/span&gt;&lt;/p&gt;_x000D_
&lt;p dir="rtl" lang="ar-JO" style="text-align:justify;margin-top:0pt;margin-bottom:0pt;"&gt;&lt;span dir="rtl"&gt;7/10/2020  -  حتى الان    رئيس جامعة اليرموك &lt;/span&gt;&lt;/p&gt;_x000D_
&lt;p dir="rtl" lang="ar-JO" style="text-align:justify;margin-top:0pt;margin-bottom:0pt;"&gt;&lt;span dir="rtl"&gt;1990 -  6/10/2020    جامعة العلوم والتكنولوجيا ( تدرج في عدة مواقع وظيفية إبتداء من إستاذ ، إستاذ مشارك ، &lt;/span&gt;&lt;/p&gt;_x000D_
&lt;p dir="rtl" lang="ar-JO" style="text-align:justify;margin-top:0pt;margin-bottom:0pt;"&gt;&lt;span dir="rtl"&gt;                                رئيس قسم ، مساعد عميد ، عميد كلية الطب البيطري ).&lt;/span&gt;&lt;/p&gt;_x000D_
&lt;p dir="rtl" lang="ar-JO" style="text-align:justify;margin-top:0pt;margin-bottom:0pt;"&gt;&lt;span dir="rtl"&gt;1986 -1990              محاضر في جامعة مادونا بالولايات المتحده الامريكية .&lt;/span&gt;&lt;/p&gt;_x000D_
&lt;p dir="rtl" lang="ar-JO" style="text-align:justify;margin-top:0pt;margin-bottom:0pt;"&gt;&lt;span dir="rtl"&gt;1983 -1984          بحث ومدرس مساعد في جامعة اليرموك &lt;/span&gt;&lt;/p&gt;_x000D_
&lt;p dir="rtl" lang="ar-JO" style="text-align:justify;margin-top:0pt;margin-bottom:0pt;"&gt;&lt;span dir="rtl"&gt; &lt;/span&gt;&lt;/p&gt;_x000D_
&lt;p dir="rtl" lang="ar-JO" style="text-align:justify;margin-top:0pt;margin-bottom:0pt;"&gt;&lt;span dir="rtl"&gt; &lt;/span&gt;&lt;/p&gt;_x000D_
&lt;p dir="rtl" lang="en-US" style="text-align:justify;margin-top:0pt;margin-bottom:0pt;line-height:115%;"&gt;&lt;span style="font-family:'Times New Roman';font-size:16pt;font-weight:bold;"&gt; &lt;/span&gt;&lt;/p&gt;_x000D_
&lt;p dir="rtl" lang="ar-JO" style="text-align:justify;margin-top:0pt;margin-bottom:0pt;line-height:115%;"&gt;&lt;span style="font-size:16pt;font-weight:bold;" dir="rtl"&gt; &lt;/span&gt;&lt;/p&gt;_x000D_
&lt;p dir="rtl" lang="ar-JO" style="text-align:right;margin-top:0pt;margin-bottom:0pt;line-height:115%;"&gt;&lt;span style="font-size:16pt;color:#FF0000;font-weight:bold;" dir="rtl"&gt;أعضاء مجلس الاداره المستقيلون خلال العام 2020&lt;/span&gt;&lt;/p&gt;_x000D_
&lt;p dir="rtl" lang="ar-JO" style="text-align:justify;margin-top:0pt;margin-bottom:0pt;"&gt;&lt;span style="font-size:14pt;font-weight:bold;" dir="rtl"&gt;معالي السيد سمير سعيد عبدالمعطي مراد //  رئيس مجلس الإدارة &lt;/span&gt;&lt;/p&gt;_x000D_
&lt;p dir="rtl" lang="ar-JO" style="text-align:justify;margin-top:0pt;margin-bottom:0pt;line-height:115%;"&gt;&lt;span dir="rtl"&gt;تاريخ العضوية:- 17/11/ 2019 ، ورئيس المجلس  اعتباراً من 20/11/2019 ولغاية 7/12/2020&lt;/span&gt;&lt;/p&gt;_x000D_
&lt;p dir="rtl" lang="ar-JO" style="text-align:justify;margin-top:0pt;margin-bottom:0pt;line-height:115%;"&gt;&lt;span dir="rtl"&gt;تاريخ الميلاد  :- 12/11/1957&lt;/span&gt;&lt;/p&gt;_x000D_
&lt;p dir="rtl" lang="ar-JO" style="text-align:justify;margin-top:0pt;margin-bottom:0pt;line-height:115%;"&gt;&lt;span dir="rtl"&gt;الشهادة العلمية وتاريخ التخرج:- بكالوريوس في إدارة الهندسة الكهربائية /1982&lt;/span&gt;&lt;/p&gt;_x000D_
&lt;p dir="rtl" lang="ar-JO" style="text-align:justify;margin-top:0pt;margin-bottom:0pt;line-height:115%;"&gt;&lt;span dir="rtl"&gt;أبرزالخبرات العملية:-&lt;/span&gt;&lt;/p&gt;_x000D_
&lt;p dir="rtl" lang="ar-JO" style="text-align:justify;margin-top:0pt;margin-bottom:0pt;line-height:115%;"&gt;&lt;span dir="rtl"&gt;7/12/2020 ولغاية الان  رئيس مجلس إدارة شركة توزيع الكهرباء &lt;/span&gt;&lt;/p&gt;_x000D_
&lt;p dir="rtl" lang="ar-JO" style="text-align:justify;margin-top:0pt;margin-bottom:0pt;line-height:115%;"&gt;&lt;span dir="rtl"&gt;17/11/2019- 7/12/2020  رئيس مجلس إدارة شركة كهرباء محافظة إربد &lt;/span&gt;&lt;/p&gt;_x000D_
&lt;p dir="rtl" lang="ar-JO" style="text-align:justify;margin-top:0pt;margin-bottom:0pt;line-height:115%;"&gt;&lt;span dir="rtl"&gt;2018-2019   وزيراً للعمل &lt;/span&gt;&lt;/p&gt;_x000D_
&lt;p dir="rtl" lang="ar-JO" style="text-align:justify;margin-top:0pt;margin-bottom:0pt;line-height:115%;"&gt;&lt;span dir="rtl"&gt;2016- 2018 عضو مجلس الاعيان ورئيس مجلس إدارة شركة توزيع الكهرباء &lt;/span&gt;&lt;/p&gt;_x000D_
&lt;p dir="rtl" lang="ar-JO" style="text-align:justify;margin-top:0pt;margin-bottom:0pt;line-height:115%;"&gt;&lt;span dir="rtl"&gt;2010-2011   وزير العمل ورئيس مجلس إدارة المؤسسة العامة للضمان الاجتماعي.&lt;/span&gt;&lt;/p&gt;_x000D_
&lt;p dir="rtl" lang="ar-JO" style="text-align:justify;margin-top:0pt;margin-bottom:0pt;line-height:115%;"&gt;&lt;span dir="rtl"&gt;2008- 2010  عضواً في مجلس إدارة بنك المال الاردني &lt;/span&gt;&lt;/p&gt;_x000D_
&lt;p dir="rtl" lang="ar-JO" style="text-align:justify;margin-top:0pt;margin-bottom:0pt;line-height:115%;"&gt;&lt;span dir="rtl"&gt;1993-2008   رئيس مجلس خدمات إدارة الطاقة  &lt;/span&gt;&lt;/p&gt;_x000D_
&lt;p dir="rtl" lang="ar-JO" style="text-align:justify;margin-top:0pt;margin-bottom:0pt;line-height:115%;"&gt;&lt;span dir="rtl"&gt;1982-2010  مدير عام شركة سعيد مراد واولاده للتجاره والاستثمار  &lt;/span&gt;&lt;/p&gt;_x000D_
&lt;p dir="rtl" lang="ar-J</t>
  </si>
  <si>
    <t>ABCO" style="text-align:justify;margin-top:0pt;margin-bottom:0pt;line-height:115%;"&gt;&lt;span dir="rtl"&gt;عضو مجلس إدارة في شركة المتوسط والخليج للتامين ( ميد جلف&lt;/span&gt;&lt;span style="font-size:14pt;"&gt; )&lt;/span&gt;&lt;/p&gt;_x000D_
&lt;p dir="rtl" lang="ar-JO" style="text-align:right;margin-top:0pt;margin-bottom:0pt;line-height:115%;"&gt;&lt;span style="font-size:14pt;font-weight:bold;" dir="rtl"&gt;عطوفة الاستاذ الدكتور زيدان عبدالكافي عبدالفتاح كفافي / عضواً لغاية 13/9/2020&lt;/span&gt;&lt;/p&gt;_x000D_
&lt;p dir="rtl" lang="ar-JO" style="text-align:justify;margin-top:0pt;margin-bottom:0pt;"&gt;&lt;span dir="rtl"&gt;تاريخ العضوية&lt;/span&gt;&lt;span style="font-family:'Times New Roman';" lang="en-US"&gt;	&lt;/span&gt;&lt;span dir="rtl"&gt;20/3/2018 لغاية 13/9/2020&lt;/span&gt;&lt;/p&gt;_x000D_
&lt;p dir="rtl" lang="ar-JO" style="text-align:justify;margin-top:0pt;margin-bottom:0pt;"&gt;&lt;span dir="rtl"&gt;تاريخ الميلاد&lt;/span&gt;&lt;span style="font-family:'Times New Roman';" lang="en-US"&gt;	&lt;/span&gt;&lt;span dir="rtl"&gt;1950&lt;/span&gt;&lt;/p&gt;_x000D_
&lt;p dir="rtl" lang="ar-JO" style="text-align:justify;margin-top:0pt;margin-bottom:0pt;"&gt;&lt;span dir="rtl"&gt;الشهادة العلمية&lt;/span&gt;&lt;span style="font-family:'Calibri';" lang="en-US"&gt; &lt;/span&gt;&lt;span dir="rtl"&gt;وتاريخ التخرج:- دكتوراه  اّثار  /  1982&lt;/span&gt;&lt;/p&gt;_x000D_
&lt;p dir="rtl" lang="ar-JO" style="text-align:justify;margin-top:0pt;margin-bottom:0pt;"&gt;&lt;span dir="rtl"&gt;                                     ماجستير اّثار   /  1977&lt;/span&gt;&lt;/p&gt;_x000D_
&lt;p dir="rtl" lang="ar-JO" style="text-align:justify;margin-top:0pt;margin-bottom:0pt;"&gt;&lt;span dir="rtl"&gt;                                  بكالوريوس اّثار    /  1971&lt;/span&gt;&lt;/p&gt;_x000D_
&lt;p dir="rtl" lang="ar-JO" style="text-align:justify;margin-top:0pt;margin-bottom:0pt;"&gt;&lt;span dir="rtl"&gt;أبرز الخبرات العملية:-&lt;/span&gt;&lt;/p&gt;_x000D_
&lt;p dir="rtl" lang="ar-JO" style="text-align:justify;margin-top:0pt;margin-bottom:0pt;"&gt;&lt;span dir="rtl"&gt;15/3/2018 -13/9/2020 &lt;/span&gt;&lt;span style="font-family:'Calibri';" lang="en-US"&gt; &lt;/span&gt;&lt;span dir="rtl"&gt;رئيس جامعة اليرموك&lt;/span&gt;&lt;span style="font-family:'Calibri';" lang="en-US"&gt; &lt;/span&gt;&lt;/p&gt;_x000D_
&lt;p dir="rtl" lang="ar-JO" style="text-align:justify;margin-top:0pt;margin-bottom:0pt;"&gt;&lt;span dir="rtl"&gt;11/9/2011 – 1/9/2013&lt;/span&gt;&lt;span style="font-family:'Calibri';" lang="en-US"&gt;   &lt;/span&gt;&lt;span dir="rtl"&gt;إجازة تفرغ عمل خلالها عميداً لمعهد الملكة رانيا للسياحة والتراث بالجامعة الهاشمية&lt;/span&gt;&lt;span style="font-family:'Calibri';" lang="en-US"&gt; &lt;/span&gt;&lt;/p&gt;_x000D_
&lt;p dir="rtl" lang="ar-JO" style="text-align:justify;margin-top:0pt;margin-bottom:0pt;"&gt;&lt;span dir="rtl"&gt;1997-2011&lt;/span&gt;&lt;span style="font-family:'Times New Roman';" lang="en-US"&gt;	&lt;/span&gt;&lt;span style="font-family:'Calibri';" lang="en-US"&gt;             &lt;/span&gt;&lt;span dir="rtl"&gt;عميد للبحث العلمي والدراسات العليا وعميد لكلية الاثار والانثروبولوجيا /جامعة اليرموك&lt;/span&gt;&lt;span style="font-family:'Calibri';" lang="en-US"&gt; &lt;/span&gt;&lt;/p&gt;_x000D_
&lt;p dir="rtl" lang="ar-JO" style="text-align:justify;margin-top:0pt;margin-bottom:0pt;"&gt;&lt;span dir="rtl"&gt;1982-2020&lt;/span&gt;&lt;span style="font-family:'Calibri';" lang="en-US"&gt; 	            &lt;/span&gt;&lt;span dir="rtl"&gt;جامعة اليرموك&lt;/span&gt;&lt;/p&gt;_x000D_
&lt;p dir="rtl" lang="ar-JO" style="text-align:justify;margin-top:0pt;margin-bottom:0pt;"&gt;&lt;span dir="rtl"&gt;1972-1977	      عمل أميناً لمتحف الأثار في دائرة الاثار العامة وفي الجامعة الاردنية&lt;/span&gt;&lt;/p&gt;_x000D_
&lt;p dir="rtl" lang="ar-JO" style="text-align:justify;margin-top:0pt;margin-bottom:0pt;line-height:115%;"&gt;&lt;span style="font-size:14pt;font-weight:bold;" dir="rtl"&gt; &lt;/span&gt;&lt;/p&gt;_x000D_
&lt;p dir="rtl" lang="ar-JO" style="text-align:justify;margin-top:0pt;margin-bottom:0pt;line-height:115%;"&gt;&lt;span style="font-size:14pt;font-weight:bold;" dir="rtl"&gt;عطوفة الاستاذ الدكتور موفق إرشيد حامد العموش / عضــــومجلس الإدارة  لغاية 6/10/2020&lt;/span&gt;&lt;/p&gt;_x000D_
&lt;p dir="rtl" lang="ar-JO" style="text-align:justify;margin-top:0pt;margin-bottom:0pt;"&gt;&lt;span dir="rtl"&gt;تاريخ العضوية 13/9/2020 لغاية 6/10/2020&lt;/span&gt;&lt;/p&gt;_x000D_
&lt;p dir="rtl" lang="ar-JO" style="text-align:justify;margin-top:0pt;margin-bottom:0pt;"&gt;&lt;span dir="rtl"&gt;تاريخ الميلاد  :- 1967&lt;/span&gt;&lt;/p&gt;_x000D_
&lt;p dir="rtl" lang="ar-JO" style="text-align:justify;margin-top:0pt;margin-bottom:0pt;"&gt;&lt;span dir="rtl"&gt;الشهادة العلمية وتاريخ التخرج :- دكتوراه هندسه كهربائية /2000&lt;/span&gt;&lt;/p&gt;_x000D_
&lt;p dir="rtl" lang="ar-JO" style="text-align:justify;margin-top:0pt;margin-bottom:0pt;"&gt;&lt;span dir="rtl"&gt;                                        ماجستير هندسة قوى كهربائية / 1994&lt;/span&gt;&lt;/p&gt;_x000D_
&lt;p dir="rtl" lang="ar-JO" style="text-align:justify;margin-top:0pt;margin-bottom:0pt;"&gt;&lt;span dir="rtl"&gt;                                         بكالوريوس هندسة قوى كهربائية /1990&lt;/span&gt;&lt;/p&gt;_x000D_
&lt;p dir="rtl" lang="ar-JO" style="text-align:justify;margin-top:0pt;margin-bottom:0pt;"&gt;&lt;span dir="rtl"&gt;أبرز الخبرات العملية :- &lt;/span&gt;&lt;/p&gt;_x000D_
&lt;p dir="rtl" lang="ar-JO" style="text-align:justify;margin-top:0pt;margin-bottom:0pt;"&gt;&lt;span dir="rtl"&gt;2015 - 2020    نائب رئيس جامعة اليرموك للشؤون الأكاديمية وعضو هيئة تدريس&lt;/span&gt;&lt;/p&gt;_x000D_
&lt;p dir="rtl" lang="ar-JO" style="text-align:justify;margin-top:0pt;margin-bottom:0pt;"&gt;&lt;span dir="rtl"&gt;2012 - 2015  نائب رئيس جامعة ال البيت&lt;/span&gt;&lt;/p&gt;_x000D_
&lt;p dir="rtl" lang="ar-JO" style="text-align:justify;margin-top:0pt;margin-bottom:0pt;"&gt;&lt;span dir="rtl"&gt;2008 - 2012  عميد كليه في جامعة اليرموك&lt;/span&gt;&lt;/p&gt;_x000D_
&lt;p dir="rtl" lang="ar-JO" style="text-align:justify;margin-top:0pt;margin-bottom:0pt;"&gt;&lt;span dir="rtl"&gt;2007 - 2008  الجامعه الاردنيه الالمانية&lt;/span&gt;&lt;/p&gt;_x000D_
&lt;p dir="rtl" lang="ar-JO" style="text-align:justify;margin-top:0pt;margin-bottom:0pt;"&gt;&lt;span dir="rtl"&gt;1993 - 2007  عضو هيئة تدريس في جامعة اليرموك&lt;/span&gt;&lt;/p&gt;_x000D_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style="text-align:justify;margin-top:0pt;margin-bottom:0pt;line-height:115%;"&gt;&lt;span style="font-size:14pt;font-weight:bold;" dir="rtl"&gt;عطوفة السيد عمر خليفة محمد العمري/عضــــومجلس الإدارة  لغاية 4/6/2020&lt;/span&gt;&lt;/p&gt;_x000D_
&lt;p dir="rtl" lang="ar-JO" style="text-align:justify;margin-top:0pt;margin-bottom:0pt;"&gt;&lt;span dir="rtl"&gt;تاريخ العضوية :- من 4/7/2016 لغاية 4/6/2020&lt;/span&gt;&lt;/p&gt;_x000D_
&lt;p dir="rtl" lang="ar-JO" style="text-align:justify;margin-top:0pt;margin-bottom:0pt;"&gt;&lt;span dir="rtl"&gt;تاريخ الميلاد :-&lt;/span&gt;&lt;span style="font-size:16pt;font-weight:bold;"&gt; &lt;/span&gt;1961&lt;/p&gt;_x000D_
&lt;p dir="rtl" lang="ar-JO" style="text-align:justify;margin-top:0pt;margin-bottom:0pt;"&gt;&lt;span dir="rtl"&gt;الشهادة العلمية وتاريخ التخرج :- بكالوريوس علوم – تخصص احصاء / 1985&lt;/span&gt;&lt;/p&gt;_x000D_
&lt;p dir="rtl" lang="ar-JO" style="text-align:justify;margin-top:0pt;margin-bottom:0pt;"&gt;&lt;span dir="rtl"&gt;أبرز الخبرات العملية :- &lt;/span&gt;&lt;/p&gt;_x000D_
&lt;p dir="rtl" lang="ar-JO" style="text-align:justify;margin-top:0pt;margin-bottom:0pt;"&gt;&lt;span dir="rtl"&gt;2/2013- ولغاية الآن مستشار في عدة مؤسسات محلية ومنظمات دولية &lt;/span&gt;&lt;/p&gt;_x000D_
&lt;p dir="rtl" lang="ar-JO" style="text-align:justify;margin-top:0pt;margin-bottom:0pt;"&gt;&lt;span dir="rtl"&gt;2010 -2013 مدير عام صندوق التنمية والتشغيل&lt;/span&gt;&lt;/p&gt;_x000D_
&lt;p dir="rtl" lang="ar-JO" style="text-align:justify;margin-top:0pt;margin-bottom:0pt;"&gt;&lt;span dir="rtl"&gt;2006 -2010 مدير اقليمي لتطوير القطاع السياحي في جنوب المملكة بتمويل من الوكالة الامريكية للتنمية &lt;/span&gt;&lt;/p&gt;_x000D_
&lt;p dir="rtl" lang="ar-JO" style="text-align:justify;margin-top:0pt;margin-bottom:0pt;"&gt;&lt;span dir="rtl"&gt;2000 - 2006 صندوق التنمية والتشغيل&lt;/span&gt;&lt;/p&gt;_x000D_
&lt;p dir="rtl" lang="ar-JO" style="text-align:justify;margin-top:0pt;margin-bottom:0pt;"&gt;&lt;span dir="rtl"&gt;1995 - 2000 مساعد فني واداري لمشروع التطور الاجتماعي الممول من الاتحاد الاوروبي&lt;/span&gt;&lt;/p&gt;_x000D_
&lt;p dir="rtl" lang="ar-JO" style="text-align:justify;margin-top:0pt;margin-bottom:0pt;"&gt;&lt;span dir="rtl"&gt;1989   - 1995  رئيس شعبة الاحصاء في مؤسسة الاتصالات السلكية واللاسلكية&lt;/span&gt;&lt;/p&gt;_x000D_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style="text-align:justify;margin-top:0pt;margin-bottom:0pt;line-height:115%;"&gt;&lt;span style="font-size:14pt;font-weight:bold;" dir="rtl"&gt;سعادة الأستاذ الدكتور حميد نايف احمد بطاينة  عضــــومجلس الإدارة  لغاية 4/6/2020&lt;/span&gt;&lt;/p&gt;_x000D_
&lt;p dir="rtl" lang="ar-JO" style="text-align:justify;margin-top:0pt;margin-bottom:0pt;"&gt;&lt;span dir="rtl"&gt;تاريخ العضوية:- من 10/4/2016 لغاية 4/6/2020&lt;/span&gt;&lt;/p&gt;_x000D_
&lt;p dir="rtl" lang="ar-JO" style="text-align:justify;margin-top:0pt;margin-bottom:0pt;"&gt;&lt;span dir="rtl"&gt;تاريخ الميلاد :- 1957&lt;/span&gt;&lt;/p&gt;_x000D_
&lt;p dir="rtl" lang="ar-JO" style="text-align:justify;margin-top:0pt;margin-bottom:0pt;"&gt;&lt;span dir="rtl"&gt;الشهادة العلمية وتاريخ التخرج:- دكتوراة / 1994&lt;/span&gt;&lt;/p&gt;_x000D_
&lt;p dir="rtl" lang="ar-JO" style="text-align:justify;margin-top:0pt;margin-bottom:0pt;"&gt;&lt;span dir="rtl"&gt;                                     بكالوريوس طب وجراحة / 1986&lt;/span&gt;&lt;/p&gt;_x000D_
&lt;p dir="rtl" lang="ar-JO" style="text-align:justify;margin-top:0pt;margin-bottom:0pt;"&gt;&lt;span dir="rtl"&gt;أبرز الخبرات العملية:- &lt;/span&gt;&lt;/p&gt;_x000D_
&lt;p dir="rtl" lang="ar-JO" style="text-align:justify;margin-top:0pt;margin-bottom:0pt;"&gt;&lt;span dir="rtl"&gt;2009- ولغاية الآن رئيس المنتدى الاردني للفكر والحوار&lt;/span&gt;&lt;/p&gt;_x000D_
&lt;p dir="rtl" lang="ar-JO" style="text-align:justify;margin-top:0pt;margin-bottom:0pt;"&gt;&lt;span dir="rtl"&gt;2010- 2012 عضو في مجلس النواب الاردني&lt;/span&gt;&lt;/p&gt;_x000D_
&lt;p dir="rtl" lang="ar-JO" style="text-align:justify;margin-top:0pt;margin-bottom:0pt;"&gt;&lt;span dir="rtl"&gt;2004 -2008 رئيس المركز الاستراتيجي للدراسات العلمية والابحاث البيئية &lt;/span&gt;&lt;/p&gt;_x000D_
&lt;p dir="rtl" lang="ar-JO" style="text-align:justify;margin-top:0pt;margin-bottom:0pt;"&gt;&lt;span dir="rtl"&gt;2004 -2007 جامعة العلوم والتكنولوجيا الاردنية&lt;/span&gt;&lt;/p&gt;_x000D_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style="text-align:justify;margin-top:0pt;margin-bottom:0pt;line-height:115%;"&gt;&lt;span style="font-family:'Times New Roman';color:#0070C0;font-weight:bold;" dir="rtl"&gt;اسماء ورتب الإدارة العليا التنفيذية للشركة ونبذة تعريفية عن كل واحد منهم &lt;/span&gt;&lt;span style="font-family:'Times New Roman';color:#B2B2B2;font-weight:bold;"&gt; &lt;/span&gt;&lt;span style="font-family:'Times New Roman';color:#0070C0;font-weight:bold;"&gt;كما في 31/12/2020&lt;/span&gt;&lt;/p&gt;_x000D_
&lt;p dir="rtl" lang="ar-JO" style="text-align:right;margin-top:0pt;margin-bottom:0pt;"&gt;&lt;span style="font-family:'Times New Roman';font-size:14pt;color:#0070C0;font-weight:bold;" dir="rtl"&gt;&lt;br /&gt;_x000D_
&lt;/span&gt;&lt;span style="font-size:14pt;font-weight:bold;"&gt;عطوفة المهندس بشار يوسف علي التميمي/ مدير عام الشركة من تاريخ 29/1/2020&lt;/span&gt;&lt;/p&gt;_x000D_
&lt;p dir="rtl" lang="ar-JO" style="text-align:justify;margin-top:0pt;margin-bottom:0pt;"&gt;&lt;span dir="rtl"&gt;تاريخ التعيين:- 1/1/2003&lt;/span&gt;&lt;/p&gt;_x000D_
&lt;p dir="rtl" lang="ar-JO" style="text-align:justify;margin-top:0pt;margin-bottom:0pt;"&gt;&lt;span dir="rtl"&gt;تاريخ الميلاد :- 1979&lt;/span&gt;&lt;/p&gt;_x000D_
&lt;p dir="rtl" lang="ar-JO" style="text-align:justify;margin-top:0pt;margin-bottom:0pt;"&gt;&lt;span dir="rtl"&gt;الشهادة العملية وتاريخ التخرج :- بكالوريوس هندسة كهربائية / 2001&lt;/span&gt;&lt;/p&gt;_x000D_
&lt;p dir="rtl" lang="ar-JO" style="text-align:justify;margin-top:0pt;margin-bottom:0pt;"&gt;&lt;span dir="rtl"&gt;أبرز الخبرات العملية:- &lt;/span&gt;&lt;/p&gt;_x000D_
&lt;p dir="rtl" lang="ar-JO" style="text-align:justify;margin-top:0pt;margin-bottom:0pt;"&gt;&lt;span dir="rtl"&gt;29/1/2020 ولغاية الان  مدير عام شركة كهرباء محافظة إربد&lt;/span&gt;&lt;/p&gt;_x000D_
&lt;p dir="rtl" lang="ar-JO" style="text-align:justify;margin-top:0pt;margin-bottom:0pt;"&gt;&lt;span dir="rtl"&gt;3/11/2019 - 28/1/2020 نائب  مدير عام  شركة كهرباء محافظة إربد&lt;/span&gt;&lt;/p&gt;_x000D_
&lt;p dir="rtl" lang="ar-JO" style="text-align:justify;margin-top:0pt;margin-bottom:0pt;"&gt;&lt;span dir="rtl"&gt;27/2/2014- 4/11/2019 مساعد المدير العام للشؤون الفنية في شركة كهرباء محافظة إربد &lt;/span&gt;&lt;/p&gt;_x000D_
&lt;p dir="rtl" lang="ar-JO" style="text-align:justify;margin-top:0pt;margin-bottom:0pt;"&gt;&lt;span dir="rtl"&gt;2/12/2007-12/2/2011 رئيس قسم فني في شركة كهرباء محافظة إربد .&lt;/span&gt;&lt;/p&gt;_x000D_
&lt;p dir="rtl" lang="ar-JO" style="text-align:justify;margin-top:0pt;margin-bottom:0pt;"&gt;&lt;span dir="rtl"&gt;1/1/2003-1/12/2007 مهندس كهربائي في شركة كهرباء محافظة إربد .&lt;/span&gt;&lt;/p&gt;_x000D_
&lt;p dir="rtl" lang="en-US" style="text-align:right;margin-top:0pt;margin-bottom:0pt;line-height:115%;"&gt;&lt;span style="font-family:'Times New Roman';font-size:18pt;color:#A5A5A5;background-color:#FFFFFF;font-weight:bold;"&gt; &lt;/span&gt;&lt;/p&gt;_x000D_
&lt;p dir="rtl" lang="ar-JO" style="text-align:right;margin-top:0pt;margin-bottom:0pt;"&gt;&lt;span style="font-size:14pt;font-weight:bold;" dir="rtl"&gt;السيد فايز صيتان عبدالقادر القواسمه /مساعد المدير العام للشؤون المالية&lt;/span&gt;&lt;/p&gt;_x000D_
&lt;p dir="rtl" lang="ar-JO" style="text-align:justify;margin-top:0pt;margin-bottom:0pt;"&gt;&lt;span dir="rtl"&gt;تاريخ التعيين :-2003&lt;/span&gt;&lt;/p&gt;_x000D_
&lt;p dir="rtl" lang="ar-JO" style="text-align:justify;margin-top:0pt;margin-bottom:0pt;"&gt;&lt;span dir="rtl"&gt;تاريخ الميلاد :- 1958&lt;/span&gt;&lt;/p&gt;_x000D_
&lt;p dir="rtl" lang="ar-JO" style="text-align:justify;margin-top:0pt;margin-bottom:0pt;"&gt;&lt;span dir="rtl"&gt;الشهادة العلمية وتاريخ التخرج:- بكالوريوس محاسبة / 1981&lt;/span&gt;&lt;/p&gt;_x000D_
&lt;p dir="rtl" lang="ar-JO" style="text-align:justify;margin-top:0pt;margin-bottom:0pt;"&gt;&lt;span dir="rtl"&gt;أبرز الخبرات العملية:- &lt;/span&gt;&lt;/p&gt;_x000D_
&lt;p dir="rtl" lang="ar-JO" style="text-align:justify;margin-top:0pt;margin-bottom:0pt;"&gt;&lt;span dir="rtl"&gt;2003 – حتى الآن شركة كهرباء محافظة إربد / إبتداءً من مدير الدائرة المالية وانتهاءً بمساعد المديرالعام  للشؤون المالية                  &lt;/span&gt;&lt;/p&gt;_x000D_
&lt;p dir="rtl" lang="ar-JO" style="text-align:justify;margin-top:0pt;margin-bottom:0pt;"&gt;&lt;span dir="rtl"&gt;                     كما يعمل أمين سر لجنة العطاءات المركزية &lt;/span&gt;&lt;/p&gt;_x000D_
&lt;p dir="rtl" lang="ar-JO" style="text-align:justify;margin-top:0pt;margin-bottom:0pt;"&gt;&lt;span dir="rtl"&gt;2000 - 2003  عمل خاص.&lt;/span&gt;&lt;/p&gt;_x000D_
&lt;p dir="rtl" lang="ar-JO" style="text-align:justify;margin-top:0pt;margin-bottom:0pt;"&gt;&lt;span dir="rtl"&gt;1988- 2000  مؤسسة الجريسي لخدمات الكمبيوتر والاتصالات / السعودية – تدرج عدة مناصب وظيفية من                    &lt;/span&gt;&lt;/p&gt;_x000D_
&lt;p dir="rtl" lang="ar-JO" style="text-align:justify;margin-top:0pt;margin-bottom:0pt;"&gt;&lt;span dir="rtl"&gt;                   رئيس  حسابات  الى مدير مالي إلى مراقب مالي .&lt;/span&gt;&lt;/p&gt;_x000D_
&lt;p dir="rtl" lang="ar-JO" style="text-align:justify;margin-top:0pt;margin-bottom:0pt;"&gt;&lt;span dir="rtl"&gt;1983 - 1988 طلال أبو غزاله وشركاه لتدقيق الحسابات / مدقق حسابات&lt;/span&gt;&lt;/p&gt;_x000D_
&lt;p dir="rtl" lang="ar-JO" style="text-align:right;margin-top:0pt;margin-bottom:0pt;"&gt;&lt;span style="font-size:14pt;font-weight:bold;" dir="rtl"&gt; &lt;/span&gt;&lt;/p&gt;_x000D_
&lt;p dir="rtl" lang="ar-JO" style="text-align:right;margin-top:0pt;margin-bottom:0pt;"&gt;&lt;span style="font-size:14pt;font-weight:bold;" dir="rtl"&gt;السيد طارق محمد سامي نصير/ مساعد المدير العام للشؤون الادارية&lt;/span&gt;&lt;/p&gt;_x000D_
&lt;p dir="rtl" lang="ar-JO" style="text-align:justify;margin-top:0pt;margin-bottom:0pt;"&gt;&lt;span dir="rtl"&gt;تاريخ التعيين :- 2005&lt;/span&gt;&lt;/p&gt;_x000D_
&lt;p dir="rtl" lang="ar-JO" style="text-align:justify;margin-top:0pt;margin-bottom:0pt;"&gt;&lt;span dir="rtl"&gt;تاريخ الميلاد:- 1977&lt;/span&gt;&lt;/p&gt;_x000D_
&lt;p dir="rtl" lang="ar-JO" style="text-align:justify;margin-top:0pt;margin-bottom:0pt;"&gt;&lt;span dir="rtl"&gt;الشهادة العلمية وتاريخ التخرج:- بكالوريوس محاسبة / 2000&lt;/span&gt;&lt;/p&gt;_x000D_
&lt;p dir="rtl" lang="ar-JO" style="text-align:justify;margin-top:0pt;margin-bottom:0pt;"&gt;&lt;span dir="rtl"&gt;أبرزالخبرات العملية:- &lt;/span&gt;&lt;/p&gt;_x000D_
&lt;p dir="rtl" lang="ar-JO" style="text-align:justify;margin-top:0pt;margin-bottom:0pt;"&gt;&lt;span dir="rtl"&gt;2005 - حتى الآن شركة كهرباء محافظة إربد / تدرج في عدة مواقع وظيفية إبتداءً من محاسب وانتهاءً بمساعد &lt;/span&gt;&lt;/p&gt;_x000D_
&lt;p dir="rtl" lang="ar-JO" style="text-align:justify;margin-top:0pt;margin-bottom:0pt;"&gt;&lt;span dir="rtl"&gt;          المدير  العام للشؤون الادارية.&lt;/span&gt;&lt;/p&gt;_x000D_
&lt;p dir="rtl" lang="ar-JO" style="text-align:justify;margin-top:0pt;margin-bottom:0pt;"&gt;&lt;span dir="rtl"&gt;2015- حتى الآن  أمين سر مجلس الإدارة واللجنة المالية والإدارية بالشركة.&lt;/span&gt;&lt;/p&gt;_x000D_
&lt;p dir="rtl" lang="ar-JO" style="text-align:justify;margin-top:0pt;margin-bottom:0pt;"&gt;&lt;span dir="rtl"&gt;2001- 2005   عدة شركات في المملكة العربية السعودية وداخل الأردن.&lt;/span&gt;&lt;/p&gt;_x000D_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lang="en-US" style="text-align:justify;margin-top:0pt;margin-bottom:0pt;"&gt;&lt;span style="font-family:'Times New Roman';"&gt; &lt;/span&gt;&lt;/p&gt;_x000D_
&lt;p dir="rtl" lang="ar-JO" style="text-align:right;margin-top:0pt;margin-bottom:0pt;"&gt;&lt;span style="font-size:14pt;font-weight:bold;" dir="rtl"&gt;المهندس عطا موسى طايل الشياب /مساعد المدير العام لشؤون التنظيم والتدقيق الفني والسلامه العامة&lt;/span&gt;&lt;/p&gt;_x000D_
&lt;p dir="rtl" lang="ar-JO" style="text-align:justify;margin-top:0pt;margin-bottom:0pt;"&gt;&lt;span dir="rtl"&gt;تاريخ التعيين:- 1/9/2003&lt;/span&gt;&lt;/p&gt;_x000D_
&lt;p dir="rtl" lang="ar-JO" style="text-align:justify;margin-top:0pt;margin-bottom:0pt;"&gt;&lt;span dir="rtl"&gt;تاريخ الميلاد :- 1978&lt;/span&gt;&lt;/p&gt;_x000D_
&lt;p dir="rtl" lang="ar-JO" style="text-align:justify;margin-top:0pt;margin-bottom:0pt;"&gt;&lt;span dir="rtl"&gt;الشهادة العلمية وتاريخ التخرج :- بكالوريوس هندسة / 2001&lt;/span&gt;&lt;/p&gt;_x000D_
&lt;p dir="rtl" lang="ar-JO" style="text-align:justify;margin-top:0pt;margin-bottom:0pt;"&gt;&lt;span dir="rtl"&gt;أبرز الخبرات العملية:- &lt;/span&gt;&lt;/p&gt;_x000D_
&lt;p dir="rtl" lang="ar-JO" style="text-align:justify;margin-top:0pt;margin-bottom:0pt;"&gt;&lt;span dir="rtl"&gt;2003 - حتى الآن شركة كهرباء محافظة إربد/تدرج في عدة مواقع وظيفية إبتداءً من مهندس وانتهاءً بمساعد &lt;/span&gt;&lt;/p&gt;_x000D_
&lt;p dir="rtl" lang="ar-JO" style="text-align:justify;margin-top:0pt;margin-bottom:0pt;"&gt;&lt;span dir="rtl"&gt;                     المدير العام    لشؤون التنظيم .&lt;/span&gt;&lt;/p&gt;_x000D_
&lt;p dir="rtl" lang="ar-JO" style="text-align:justify;margin-top:0pt;margin-bottom:0pt;"&gt;&lt;span dir="rtl"&gt;2002 – 2003  متدرب عن طريق وزارة الاشغال العامة في شركة كهرباء إربد.&lt;/span&gt;&lt;/p&gt;_x000D_
&lt;p dir="rtl" lang="ar-JO" style="text-align:justify;margin-top:0pt;margin-bottom:0pt;"&gt;&lt;span dir="rtl"&gt;2001 - 2002 مهندس صيانة في مصنع غازات يونيفيرسال /شركة درويش الخليلي / عمان&lt;/span&gt;&lt;/p&gt;_x000D_
&lt;p dir="rtl" lang="ar-JO" style="text-align:right;margin-top:0pt;margin-bottom:0pt;"&gt;&lt;span style="font-size:14pt;font-weight:bold;" dir="rtl"&gt;المهندس انس عبد الفتاح عبد الحميد الفرواتي/ مساعد المدير العام لشؤون الصيانة والتشغيل   &lt;/span&gt;&lt;/p&gt;_x000D_
&lt;p dir="rtl" lang="ar-JO" style="text-align:justify;margin-top:0pt;margin-bottom:0pt;"&gt;&lt;span dir="rtl"&gt;تاريخ التعيين:- 11/9/2003&lt;/span&gt;&lt;/p&gt;_x000D_
&lt;p dir="rtl" lang="ar-JO" style="text-align:justify;margin-top:0pt;margin-bottom:0pt;"&gt;&lt;span dir="rtl"&gt;تاريخ الميلاد :- 1981&lt;/span&gt;&lt;/p&gt;_x000D_
&lt;p dir="rtl" lang="ar-JO" style="text-align:justify;margin-top:0pt;margin-bottom:0pt;"&gt;&lt;span dir="rtl"&gt;الشهادة العلمية وتاريخ التخرج :- ماجستير إدارة أعمال / 2009&lt;/span&gt;&lt;/p&gt;_x000D_
&lt;p dir="rtl" lang="ar-JO" style="text-align:justify;margin-top:0pt;margin-bottom:0pt;"&gt;&lt;span dir="rtl"&gt;                                      بكالوريوس هندسة كهربائية / 2003&lt;/span&gt;&lt;/p&gt;_x000D_
&lt;p dir="rtl" lang="ar-JO" style="text-align:justify;margin-top:0pt;margin-bottom:0pt;"&gt;&lt;span dir="rtl"&gt;أبرز الخبرات العملية :- &lt;/span&gt;&lt;/p&gt;_x000D_
&lt;p dir="rtl" lang="ar-JO" style="text-align:justify;margin-top:0pt;margin-bottom:0pt;"&gt;&lt;span dir="rtl"&gt;2003 – حتى الآن    شركة كهرباء محافظة إربد / تدرج في عدة مواقع وظيفية إبتداءً من مهندس كهربائي &lt;/span&gt;&lt;/p&gt;_x000D_
&lt;p dir="rtl" lang="ar-JO" style="text-align:justify;margin-top:0pt;margin-bottom:0pt;"&gt;&lt;span dir="rtl"&gt;                        وإنتهاءً بمساعد المدير العام  لشؤون الصيانة والتشغيل  .&lt;/span&gt;&lt;/p&gt;_x000D_
&lt;p dir="rtl" lang="ar-JO" style="text-align:justify;margin-top:0pt;margin-bottom:0pt;"&gt;&lt;span dir="rtl"&gt; &lt;/span&gt;&lt;/p&gt;_x000D_
&lt;p dir="rtl" lang="ar-JO" style="text-align:right;margin-top:0pt;margin-bottom:0pt;"&gt;&lt;span style="font-size:14pt;font-weight:bold;" dir="rtl"&gt;المهندس  علاء داود سليمان القرعاوي / مساعد المدير العام للشؤون الفنية بالوكاله&lt;/span&gt;&lt;span style="font-size:16pt;color:#FF0000;font-weight:bold;"&gt;    &lt;/span&gt;&lt;/p&gt;_x000D_
&lt;p dir="rtl" lang="ar-JO" style="text-align:justify;margin-top:0pt;margin-bottom:0pt;"&gt;&lt;span dir="rtl"&gt;تاريخ التعيين:- 11/9/2003&lt;/span&gt;&lt;/p&gt;_x000D_
&lt;p dir="rtl" lang="ar-JO" style="text-align:justify;margin-top:0pt;margin-bottom:0pt;"&gt;&lt;span dir="rtl"&gt;تاريخ الميلاد :- 14/9/1980&lt;/span&gt;&lt;/p&gt;_x000D_
&lt;p dir="rtl" lang="ar-JO" style="text-align:justify;margin-top:0pt;margin-bottom:0pt;"&gt;&lt;span dir="rtl"&gt;الشهادة العلمية وتاريخ التخرج :-   ماجستير إدارة اعمال     / 2009&lt;/span&gt;&lt;/p&gt;_x000D_
&lt;p dir="rtl" lang="ar-JO" style="text-align:justify;margin-top:0pt;margin-bottom:0pt;"&gt;&lt;span dir="rtl"&gt;                                        ماجستير دراسات الطاقة   / 2013&lt;/span&gt;&lt;/p&gt;_x000D_
&lt;p dir="rtl" lang="ar-JO" style="text-align:justify;margin-top:0pt;margin-bottom:0pt;"&gt;&lt;span dir="rtl"&gt;                                        بكالوريوس هندسة كهربائية / 2003&lt;/span&gt;&lt;/p&gt;_x000D_
&lt;p dir="rtl" lang="ar-JO" style="text-align:justify;margin-top:0pt;margin-bottom:0pt;"&gt;&lt;span dir="rtl"&gt;أبرز الخبرات العملية :- &lt;/span&gt;&lt;/p&gt;_x000D_
&lt;p dir="rtl" lang="ar-JO" style="text-align:justify;margin-top:0pt;margin-bottom:0pt;"&gt;&lt;span dir="rtl"&gt;2003 – حتى الآن   شركة كهرباء محافظة إربد / تدرج في عدة مواقع وظيفية إبتداءً من مهندس كهربائي  &lt;/span&gt;&lt;/p&gt;_x000D_
&lt;p dir="rtl" lang="ar-JO" style="text-align:justify;margin-top:0pt;margin-bottom:0pt;"&gt;&lt;span dir="rtl"&gt;                       وإنتهاءً بمساعد     المدير العام للشؤون الفنية .&lt;/span&gt;&lt;/p&gt;_x000D_
&lt;p dir="rtl" lang="ar-JO" style="text-align:justify;margin-top:0pt;margin-bottom:0pt;"&gt;&lt;span dir="rtl"&gt; &lt;/span&gt;&lt;/p&gt;_x000D_
&lt;p dir="rtl" lang="ar-JO" style="text-align:right;margin-top:0pt;margin-bottom:0pt;"&gt;&lt;span style="font-size:14pt;font-weight:bold;" dir="rtl"&gt;السيد خالد علي محمد شتيوي/ مساعد المدير العام لشؤون خدمات المشتركين&lt;/span&gt;&lt;/p&gt;_x000D_
&lt;p dir="rtl" lang="ar-JO" style="text-align:justify;margin-top:0pt;margin-bottom:0pt;"&gt;&lt;span style="font-size:16pt;color:#FF0000;font-weight:bold;" dir="rtl"&gt; &lt;/span&gt;تاريخ التعيين:- 2002	&lt;/p&gt;_x000D_
&lt;p dir="rtl" lang="ar-JO" style="text-align:justify;margin-top:0pt;margin-bottom:0pt;"&gt;&lt;span dir="rtl"&gt; تاريخ الميلاد:- 1977	&lt;/span&gt;&lt;/p&gt;_x000D_
&lt;p dir="rtl" lang="ar-JO" style="text-align:justify;margin-top:0pt;margin-bottom:0pt;"&gt;&lt;span dir="rtl"&gt;الشهادة العلمية وتاريخ التخرج:- بكالوريوس محاسبة /2002	&lt;/span&gt;&lt;/p&gt;_x000D_
&lt;p dir="rtl" lang="ar-JO" style="text-align:justify;margin-top:0pt;margin-bottom:0pt;"&gt;&lt;span dir="rtl"&gt;أبرز الخبرات العملية :- &lt;/span&gt;&lt;/p&gt;_x000D_
&lt;p dir="rtl" lang="ar-JO" style="text-align:justify;margin-top:0pt;margin-bottom:0pt;"&gt;&lt;span dir="rtl"&gt;2002– حتى الان     شركة كهرباء محافظة إربد تدرج في عدة مواقع وظيفية ابتداءً من محاسب وانتهاءً بمساعد  المدير                         &lt;/span&gt;&lt;/p&gt;_x000D_
&lt;p dir="rtl" lang="ar-JO" style="text-align:justify;margin-top:0pt;margin-bottom:0pt;"&gt;&lt;span dir="rtl"&gt;                         العام لشؤون خدمات المشتركين.&lt;/span&gt;&lt;/p&gt;_x000D_
&lt;p dir="rtl" lang="ar-JO" style="text-align:right;margin-top:0pt;margin-bottom:0pt;"&gt;&lt;span style="font-size:14pt;font-weight:bold;" dir="rtl"&gt;السيد المحامي فادي &amp;quot;محمدخالد&amp;quot; عناد خريس/ مدير الدائرة القانونية&lt;/span&gt;&lt;/p&gt;_x000D_
&lt;p dir="rtl" lang="ar-JO" style="text-align:justify;margin-top:0pt;margin-bottom:0pt;"&gt;&lt;span dir="rtl"&gt;تاريخ التعيين:- 2004&lt;/span&gt;&lt;/p&gt;_x000D_
&lt;p dir="rtl" lang="ar-JO" style="text-align:justify;margin-top:0pt;margin-bottom:0pt;"&gt;&lt;span dir="rtl"&gt;تاريخ الميلاد :- 1976&lt;/span&gt;&lt;/p&gt;_x000D_
&lt;p dir="rtl" lang="ar-JO" style="text-align:justify;margin-top:0pt;margin-bottom:0pt;"&gt;&lt;span dir="rtl"&gt;الشهادة العلمية وتاريخ التخرج:- بكالوريوس  حقوق / 2002&lt;/span&gt;&lt;/p&gt;_x000D_
&lt;p dir="rtl" lang="ar-JO" style="text-align:justify;margin-top:0pt;margin-bottom:0pt;"&gt;&lt;span dir="rtl"&gt;                                     ماجستير حقوق      /2020&lt;/span&gt;&lt;/p&gt;_x000D_
&lt;p dir="rtl" lang="ar-JO" style="text-align:justify;margin-top:0pt;margin-bottom:0pt;"&gt;&lt;span dir="rtl"&gt;أبرز الخبرات العملية:- &lt;/span&gt;&lt;/p&gt;_x000D_
&lt;p dir="rtl" lang="ar-JO" style="text-align:justify;margin-top:0pt;margin-bottom:0pt;"&gt;&lt;span dir="rtl"&gt;2004 - حتى الآن   شركة كهرباء محافظة إربد تدرج في عدة مواقع وظيفية ابتداءً من قانوني وانتهاءً بمدير الدائرة &lt;/span&gt;&lt;/p&gt;_x000D_
&lt;p dir="rtl" lang="ar-JO" style="text-align:justify;margin-top:0pt;margin-bottom:0pt;"&gt;&lt;span dir="rtl"&gt;                      القانونية &lt;/span&gt;&lt;/p&gt;_x000D_
&lt;p dir="rtl" lang="ar-JO" style="text-align:justify;margin-top:0pt;margin-bottom:0pt;"&gt;&lt;span dir="rtl"&gt;2002-2004     محامي في مكتب خاص.&lt;/span&gt;&lt;/p&gt;_x000D_
&lt;p dir="rtl" lang="ar-JO" style="text-align:justify;margin-top:0pt;margin-bottom:0pt;"&gt;&lt;span dir="rtl"&gt; &lt;/span&gt;&lt;/p&gt;_x000D_
&lt;p dir="rtl" lang="ar-JO" style="text-align:right;margin-top:0pt;margin-bottom:0pt;"&gt;&lt;span style="font-size:14pt;font-weight:bold;" dir="rtl"&gt;السيد سفيان &amp;quot;عبدالفتاح&amp;quot; صادق حمدان /مدير دائرة التدقيق الداخلي&lt;/span&gt;&lt;/p&gt;_x000D_
&lt;p dir="rtl" lang="ar-JO" style="text-align:justify;margin-top:0pt;margin-bottom:0pt;"&gt;&lt;span dir="rtl"&gt;تاريخ التعيين:- 2005&lt;/span&gt;&lt;/p&gt;_x000D_
&lt;p dir="rtl" lang="ar-JO" style="text-align:justify;margin-top:0pt;margin-bottom:0pt;"&gt;&lt;span dir="rtl"&gt;تاريخ الميلاد:- 1979&lt;/span&gt;&lt;/p&gt;_x000D_
&lt;p dir="rtl" lang="ar-JO" style="text-align:justify;margin-top:0pt;margin-bottom:0pt;"&gt;&lt;span dir="rtl"&gt;الشهادة العلمية وتاريخ التخرج:-  ماجستير محاسبة / 2010&lt;/span&gt;&lt;/p&gt;_x000D_
&lt;p dir="rtl" lang="ar-JO" style="text-align:justify;margin-top:0pt;margin-bottom:0pt;"&gt;&lt;span dir="rtl"&gt;                                     بكالوريوس محاسبة / 2002&lt;/span&gt;&lt;/p&gt;_x000D_
&lt;p dir="rtl" lang="ar-JO" style="text-align:justify;margin-top:0pt;margin-bottom:0pt;"&gt;&lt;span dir="rtl"&gt;أبرز الخبرات العملية:- &lt;/span&gt;&lt;/p&gt;_x000D_
&lt;p dir="rtl" lang="ar-JO" style="text-align:justify;margin-top:0pt;margin-bottom:0pt;"&gt;&lt;span dir="rtl"&gt;2005 - حتى الآن شركة كهرباء محافظة إربد / تدرج في عدة مواقع وظيفية إبتداءً من مدقق داخلي ثم مدير دائرة &lt;/span&gt;&lt;/p&gt;_x000D_
&lt;p dir="rtl" lang="ar-JO" style="text-align:justify;margin-top:0pt;margin-bottom:0pt;"&gt;&lt;span dir="rtl"&gt;                     التدقيق الداخلي.&lt;/span&gt;&lt;/p&gt;_x000D_
&lt;p dir="rtl" lang="ar-JO" style="text-align:justify;margin-top:0pt;margin-bottom:0pt;"&gt;&lt;span dir="rtl"&gt;2003- 2005   مدقق خارجي&lt;/span&gt;&lt;/p&gt;_x000D_
&lt;p dir="rtl" lang="ar-JO" style="text-align:justify;margin-top:0pt;margin-bottom:0pt;"&gt;&lt;span dir="rtl"&gt;2002 -  2003 محاسب في شركة معدات وعدد انشائية.&lt;/span&gt;&lt;/p&gt;_x000D_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style="text-align:right;margin-top:0pt;margin-bottom:0pt;"&gt;&lt;span style="font-size:14pt;font-weight:bold;" dir="rtl"&gt;السيد &amp;quot;محمد نور&amp;quot;محمودالجبعي /مدير دائرة مركز الحاسوب&lt;/span&gt;&lt;/p&gt;_x000D_
&lt;p dir="rtl" lang="ar-JO" style="text-align:justify;margin-top:0pt;margin-bottom:0pt;"&gt;&lt;span dir="rtl"&gt;تاريخ التعيين:- 2010&lt;/span&gt;&lt;/p&gt;_x000D_
&lt;p dir="rtl" lang="ar-JO" style="text-align:justify;margin-top:0pt;margin-bottom:0pt;"&gt;&lt;span dir="rtl"&gt;تاريخ الميلاد:- 1979&lt;/span&gt;&lt;/p&gt;_x000D_
&lt;p dir="rtl" lang="ar-JO" style="text-align:justify;margin-top:0pt;margin-bottom:0pt;"&gt;&lt;span dir="rtl"&gt;الشهادة العلمية وتاريخ التخرج:- بكالوريوس علوم حاسوب / 2001&lt;/span&gt;&lt;/p&gt;_x000D_
&lt;p dir="rtl" lang="ar-JO" style="text-align:justify;margin-top:0pt;margin-bottom:0pt;"&gt;&lt;span dir="rtl"&gt;أبرز الخبرات العملية:- &lt;/span&gt;&lt;/p&gt;_x000D_
&lt;p dir="rtl" lang="ar-JO" style="text-align:justify;margin-top:0pt;margin-bottom:0pt;"&gt;&lt;span dir="rtl"&gt;2010- حتى الآن شركة كهرباء محافظة إربد / تدرج في عدة مواقع وظيفية إبتداءً من مدير مشروع تطوير سير    &lt;/span&gt;&lt;/p&gt;_x000D_
&lt;p dir="rtl" lang="ar-JO" style="text-align:justify;margin-top:0pt;margin-bottom:0pt;"&gt;&lt;span dir="rtl"&gt;                   العمل وإنتهاءً بمديردائرة مركز الحاسوب&lt;/span&gt;&lt;/p&gt;_x000D_
&lt;p dir="rtl" lang="ar-JO" style="text-align:justify;margin-top:0pt;margin-bottom:0pt;"&gt;&lt;span dir="rtl"&gt;2007 -2010 مدير مشاريع&lt;/span&gt;&lt;/p&gt;_x000D_
&lt;p dir="rtl" lang="ar-JO" style="text-align:justify;margin-top:0pt;margin-bottom:0pt;"&gt;&lt;span dir="rtl"&gt;2001- 2007مبرمج ، محلل نظم ، محلل أعمال&lt;/span&gt;&lt;/p&gt;_x000D_
&lt;p dir="rtl" lang="ar-JO" style="text-align:justify;margin-top:0pt;margin-bottom:0pt;"&gt;&lt;span dir="rtl"&gt;   &lt;/span&gt;&lt;/p&gt;_x000D_
&lt;p dir="rtl" lang="ar-JO" style="text-align:justify;margin-top:0pt;margin-bottom:0pt;"&gt;&lt;span dir="rtl"&gt; &lt;/span&gt;&lt;/p&gt;_x000D_
&lt;p dir="rtl" lang="ar-JO" style="text-align:right;margin-top:0pt;margin-bottom:0pt;"&gt;&lt;span style="font-size:16pt;color:#FF0000;font-weight:bold;" dir="rtl"&gt;المستقيلون من &lt;/span&gt;&lt;span style="font-family:'Times New Roman';font-size:16pt;color:#FF0000;font-weight:bold;"&gt;الاداره العليا للشركة &lt;/span&gt;&lt;span style="font-size:16pt;color:#FF0000;font-weight:bold;"&gt;خلال العام 2020&lt;/span&gt;&lt;/p&gt;_x000D_
&lt;p dir="rtl" lang="ar-JO" style="text-align:right;margin-top:0pt;margin-bottom:0pt;"&gt;&lt;span style="font-size:14pt;font-weight:bold;" dir="rtl"&gt; &lt;/span&gt;&lt;/p&gt;_x000D_
&lt;p dir="rtl" lang="ar-JO" style="text-align:right;margin-top:0pt;margin-bottom:0pt;"&gt;&lt;span style="font-size:14pt;font-weight:bold;" dir="rtl"&gt; &lt;/span&gt;&lt;/p&gt;_x000D_
&lt;p dir="rtl" lang="ar-JO" style="text-align:right;margin-top:0pt;margin-bottom:0pt;"&gt;&lt;span style="font-size:14pt;font-weight:bold;" dir="rtl"&gt;عطوفة المهندس أحمد علي سعد ذينات / مدير عام الشركة لغاية 28/1/2020&lt;/span&gt;&lt;span style="font-size:16pt;color:#FF0000;font-weight:bold;"&gt;	&lt;/span&gt;&lt;/p&gt;_x000D_
&lt;p dir="rtl" lang="ar-JO" style="text-align:justify;margin-top:0pt;margin-bottom:0pt;"&gt;&lt;span dir="rtl"&gt;تاريخ التعيين:- 1984&lt;/span&gt;&lt;/p&gt;_x000D_
&lt;p dir="rtl" lang="ar-JO" style="text-align:justify;margin-top:0pt;margin-bottom:0pt;"&gt;&lt;span dir="rtl"&gt;تاريخ الميلاد :-1944&lt;/span&gt;&lt;/p&gt;_x000D_
&lt;p dir="rtl" lang="ar-JO" style="text-align:justify;margin-top:0pt;margin-bottom:0pt;"&gt;&lt;span dir="rtl"&gt;الشهادة العلمية وتاريخ التخرج:- ماجستر هندسة كهربائية / 1975&lt;/span&gt;&lt;/p&gt;_x000D_
&lt;p dir="rtl" lang="ar-JO" style="text-align:justify;margin-top:0pt;margin-bottom:0pt;"&gt;&lt;span dir="rtl"&gt;                                     بكالوريوس هندسة كهربائية / 1973&lt;/span&gt;&lt;/p&gt;_x000D_
&lt;p dir="rtl" lang="ar-JO" style="text-align:justify;margin-top:0pt;margin-bottom:0pt;"&gt;&lt;span dir="rtl"&gt;أبرز الخبرات العملية:- &lt;/span&gt;&lt;/p&gt;_x000D_
&lt;p dir="rtl" lang="ar-JO" style="text-align:justify;margin-top:0pt;margin-bottom:0pt;"&gt;&lt;span dir="rtl"&gt;3/2002 لغاية 28/1/2020 مدير عام شركة كهرباء محافظة إربد&lt;/span&gt;&lt;/p&gt;_x000D_
&lt;p dir="rtl" lang="ar-JO" style="text-align:just</t>
  </si>
  <si>
    <t>ABCify;margin-top:0pt;margin-bottom:0pt;"&gt;&lt;span dir="rtl"&gt;1984 – 3/2002            شركة كهرباء محافظة إربد&lt;/span&gt;&lt;/p&gt;_x000D_
&lt;/body&gt;_x000D_
&lt;/html&gt;</t>
  </si>
  <si>
    <t>DisclosuresAuditorsReport</t>
  </si>
  <si>
    <t>fn_3</t>
  </si>
  <si>
    <t>ABC&lt;?xml version="1.0" ?&gt;_x000D_
&lt;html xmlns="http://www.w3.org/1999/xhtml"&gt;_x000D_
&lt;head&gt;_x000D_
&lt;meta content="TX21_HTM 21.0.406.501" name="GENERATOR" /&gt;_x000D_
&lt;title&gt;&lt;/title&gt;_x000D_
&lt;/head&gt;_x000D_
&lt;body style="font-family:'Arial';font-size:12pt;text-align:left;"&gt;_x000D_
&lt;p dir="rtl" lang="en-US" style="text-align:justify;margin-top:0pt;margin-bottom:0pt;line-height:16pt;"&gt;&lt;span style="font-family:'Simplified Arabic';font-size:11.5pt;font-weight:bold;"&gt; &lt;/span&gt;&lt;/p&gt;_x000D_
&lt;p dir="rtl" lang="ar-JO" style="text-align:justify;margin-top:0pt;margin-bottom:0pt;line-height:16pt;"&gt;&lt;span style="font-family:'Simplified Arabic';font-size:11.5pt;font-weight:bold;" dir="rtl"&gt;تقرير مدقق الحسابات المستقل &lt;/span&gt;&lt;/p&gt;_x000D_
&lt;p dir="rtl" lang="ar-JO" style="text-align:justify;margin-top:0pt;margin-bottom:0pt;line-height:16pt;"&gt;&lt;span style="font-family:'Simplified Arabic';font-size:11.5pt;font-weight:bold;" dir="rtl"&gt;الى مساهمي شركة كهرباء محافظة اربد المساهمة العامة المحدودة&lt;/span&gt;&lt;/p&gt;_x000D_
&lt;p dir="rtl" lang="ar-JO" style="text-align:justify;margin-top:0pt;margin-bottom:0pt;line-height:16pt;"&gt;&lt;span style="font-family:'Simplified Arabic';font-size:11.5pt;font-weight:bold;text-decoration:underline ;" dir="rtl"&gt;إربد- المملكة الأردنية الهاشمية&lt;/span&gt;&lt;span style="font-family:'Simplified Arabic';font-size:11.5pt;font-weight:bold;"&gt; &lt;/span&gt;&lt;/p&gt;_x000D_
&lt;p dir="rtl" lang="en-US" style="text-align:justify;margin-top:0pt;margin-bottom:0pt;line-height:16pt;"&gt;&lt;span style="font-family:'Simplified Arabic';font-size:11.5pt;font-weight:bold;text-decoration:underline ;"&gt; &lt;/span&gt;&lt;/p&gt;_x000D_
&lt;p dir="rtl" lang="ar-JO" style="text-align:justify;margin-top:0pt;margin-bottom:0pt;line-height:16pt;"&gt;&lt;span style="font-family:'Simplified Arabic';font-size:11.5pt;font-weight:bold;" dir="rtl"&gt; &lt;/span&gt;&lt;/p&gt;_x000D_
&lt;p dir="rtl" lang="en-US" style="text-align:justify;margin-top:0pt;margin-bottom:0pt;line-height:16pt;"&gt;&lt;span style="font-family:'Simplified Arabic';font-size:11.5pt;font-weight:bold;"&gt; &lt;/span&gt;&lt;/p&gt;_x000D_
&lt;p dir="rtl" lang="ar-JO" style="text-align:right;margin-top:0pt;margin-bottom:10pt;line-height:14pt;"&gt;&lt;span style="font-family:'Simplified Arabic';font-size:11.5pt;font-weight:bold;text-decoration:underline ;" dir="rtl"&gt;تقرير حول تدقيق القوائم المالية &lt;/span&gt;&lt;/p&gt;_x000D_
&lt;p dir="rtl" lang="ar-JO" style="text-align:justify;margin-top:0pt;margin-bottom:0pt;line-height:16pt;"&gt;&lt;span style="font-family:'Simplified Arabic';font-size:11.5pt;font-weight:bold;" dir="rtl"&gt; &lt;/span&gt;&lt;/p&gt;_x000D_
&lt;p dir="rtl" lang="ar-JO" style="text-align:justify;margin-top:0pt;margin-bottom:0pt;line-height:16pt;"&gt;&lt;span style="font-family:'Simplified Arabic';font-size:11.5pt;font-weight:bold;" dir="rtl"&gt;الـــرأي&lt;/span&gt;&lt;/p&gt;_x000D_
&lt;p dir="rtl" lang="ar-JO" style="text-align:justify;margin-top:0pt;margin-bottom:0pt;line-height:16pt;"&gt;&lt;span style="font-family:'Simplified Arabic';font-size:11.5pt;" dir="rtl"&gt; &lt;/span&gt;&lt;/p&gt;_x000D_
&lt;p dir="rtl" lang="ar-JO" style="text-align:justify;margin-top:0pt;margin-bottom:0pt;line-height:16pt;"&gt;&lt;span style="font-family:'Simplified Arabic';font-size:11.5pt;" dir="rtl"&gt;لقد قمنا بتدقيق القوائم المالية لشركة كهرباء محافظة اربد المساهمة العامة المحدودة (الشركة&lt;/span&gt;&lt;span style="font-family:'Simplified Arabic';font-size:11.5pt;" lang="ar-SA"&gt;) &lt;/span&gt;&lt;span style="font-family:'Simplified Arabic';font-size:11.5pt;"&gt;والتي تتكون من قائمة المركز المالي كما في 31 كانون الأول 2020 وقائمة الدخل الشامل وقائمة التغيرات في حقوق الملكية وقائمة التدفقات النقدية للسنة المنتهية في ذلك التاريخ والايضاحات حول القوائم المالية وملخص لأهم السياسات المحاسبية.&lt;/span&gt;&lt;/p&gt;_x000D_
&lt;p dir="rtl" lang="ar-JO" style="text-align:justify;margin-top:0pt;margin-bottom:0pt;line-height:16pt;"&gt;&lt;span style="font-family:'Simplified Arabic';font-size:11.5pt;" dir="rtl"&gt; &lt;/span&gt;&lt;/p&gt;_x000D_
&lt;p dir="rtl" lang="ar-JO" style="text-align:justify;margin-top:0pt;margin-bottom:0pt;line-height:16pt;"&gt;&lt;span style="font-family:'Simplified Arabic';font-size:11.5pt;" dir="rtl"&gt;في رأينا، إن القوائم المالية المرفقة تُظهر بعدالة، من كافة النواحي الجوهرية، المركز المالي للشركة كما في 31 كانون الأول 2020 وأداءها المالي وتدفقاتها النقدية للسنة المنتهية في ذلك التاريخ وفقاً لمعايير التقارير المالية الدولية.&lt;/span&gt;&lt;/p&gt;_x000D_
&lt;p dir="rtl" lang="en-US" style="text-align:justify;margin-top:0pt;margin-bottom:0pt;line-height:16pt;"&gt;&lt;span style="font-family:'Simplified Arabic';font-size:11.5pt;"&gt; &lt;/span&gt;&lt;/p&gt;_x000D_
&lt;p dir="rtl" lang="ar-JO" style="text-align:justify;margin-top:0pt;margin-bottom:0pt;line-height:16pt;"&gt;&lt;span style="font-family:'Simplified Arabic';font-size:11.5pt;font-weight:bold;" dir="rtl"&gt;أساس الرأي&lt;/span&gt;&lt;/p&gt;_x000D_
&lt;p dir="rtl" lang="ar-JO" style="text-align:justify;margin-top:0pt;margin-bottom:0pt;line-height:16pt;"&gt;&lt;span style="font-family:'Simplified Arabic';font-size:11.5pt;" dir="rtl"&gt; &lt;/span&gt;&lt;/p&gt;_x000D_
&lt;p dir="rtl" lang="ar-JO" style="text-align:justify;margin-top:0pt;margin-bottom:0pt;line-height:16pt;"&gt;&lt;span style="font-family:'Simplified Arabic';font-size:11.5pt;" dir="rtl"&gt;لقد قمنا بتدقيقنا وفقاً للمعايير الدولية للتدقيق، إن مسؤولياتنا وفقاً لهذه المعايير مفصلة أكثر ضمن بند مسؤولية مدقق الحسابات عن تدقيق القوائم المالية الواردة في تقريرنا هذا. نحن مستقلون عن الشركة وفقاً لقواعد السلوك المهني للمحاسبين القانونيين (بما في ذلك معايير الاستقلالية الدولية) الصادر عن المجلس الدولي لمعايير السلوك المهني للمحاسبين بالإضافة إلى متطلبات السلوك المهني الاخرى الملائمة لتدقيق القوائم المالية في الأردن، وقد التزمنا بمتطلبات السلوك المهني ومتطلبات المجلس الدولي لمعايير السلوك المهني للمحاسبين. لقد قمنا بالحصول على أدلة تدقيق كافية وملائمة و توفر أساساً لإبداء الرأي.&lt;/span&gt;&lt;/p&gt;_x000D_
&lt;p dir="rtl" lang="ar-JO" style="text-align:justify;margin-top:0pt;margin-bottom:0pt;line-height:11pt;"&gt;&lt;span style="font-family:'Simplified Arabic';font-size:11.5pt;font-weight:bold;" dir="rtl"&gt; &lt;/span&gt;&lt;/p&gt;_x000D_
&lt;p dir="rtl" lang="ar-JO" style="text-align:justify;margin-top:0pt;margin-bottom:0pt;line-height:16pt;"&gt;&lt;span style="font-family:'Simplified Arabic';font-size:11.5pt;font-weight:bold;" dir="rtl"&gt;امور التدقيق الهامة&lt;/span&gt;&lt;/p&gt;_x000D_
&lt;p dir="rtl" lang="ar-JO" style="text-align:justify;margin-top:0pt;margin-bottom:0pt;line-height:11pt;"&gt;&lt;span style="font-family:'Simplified Arabic';font-size:11.5pt;" dir="rtl"&gt; &lt;/span&gt;&lt;/p&gt;_x000D_
&lt;p dir="rtl" lang="ar-JO" style="text-align:justify;margin-top:0pt;margin-bottom:0pt;line-height:16pt;"&gt;&lt;span style="font-family:'Simplified Arabic';font-size:11.5pt;" dir="rtl"&gt;ان أمور التدقيق الهامة هي تلك الأمور التي وفقاً لاجتهادنا المهني كانت الأكثر جوهرية خلال تدقيق القوائم المالية للسنة الحالية. لقد تمت دراسة هذه الأمور ضمن الإطار الكلي لتدقيق القوائم المالية لإبداء رأينا حول هذه القوائم المالية ولا نبدي رأياً منفصلاً حول هذه الأمور. تم وصف إجراءات التدقيق المتعلقة بكل امر من الأمور المشار اليها ادناه.&lt;/span&gt;&lt;/p&gt;_x000D_
&lt;p dir="rtl" lang="en-US" style="text-align:justify;margin-top:0pt;margin-bottom:0pt;line-height:11pt;"&gt;&lt;span style="font-family:'Simplified Arabic';font-size:11.5pt;"&gt; &lt;/span&gt;&lt;/p&gt;_x000D_
&lt;p dir="rtl" lang="ar-JO" style="text-align:justify;margin-top:0pt;margin-bottom:0pt;line-height:16pt;"&gt;&lt;span style="font-family:'Simplified Arabic';font-size:11.5pt;" dir="rtl"&gt;لقد قمنا بالمهام المذكورة في فقرة مسؤولية مدقق الحسابات والمتعلقة بتدقيق القوائم المالية، بالإضافة&lt;/span&gt;&lt;span style="font-family:'Simplified Arabic';font-size:11.5pt;" lang="en-US"&gt; &lt;/span&gt;&lt;span style="font-family:'Simplified Arabic';font-size:11.5pt;" dir="rtl"&gt;لكافة الأمور المتعلقة بذلك. بناء عليه فأن تدقيقنا يشمل تنفيذ الإجراءات التي تم تصميمها للاستجابة لتقييمنا لمخاطر الأخطاء الجوهرية في القوائم المالية. ان نتائج إجراءات التدقيق التي قمنا بها، بما في ذلك الإجراءات المتعلقة بمعالجة الأمور المشار اليها ادناه، توفر أساسا لرأينا حول تدقيق القوائم المالية المرفقة.&lt;/span&gt;&lt;/p&gt;_x000D_
&lt;p dir="rtl" lang="en-US" style="text-align:justify;margin-top:0pt;margin-bottom:0pt;line-height:16pt;"&gt;&lt;span style="font-family:'Simplified Arabic';font-size:11.5pt;"&gt; &lt;/span&gt;&lt;/p&gt;_x000D_
&lt;p lang="ar-JO" style="margin-top:0pt;margin-bottom:10pt;line-height:115%;"&gt;&lt;span style="font-family:'Simplified Arabic';font-size:11.5pt;"&gt;&lt;br /&gt;_x000D_
&lt;/span&gt;&lt;/p&gt;_x000D_
&lt;p dir="rtl" lang="en-US" style="text-align:justify;margin-top:0pt;margin-bottom:0pt;line-height:16pt;"&gt;&lt;span style="font-family:'Simplified Arabic';font-size:11.5pt;"&gt; &lt;/span&gt;&lt;/p&gt;_x000D_
&lt;table cellspacing="0" cellpadding="0pt" style="width:488.25pt;border-collapse:collapse;"&gt;_x000D_
&lt;colgroup&gt;_x000D_
&lt;col width="651" /&gt;_x000D_
&lt;/colgroup&gt;_x000D_
&lt;tr align="left" valign="top"&gt;_x000D_
&lt;td style="width:477.45pt;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dir="rtl"&gt;امر التدقيق الهام 1: &lt;/span&gt;&lt;span style="font-family:'Simplified Arabic';font-size:11.5pt;font-weight:bold;" lang="ar-EG"&gt;الاعتراف بالإيرادات (التعرفة)&lt;/span&gt;&lt;/p&gt;_x000D_
&lt;p dir="rtl" lang="ar-SA" style="text-align:justify;margin-top:0pt;margin-bottom:0pt;line-height:15pt;"&gt;&lt;span style="font-family:'Simplified Arabic';font-size:11.5pt;" dir="rtl"&gt;إن الإيضاحات المتعلقة بالإيرادات قد تم الإفصاح عنها في إيضاح رقم 32 حول القوائم المالية.&lt;/span&gt;&lt;/p&gt;_x000D_
&lt;/td&gt;_x000D_
&lt;/tr&gt;_x000D_
&lt;/table&gt;_x000D_
&lt;table cellspacing="0" cellpadding="0pt" style="width:488.25pt;border-collapse:collapse;"&gt;_x000D_
&lt;colgroup&gt;_x000D_
&lt;col width="338" /&gt;_x000D_
&lt;col width="313" /&gt;_x000D_
&lt;/colgroup&gt;_x000D_
&lt;tr align="left" valign="top"&gt;_x000D_
&lt;td style="width:242.95pt;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dir="rtl"&gt;امر التدقيق الهام&lt;/span&gt;&lt;/p&gt;_x000D_
&lt;p dir="rtl" lang="ar-SA" style="text-align:justify;margin-top:0pt;margin-bottom:0pt;line-height:15pt;"&gt;&lt;span style="font-family:'Simplified Arabic';font-size:11.5pt;" dir="rtl"&gt;لقد قمنا باعتبار إيرادات مبيعات الطاقة كأمر هام للتدقيق نظراً لحجم إيرادات مبيعات الطاقة والناتجة عن مبيعات الطاقة للمشتركين حسب الشرائح. إن المخاطر الجوهرية المتعلقة بدقة قياس هذه الإيرادات مرتبطة بأنظمة إصدار الفواتير واحتساب الإيرادات.&lt;/span&gt;&lt;span style="font-family:'Simplified Arabic';font-size:11.5pt;" lang="en-US"&gt; &lt;/span&gt;&lt;span style="font-family:'Simplified Arabic';font-size:11.5pt;" dir="rtl"&gt;بلغت الإيرادات المتحققة لسنة 2020 مبلغ 973ر928ر252 دينار.&lt;/span&gt;&lt;/p&gt;_x000D_
&lt;/td&gt;_x000D_
&lt;td style="width:223.7pt;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dir="rtl"&gt;كيف تم معالجة أمر التدقيق المهم&lt;/span&gt;&lt;/p&gt;_x000D_
&lt;p dir="rtl" lang="ar-SA" style="text-align:justify;margin-top:0pt;margin-bottom:0pt;line-height:15pt;"&gt;&lt;span style="font-family:'Simplified Arabic';font-size:11.5pt;" dir="rtl"&gt;تضمنت إجراءات التدقيق تقييم السياسات المحاسبية التي تتبعها الشركة للاعتراف بالإيرادات ومدى الالتزام بتلك السياسات وفقاً لمعايير التقارير المالية الدولية. بالإضافة لذلك، قمنا بدراسة نظام الرقابة الداخلي حول الاكتمال والقياس والحدوث للإيرادات التي تم الاعتراف بها بما في ذلك التسويات بين المبيعات والمقبوضات النقدية ودراسة اجراءات الرقابة لنظام اصدار الفواتير. وقد قمنا باختيار واختبار عينة من قيود المبيعات للتأكد من صحة التسجيل والاعتراف بالإيرادات. بالإضافة الى ذلك، قمنا باختيار عينة خلال الفترة قبل وبعد تاريخ قائمة المركز المالي، وذلك لتقييم إذا كان الاعتراف بالإيرادات قد تم في الفترة الصحيحة&lt;/span&gt;&lt;span style="font-family:'Simplified Arabic';font-size:11.5pt;" lang="ar-JO"&gt;.&lt;/span&gt;&lt;span style="font-family:'Simplified Arabic';font-size:11.5pt;"&gt; وقمنا ايضاً بدراسة تفصيلية لتحليل هامش الربح والايرادات بشكل شهري.&lt;/span&gt;&lt;/p&gt;_x000D_
&lt;/td&gt;_x000D_
&lt;/tr&gt;_x000D_
&lt;/table&gt;_x000D_
&lt;table cellspacing="0" cellpadding="0pt" style="width:488.25pt;border-collapse:collapse;"&gt;_x000D_
&lt;colgroup&gt;_x000D_
&lt;col width="651" /&gt;_x000D_
&lt;/colgroup&gt;_x000D_
&lt;tr align="left" valign="top"&gt;_x000D_
&lt;td style="width:477.45pt;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dir="rtl"&gt;امر التدقيق الهام 2: مخصص الخسائر الائتمانية المتوقعة&lt;/span&gt;&lt;/p&gt;_x000D_
&lt;p dir="rtl" lang="ar-SA" style="text-align:justify;margin-top:0pt;margin-bottom:0pt;line-height:15pt;"&gt;&lt;span style="font-family:'Simplified Arabic';font-size:11.5pt;" dir="rtl"&gt;إن الإيضاحات المتعلقة بمخصص الخسائر الائتمانية المتوقعة قد تم الإفصاح عنها في ايضاح 10 حول القوائم المالية.&lt;/span&gt;&lt;/p&gt;_x000D_
&lt;/td&gt;_x000D_
&lt;/tr&gt;_x000D_
&lt;/table&gt;_x000D_
&lt;table cellspacing="0" cellpadding="0pt" style="width:488.25pt;border-collapse:collapse;"&gt;_x000D_
&lt;colgroup&gt;_x000D_
&lt;col width="330" /&gt;_x000D_
&lt;col width="321" /&gt;_x000D_
&lt;/colgroup&gt;_x000D_
&lt;tr align="left" valign="top"&gt;_x000D_
&lt;td style="width:236.45pt; padding-right:4.9pt; padding-left:4.9pt; border-top: 1pt solid #000000; border-right: 1pt solid #000000; border-bottom: 1pt solid #000000; border-left: 1pt solid #000000;"&gt;_x000D_
&lt;p dir="rtl" lang="ar-SA" style="text-align:justify;margin-top:0pt;margin-bottom:0pt;line-height:15pt;"&gt;&lt;span style="font-family:'Simplified Arabic';font-size:11.5pt;font-weight:bold;" dir="rtl"&gt;امر التدقيق الهام&lt;/span&gt;&lt;/p&gt;_x000D_
&lt;p dir="rtl" lang="ar-SA" style="text-align:justify;margin-top:0pt;margin-bottom:0pt;line-height:15pt;"&gt;&lt;span style="font-family:'Simplified Arabic';font-size:11.5pt;" dir="rtl"&gt;إن مخصص الخسائر الائتمانية المتوقعة يتطلب الكثير من الاجتهاد لتحديد مدى كفاية المخصص. لدى الشركة عدد كبير ومتنوع من المشتركين ويشمل الأفراد والشركات مما قد يزيد من مخاطر عدم وفاء هذه الجهات بالتزاماتها تجاه الشركة&lt;/span&gt;&lt;span style="font-family:'Simplified Arabic';font-size:11.5pt;" lang="en-US"&gt; &lt;/span&gt;&lt;span style="font-family:'Simplified Arabic';font-size:11.5pt;color:#222222;" dir="rtl"&gt;تقوم الشركة بتطبيق الطريقة المبسطة من معيار التقارير المالية الدولي رقم &lt;/span&gt;&lt;span style="font-family:'Simplified Arabic';font-size:11.5pt;color:#222222;" lang="ar-SA"&gt;(9) &lt;/span&gt;&lt;span style="font-family:'Simplified Arabic';font-size:11.5pt;color:#222222;" lang="en-US"&gt;“&lt;/span&gt;&lt;span style="font-family:'Simplified Arabic';font-size:11.5pt;color:#222222;" dir="rtl"&gt;الأدوات المالية&lt;/span&gt;&lt;span style="font-family:'Simplified Arabic';font-size:11.5pt;color:#222222;" lang="en-US"&gt;”&lt;/span&gt;&lt;span style="font-family:'Simplified Arabic';font-size:11.5pt;color:#222222;" dir="rtl"&gt; لتسجيل الخسائر الائتمانية المتوقعة على الذمم المدين&lt;/span&gt;&lt;span style="font-family:'Simplified Arabic';font-size:11.5pt;color:#222222;" lang="ar-JO"&gt;ة&lt;/span&gt;&lt;span style="font-family:'Simplified Arabic';font-size:11.5pt;color:#222222;" lang="ar-SA"&gt;. &lt;/span&gt;&lt;span style="font-family:'Simplified Arabic';font-size:11.5pt;color:#222222;"&gt;قامت الشركة بإعداد دراسة تستند إلى الخبرة التاريخية للخسارة الائتمانية مع الأخذ بعين الاعتبار العوامل المستقبلية والبيئة الاقتصادية&lt;/span&gt;&lt;span style="font-family:'Simplified Arabic';font-size:11.5pt;color:#222222;" lang="ar-SA"&gt;.&lt;/span&gt;&lt;/p&gt;_x000D_
&lt;/td&gt;_x000D_
&lt;td style="width:230.2pt;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dir="rtl"&gt;كيف تم معالجة أمر التدقيق المهم&lt;/span&gt;&lt;/p&gt;_x000D_
&lt;p dir="rtl" lang="ar-SA" style="text-align:justify;margin-top:0pt;margin-bottom:0pt;line-height:14pt;"&gt;&lt;span style="font-family:'Simplified Arabic';font-size:11.5pt;color:#222222;" dir="rtl"&gt;تضمنت&lt;/span&gt;&lt;span style="font-family:'Simplified Arabic';font-size:11.5pt;color:#222222;" lang="ar-SA"&gt; &lt;/span&gt;&lt;span style="font-family:'Simplified Arabic';font-size:11.5pt;color:#222222;"&gt;إجراءات التدقيق التي قمنا بها&lt;/span&gt;&lt;span style="font-family:'Simplified Arabic';font-size:11.5pt;color:#222222;" lang="ar-SA"&gt;:&lt;/span&gt;&lt;/p&gt;_x000D_
&lt;p dir="rtl" lang="ar-SA" style="text-align:justify;margin-top:0pt;margin-bottom:0pt;line-height:14pt;"&gt;&lt;span style="font-family:'Simplified Arabic';font-size:11.5pt;color:#222222;" dir="rtl"&gt; &lt;/span&gt;&lt;/p&gt;_x000D_
&lt;ul style="margin:0pt;padding:0pt;list-style-type:disc;"&gt;_x000D_
&lt;li style="font-size:11.5pt;color:#222222;margin-left:19.5pt;"&gt;_x000D_
&lt;p dir="rtl" lang="ar-JO" style="text-align:justify;margin-left:0pt;margin-top:0pt;margin-bottom:0pt;line-height:14pt;"&gt;&lt;span style="font-family:'Simplified Arabic';font-size:11.5pt;color:#222222;" dir="rtl"&gt;الحصول من الإدارة على احتساب مخصص الخسائر الائتمانية المتوقعة كما في نهاية السنة المالية ومراجعتها.&lt;/span&gt;&lt;/p&gt;_x000D_
&lt;/li&gt;_x000D_
&lt;li style="list-style-type:disc;font-size:11.5pt;color:#222222;margin-left:19.5pt;"&gt;_x000D_
&lt;p dir="rtl" lang="ar-SA" style="text-align:justify;margin-left:0pt;margin-top:0pt;margin-bottom:0pt;line-height:14pt;"&gt;&lt;span style="font-family:'Simplified Arabic';font-size:11.5pt;color:#222222;" dir="rtl"&gt;فحص&lt;/span&gt;&lt;span style="font-family:'Simplified Arabic';font-size:11.5pt;color:#222222;" lang="ar-SA"&gt; &lt;/span&gt;&lt;span style="font-family:'Simplified Arabic';font-size:11.5pt;color:#222222;"&gt;المدخلات والمعلومات المستخدمة في نموذج الخسائر الائتمانية المتوقعة&lt;/span&gt;&lt;span style="font-family:'Simplified Arabic';font-size:11.5pt;color:#222222;" lang="ar-SA"&gt;.&lt;/span&gt;&lt;/p&gt;_x000D_
&lt;/li&gt;_x000D_
&lt;li style="list-style-type:disc;font-size:11.5pt;color:#222222;margin-left:19.5pt;"&gt;_x000D_
&lt;p dir="rtl" lang="ar-SA" style="text-align:justify;margin-left:0pt;margin-top:0pt;margin-bottom:0pt;line-height:14pt;"&gt;&lt;span style="font-family:'Simplified Arabic';font-size:11.5pt;color:#222222;" dir="rtl"&gt;تقييم مدى ملاءمة ومعقولية التقديرات والاجتهادات المستخدمة من قبل الادارة في احتساب مخصص الخسائر الائتمانية المتوقعة بما يتوافق مع الطريقة المبسطة من معيار التقارير المالية الدولي رقم &lt;/span&gt;&lt;span style="font-family:'Simplified Arabic';font-size:11.5pt;color:#222222;" lang="ar-SA"&gt;(9) &lt;/span&gt;&lt;span style="font-family:'Simplified Arabic';font-size:11.5pt;color:#222222;" lang="en-US"&gt;“&lt;/span&gt;&lt;span style="font-family:'Simplified Arabic';font-size:11.5pt;color:#222222;" dir="rtl"&gt;الأدوات المالية&lt;/span&gt;&lt;span style="font-family:'Simplified Arabic';font-size:11.5pt;color:#222222;" lang="en-US"&gt;”&lt;/span&gt;&lt;span style="font-family:'Simplified Arabic';font-size:11.5pt;color:#222222;" dir="rtl" lang="ar-SA"&gt;.&lt;/span&gt;&lt;/p&gt;_x000D_
&lt;/li&gt;_x000D_
&lt;/ul&gt;_x000D_
&lt;/td&gt;_x000D_
&lt;/tr&gt;_x000D_
&lt;/table&gt;_x000D_
&lt;table cellspacing="0" cellpadding="0pt" style="width:488.25pt;border-collapse:collapse;"&gt;_x000D_
&lt;colgroup&gt;_x000D_
&lt;col width="651" /&gt;_x000D_
&lt;/colgroup&gt;_x000D_
&lt;tr align="left" valign="top"&gt;_x000D_
&lt;td style="width:477.45pt;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dir="rtl"&gt;امر التدقيق الهام 3: &lt;/span&gt;&lt;span style="font-family:'Simplified Arabic';font-size:11.5pt;font-weight:bold;" lang="ar-SA"&gt;مخصص تعويض نهاية الخدمة للموظفين&lt;/span&gt;&lt;/p&gt;_x000D_
&lt;p dir="rtl" lang="ar-SA" style="text-align:justify;margin-top:0pt;margin-bottom:0pt;line-height:15pt;"&gt;&lt;span style="font-family:'Simplified Arabic';font-size:11.5pt;" dir="rtl"&gt;إن الإيضاحات المتعلقة بمخصص تعويض نهاية الخدمة للموظفين قد تم الإفصاح عنها في ايضاح 15 حول القوائم المالية.&lt;/span&gt;&lt;/p&gt;_x000D_
&lt;/td&gt;_x000D_
&lt;/tr&gt;_x000D_
&lt;/table&gt;_x000D_
&lt;table cellspacing="0" cellpadding="0pt" style="width:488.25pt;border-collapse:collapse;"&gt;_x000D_
&lt;colgroup&gt;_x000D_
&lt;col width="330" /&gt;_x000D_
&lt;col width="321" /&gt;_x000D_
&lt;/colgroup&gt;_x000D_
&lt;tr align="left" valign="top"&gt;_x000D_
&lt;td style="width:236.45pt;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dir="rtl"&gt;امر التدقيق الهام&lt;/span&gt;&lt;/p&gt;_x000D_
&lt;p dir="rtl" lang="ar-SA" style="text-align:justify;margin-top:0pt;margin-bottom:0pt;line-height:15pt;"&gt;&lt;span style="font-family:'Simplified Arabic';font-size:11.5pt;" dir="rtl"&gt;إن عملية احتساب مخصص تعويض نهاية الخدمة للموظفين تتطلب الكثير من الإجتهاد لتحديد كفاية المخصص. تم اعتبار مخصص تعويض نهاية الخدمة للموظفين امراً هاماً للتدقيق نظراً لحجم المخصص والتقديرات والاجتهادات بالإضافة إلى الخبرات التقنية المطلوبة لتحديد مبلغ مخصص تعويض نهاية الخدمة للموظفين.&lt;/span&gt;&lt;/p&gt;_x000D_
&lt;/td&gt;_x000D_
&lt;td style="width:230.2pt;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dir="rtl"&gt;كيف تم معالجة أمر التدقيق المهم&lt;/span&gt;&lt;/p&gt;_x000D_
&lt;p dir="rtl" lang="ar-SA" style="text-align:justify;margin-top:0pt;margin-bottom:0pt;line-height:15pt;"&gt;&lt;span style="font-family:'Simplified Arabic';font-size:11.5pt;" dir="rtl"&gt;تضمنت إجراءات التدقيق تقييم الافتراضات الاكتوارية وطرق التقييم المستخدمة من قبل الادارة لتقييم مخصص تعويض نهاية الخدمة للموظفين. كما تضمنت إجراءات التدقيق تقييم الافتراضات الإكتوارية الهامة ومدى معقوليتها بالإضافة الى كفاية مخصص تعويض نهاية الخدمة&lt;/span&gt;&lt;span style="font-family:'Simplified Arabic';font-size:11.5pt;" lang="en-US"&gt; &lt;/span&gt;&lt;span style="font-family:'Simplified Arabic';font-size:11.5pt;" dir="rtl" lang="ar-JO"&gt;بما فيها إعادة الاحتساب.&lt;/span&gt;&lt;/p&gt;_x000D_
&lt;/td&gt;_x000D_
&lt;/tr&gt;_x000D_
&lt;/table&gt;_x000D_
&lt;p dir="rtl" lang="ar-JO" style="text-align:justify;margin-top:0pt;margin-bottom:0pt;line-height:16pt;"&gt;&lt;span style="font-family:'Simplified Arabic';font-size:11.5pt;" dir="rtl"&gt; &lt;/span&gt;&lt;/p&gt;_x000D_
&lt;p lang="ar-JO" style="margin-top:0pt;margin-bottom:10pt;line-height:115%;"&gt;&lt;span style="font-family:'Simplified Arabic';font-size:11.5pt;"&gt;&lt;br /&gt;_x000D_
&lt;/span&gt;&lt;/p&gt;_x000D_
&lt;p dir="rtl" lang="en-US" style="text-align:justify;margin-top:0pt;margin-bottom:0pt;line-height:14pt;"&gt;&lt;span style="font-family:'Simplified Arabic';font-size:11.5pt;font-weight:bold;"&gt; &lt;/span&gt;&lt;/p&gt;_x000D_
&lt;p dir="rtl" lang="ar-SA" style="text-align:justify;margin-top:0pt;margin-bottom:0pt;line-height:14pt;"&gt;&lt;span style="font-size:11.5pt;color:#222222;font-weight:bold;" dir="rtl"&gt;المعلومات الأخرى الواردة في التقرير السنوي للشركة لعام &lt;/span&gt;&lt;span style="font-size:11.5pt;color:#222222;font-weight:bold;" lang="ar-SA"&gt;2020&lt;/span&gt;&lt;/p&gt;_x000D_
&lt;p dir="rtl" lang="en-US" style="text-align:justify;margin-top:0pt;margin-bottom:0pt;line-height:14pt;"&gt;&lt;span style="font-family:'Simplified Arabic';font-size:11.5pt;"&gt; &lt;/span&gt;&lt;/p&gt;_x000D_
&lt;p dir="rtl" lang="ar-JO" style="text-align:justify;margin-top:0pt;margin-bottom:0pt;line-height:14pt;"&gt;&lt;span style="font-family:'Simplified Arabic';font-size:11.5pt;" dir="rtl"&gt;تتكون المعلومات الأخرى من المعلومات الواردة في التقرير السنوي غير القوائم المالية وتقرير مدقق الحسابات حولها.&lt;/span&gt;&lt;span style="font-family:'Simplified Arabic';font-size:11.5pt;" lang="en-US"&gt; &lt;/span&gt;&lt;span style="font-family:'Simplified Arabic';font-size:11.5pt;" dir="rtl"&gt;ان الإدارة هي المسؤولة عن المعلومات الأخرى. اننا نتوقع ان يتم تزويدنا بالتقرير السنوي بتاريخ لاحق لتقريرنا.&lt;/span&gt;&lt;span style="font-family:'Simplified Arabic';font-size:11.5pt;" lang="en-US"&gt; &lt;/span&gt;&lt;span style="font-family:'Simplified Arabic';font-size:11.5pt;" dir="rtl"&gt;ان رأينا لا يشمل المعلومات الأخرى وأننا لا نبدي اي تأكيد حول المعلومات الأخرى.&lt;/span&gt;&lt;/p&gt;_x000D_
&lt;p dir="rtl" lang="ar-JO" style="text-align:justify;margin-top:0pt;margin-bottom:0pt;line-height:14pt;"&gt;&lt;span style="font-family:'Simplified Arabic';font-size:11.5pt;font-weight:bold;" dir="rtl"&gt; &lt;/span&gt;&lt;/p&gt;_x000D_
&lt;p dir="rtl" lang="ar-JO" style="text-align:justify;margin-top:0pt;margin-bottom:0pt;line-height:14pt;"&gt;&lt;span style="font-family:'Simplified Arabic';font-size:11.5pt;" dir="rtl"&gt;فيما يتعلق بتدقيق القوائم المالية، إن مسؤوليتنا هي قراءة المعلومات الأخرى عندما تصبح متاحة لنا، بحيث نُقيّم فيما إذا كانت المعلومات الأخرى تتعارض جوهرياً مع القوائم المالية أو من معرفتنا خلال عملية تدقيق القوائم المالية.&lt;/span&gt;&lt;/p&gt;_x000D_
&lt;p dir="rtl" lang="en-US" style="text-align:justify;margin-top:0pt;margin-bottom:0pt;line-height:14pt;"&gt;&lt;span style="font-family:'Simplified Arabic';font-size:11.5pt;font-weight:bold;"&gt; &lt;/span&gt;&lt;/p&gt;_x000D_
&lt;p dir="rtl" lang="ar-JO" style="text-align:justify;margin-top:0pt;margin-bottom:0pt;line-height:14pt;"&gt;&lt;span style="font-family:'Simplified Arabic';font-size:11.5pt;font-weight:bold;" dir="rtl"&gt;مسؤولية الإدارة والمسؤولين المكلفين بالحوكمة عن القوائم المالية &lt;/span&gt;&lt;/p&gt;_x000D_
&lt;p dir="rtl" lang="ar-JO" style="text-align:justify;margin-top:0pt;margin-bottom:0pt;line-height:14pt;"&gt;&lt;span style="font-family:'Simplified Arabic';font-size:11.5pt;" dir="rtl"&gt; &lt;/span&gt;&lt;/p&gt;_x000D_
&lt;p dir="rtl" lang="ar-JO" style="text-align:justify;margin-top:0pt;margin-bottom:0pt;line-height:14pt;"&gt;&lt;span style="font-family:'Simplified Arabic';font-size:11.5pt;" dir="rtl"&gt;إن الإدارة مسؤولة عن إعداد هذه القوائم المالية وعرضها بصورة عادلة وفقاً لمعايير التقارير المالية الدولية، بالإضافة الى تحديد نظام الرقابة الداخلي الضروري لإعداد قوائم مالية خالية من الأخطاء الجوهرية سواء الناتجة عن احتيال أو عن غلط.&lt;/span&gt;&lt;/p&gt;_x000D_
&lt;p dir="rtl" lang="en-US" style="text-align:justify;margin-top:0pt;margin-bottom:0pt;line-height:14pt;"&gt;&lt;span style="font-family:'Simplified Arabic';font-size:11.5pt;"&gt; &lt;/span&gt;&lt;/p&gt;_x000D_
&lt;p dir="rtl" lang="ar-JO" style="text-align:justify;margin-top:0pt;margin-bottom:0pt;line-height:14pt;"&gt;&lt;span style="font-family:'Simplified Arabic';font-size:11.5pt;" dir="rtl"&gt;كما أن الإدارة مسؤولة عن تقييم قدرة الشركة على الاستمرار كمنشأة مستمرة والإفصاح عن الأمور المتعلقة بمبدأ الاستمرارية بما في ذلك استخدام مبدأ الاستمرارية في المحاسبة عند إعداد القوائم المالية، إلا إذا كان في نية الإدارة تصفية الشركة أو إيقاف عملياتها أو عدم وجود أي بديل واقعي آخر سوى القيام بذلك.&lt;/span&gt;&lt;/p&gt;_x000D_
&lt;p dir="rtl" lang="ar-JO" style="text-align:justify;margin-top:0pt;margin-bottom:0pt;line-height:14pt;"&gt;&lt;span style="font-family:'Simplified Arabic';font-size:11.5pt;" dir="rtl"&gt; &lt;/span&gt;&lt;/p&gt;_x000D_
&lt;p dir="rtl" lang="ar-JO" style="text-align:justify;margin-top:0pt;margin-bottom:0pt;line-height:14pt;"&gt;&lt;span style="font-family:'Simplified Arabic';font-size:11.5pt;" dir="rtl"&gt;إن المكلفين بالحوكمة مسؤولون عن الاشراف على عملية إعداد التقارير المالية للشركة.&lt;/span&gt;&lt;/p&gt;_x000D_
&lt;p dir="rtl" lang="en-US" style="text-align:justify;margin-top:0pt;margin-bottom:0pt;line-height:14pt;"&gt;&lt;span style="font-family:'Simplified Arabic';font-size:11.5pt;"&gt; &lt;/span&gt;&lt;/p&gt;_x000D_
&lt;p dir="rtl" lang="ar-JO" style="text-align:justify;margin-top:0pt;margin-bottom:0pt;line-height:14pt;"&gt;&lt;span style="font-family:'Simplified Arabic';font-size:11.5pt;font-weight:bold;" dir="rtl"&gt;مسؤولية مدقق الحسابات عن تدقيق القوائم المالية&lt;/span&gt;&lt;/p&gt;_x000D_
&lt;p dir="rtl" lang="ar-JO" style="text-align:justify;margin-top:0pt;margin-bottom:0pt;line-height:14pt;"&gt;&lt;span style="font-family:'Simplified Arabic';font-size:11.5pt;" dir="rtl"&gt; &lt;/span&gt;&lt;/p&gt;_x000D_
&lt;p dir="rtl" lang="ar-JO" style="text-align:justify;margin-top:0pt;margin-bottom:0pt;line-height:14pt;"&gt;&lt;span style="font-family:'Simplified Arabic';font-size:11.5pt;" dir="rtl"&gt;إن أهدافنا تتمثل بالحصول على تأكيد معقول بأن القوائم المالية ككل خالية من الأخطاء الجوهرية سواء الناتجة عن إحتيال أو عن غلط وإصدار تقرير التدقيق الذي يتضمن رأينا. ان التأكيد المعقول هو تأكيد عالي المستوى ولكنه ليس ضمانة أن التدقيق الذي يجري وفقاً للمعايير الدولية للتدقيق سيكشف دائما خطأ جوهريا عند وجوده. إن الأخطاء قد تحدث نتيجة لاحتيال أو غلط ويتم اعتبارها جوهرية، إذا كانت منفردةً أو مجتمعةً يمكن ان يكون لها تأثير على القرارات الاقتصادية المتخذة من قبل مستخدمي هذه القوائم المالية.&lt;/span&gt;&lt;/p&gt;_x000D_
&lt;p dir="rtl" lang="ar-JO" style="text-align:justify;margin-top:0pt;margin-bottom:0pt;line-height:14pt;"&gt;&lt;span style="font-family:'Simplified Arabic';font-size:11.5pt;" dir="rtl"&gt; &lt;/span&gt;&lt;/p&gt;_x000D_
&lt;p dir="rtl" lang="ar-JO" style="text-align:justify;margin-top:0pt;margin-bottom:0pt;line-height:14pt;"&gt;&lt;span style="font-family:'Simplified Arabic';font-size:11.5pt;" dir="rtl"&gt;إننا نقوم بممارسة الاجتهاد المهني والمحافظة على الشك المهني كجزء من التدقيق وفقا للمعايير الدولية للتدقيق، وكذلك نقوم بما يلي:&lt;/span&gt;&lt;/p&gt;_x000D_
&lt;p dir="rtl" lang="en-US" style="text-align:justify;margin-top:0pt;margin-bottom:0pt;line-height:14pt;"&gt;&lt;span style="font-family:'Simplified Arabic';font-size:11.5pt;"&gt; &lt;/span&gt;&lt;/p&gt;_x000D_
&lt;ul style="margin:0pt;padding:0pt;list-style-type:disc;"&gt;_x000D_
&lt;li style="font-size:11.5pt;margin-left:10.45pt;"&gt;_x000D_
&lt;p dir="rtl" lang="ar-JO" style="text-align:justify;margin-left:0pt;margin-top:0pt;margin-bottom:0pt;line-height:14pt;"&gt;&lt;span style="font-family:'Simplified Arabic';font-size:11.5pt;" dir="rtl"&gt;تحديد وتقييم مخاطر الاخطاء الجوهرية في القوائم المالية، سواء الناتجة عن احتيال أو غلط، وتصميم وتنفيذ اجراءات تدقيق تستجيب لهذه المخاطر والحصول على أدلة تدقيق كافية وملائمة توفر أساساً لإبداء الراي. إن خطر عدم اكتشاف خطأ جوهري ناتج عن احتيال يعد أكبر من ذلك الناتج عن غلط، لما قد يتضمنه الاحتيال من تواطؤ أو تزوير أو حذف متعمد أو تأكيدات غير صحيحة أو تجاوز لنظام الرقابة الداخلي.&lt;/span&gt;&lt;/p&gt;_x000D_
&lt;/li&gt;_x000D_
&lt;/ul&gt;_x000D_
&lt;p dir="rtl" lang="en-US" style="text-align:justify;margin-left:10pt;margin-top:0pt;margin-bottom:0pt;line-height:14pt;"&gt;&lt;span style="font-family:'Simplified Arabic';font-size:11.5pt;"&gt; &lt;/span&gt;&lt;/p&gt;_x000D_
&lt;ul style="margin:0pt;padding:0pt;list-style-type:disc;"&gt;_x000D_
&lt;li style="font-size:11.5pt;margin-left:10.45pt;"&gt;_x000D_
&lt;p dir="rtl" lang="ar-JO" style="text-align:justify;margin-left:0pt;margin-top:0pt;margin-bottom:0pt;line-height:14pt;"&gt;&lt;span style="font-family:'Simplified Arabic';font-size:11.5pt;" dir="rtl"&gt;الحصول على فهم لنظام الرقابة الداخلي المتعلق بالتدقيق و ذلك لتصميم إجراءات تدقيق ملائمة للظروف وليس بهدف ابداء رأي حول مدى فعالية نظام الرقابة الداخلي للشركة.&lt;/span&gt;&lt;/p&gt;_x000D_
&lt;/li&gt;_x000D_
&lt;/ul&gt;_x000D_
&lt;p lang="ar-JO" style="margin-top:0pt;margin-bottom:10pt;line-height:115%;"&gt;&lt;span style="font-family:'Simplified Arabic';font-size:11.5pt;"&gt;&lt;br /&gt;_x000D_
&lt;/span&gt;&lt;/p&gt;_x000D_
&lt;p dir="rtl" lang="en-US" style="text-align:justify;margin-left:10pt;margin-top:0pt;margin-bottom:0pt;line-height:16pt;"&gt;&lt;span style="font-family:'Simplified Arabic';font-size:11.5pt;"&gt; &lt;/span&gt;&lt;/p&gt;_x000D_
&lt;ul style="margin:0pt;padding:0pt;list-style-type:disc;"&gt;_x000D_
&lt;li style="font-size:11.5pt;margin-left:10.45pt;"&gt;_x000D_
&lt;p dir="rtl" lang="ar-JO" style="text-align:justify;margin-left:0pt;margin-top:0pt;margin-bottom:0pt;line-height:16pt;"&gt;&lt;span style="font-family:'Simplified Arabic';font-size:11.5pt;" dir="rtl"&gt;تقييم ملاءمة السياسات المحاسبية المطبقة ومعقولية التقديرات المحاسبية و الايضاحات المتعلقة بها التي قامت بها الادارة.&lt;/span&gt;&lt;/p&gt;_x000D_
&lt;/li&gt;_x000D_
&lt;/ul&gt;_x000D_
&lt;p lang="ar-JO" style="text-align:justify;margin-left:36pt;margin-top:0pt;margin-bottom:10pt;line-height:16pt;"&gt;&lt;span style="font-family:'Simplified Arabic';font-size:11.5pt;"&gt; &lt;/span&gt;&lt;/p&gt;_x000D_
&lt;ul style="margin:0pt;padding:0pt;list-style-type:disc;"&gt;_x000D_
&lt;li style="font-size:11.5pt;margin-left:10.45pt;"&gt;_x000D_
&lt;p dir="rtl" lang="ar-JO" style="text-align:justify;margin-left:0pt;margin-top:0pt;margin-bottom:10pt;line-height:16pt;"&gt;&lt;span style="font-family:'Simplified Arabic';font-size:11.5pt;" dir="rtl"&gt;التوصل الى نتيجة حول ملاءمة استخدام الادارة لمبدأ الاستمرارية في المحاسبة، وبناءاً على أدلة التدقيق التي تم الحصول عليها، وفيما إذا كان هناك عدم تيقن جوهري مرتبط بأحداث أو ظروف قد تلقي بشكوك كبيرة حول قدرة الشركة على الاستمرار. و اذا ما توصلنا الى نتيجة بأن هناك شك جوهري، فعلينا الإشارة في تقرير التدقيق إلى ايضاحات القوائم المالية ذات الصلة أو تعديل رأينا اذا كانت هذه الايضاحات غير كافية. إن استنتاجاتنا مبنية على أدلة التدقيق التي حصلنا عليها حتى تاريخ تقرير التدقيق، ومع ذلك فإن الأحداث او الظروف المستقبلية قد تؤدي إلى عدم استمرار الشركة في اعمالها كمنشأة مستمرة.&lt;/span&gt;&lt;/p&gt;_x000D_
&lt;/li&gt;_x000D_
&lt;/ul&gt;_x000D_
&lt;p dir="rtl" lang="ar-JO" style="text-align:justify;margin-left:10pt;margin-top:0pt;margin-bottom:10pt;line-height:16pt;"&gt;&lt;span style="font-family:'Simplified Arabic';font-size:11.5pt;" dir="rtl"&gt; &lt;/span&gt;&lt;/p&gt;_x000D_
&lt;ul style="margin:0pt;padding:0pt;list-style-type:disc;"&gt;_x000D_
&lt;li style="font-size:11.5pt;margin-left:10.45pt;"&gt;_x000D_
&lt;p dir="rtl" lang="ar-JO" style="text-align:justify;margin-left:0pt;margin-top:0pt;margin-bottom:0pt;line-height:16pt;"&gt;&lt;span style="font-family:'Simplified Arabic';font-size:11.5pt;" dir="rtl"&gt;تقييم العرض العام لهيكل القوائم المالية ومحتواها بما في ذلك الايضاحات حولها وفيما إذا كانت القوائم المالية تمثل المعاملات والأحداث التي تحقق العرض العادل.&lt;/span&gt;&lt;/p&gt;_x000D_
&lt;/li&gt;_x000D_
&lt;/ul&gt;_x000D_
&lt;p dir="rtl" lang="ar-JO" style="text-align:justify;margin-left:10pt;margin-top:0pt;margin-bottom:10pt;line-height:16pt;"&gt;&lt;span style="font-family:'Simplified Arabic';font-size:11.5pt;" dir="rtl"&gt; &lt;/span&gt;&lt;/p&gt;_x000D_
&lt;p dir="rtl" lang="ar-JO" s</t>
  </si>
  <si>
    <t>ABCtyle="text-align:justify;margin-top:0pt;margin-bottom:0pt;line-height:16pt;"&gt;&lt;span style="font-family:'Simplified Arabic';font-size:11.5pt;" dir="rtl"&gt;إننا نتواصل مع المسؤولين المكلفين بالحوكمة فيما يتعلق بنطاق التدقيق وتوقيته وملاحظات التدقيق المهمة التي تتضمن أي نقاط ضعف مهمة في نظام الرقابة الداخلية التي يتم تحديدها من قبلنا خلال عملية التدقيق.&lt;/span&gt;&lt;/p&gt;_x000D_
&lt;p dir="rtl" lang="en-US" style="text-align:justify;margin-top:0pt;margin-bottom:0pt;line-height:16pt;"&gt;&lt;span style="font-family:'Simplified Arabic';font-size:11.5pt;"&gt; &lt;/span&gt;&lt;/p&gt;_x000D_
&lt;p dir="rtl" lang="ar-JO" style="text-align:justify;margin-top:0pt;margin-bottom:0pt;line-height:16pt;"&gt;&lt;span style="font-family:'Simplified Arabic';font-size:11.5pt;" dir="rtl"&gt;نقوم كذلك بتزويد المسؤولين المكلفين بالحوكمة بما يفيد التزامنا بمتطلبات السلوك المهني المتعلقة بالاستقلالية والافصاح للمسؤولين المكلفين بالحوكمة عن كل العلاقات والامور الاخرى التي تظهر على انها تؤثر على استقلاليتنا، وحيثما كان ملائما الإفصاح عن الإجراءات المتخذة لالغاء مخاطر الاستقلالية والإجراءات المعززة المطبقة.&lt;/span&gt;&lt;/p&gt;_x000D_
&lt;p dir="rtl" lang="en-US" style="text-align:justify;margin-top:0pt;margin-bottom:0pt;line-height:16pt;"&gt;&lt;span style="font-family:'Simplified Arabic';font-size:11.5pt;"&gt; &lt;/span&gt;&lt;/p&gt;_x000D_
&lt;p dir="rtl" lang="ar-JO" style="text-align:justify;margin-top:0pt;margin-bottom:0pt;line-height:16pt;"&gt;&lt;span style="font-family:'Simplified Arabic';font-size:11.5pt;" dir="rtl"&gt;من تلك الأمور التي يتم التواصل بها مع المسؤولين المكلفين بالحوكمة، نقوم بتحديد الأمور الاكثر أهمية على تدقيق القوائم المالية للفترة الحالية والتي تمثل أمور التدقيق الهامة. اننا نقدم وصف عن هذه الأمور في تقرير التدقيق الا اذا كان القانون أو&lt;/span&gt;&lt;span style="font-family:'Simplified Arabic';font-size:11.5pt;" lang="en-US"&gt; &lt;/span&gt;&lt;span style="font-family:'Simplified Arabic';font-size:11.5pt;" dir="rtl"&gt;التعليمات تمنع الإفصاح عن ذلك الامر، او في حالات نادرة جدا والتي بناءاً عليها لا يتم الافصاح عن ذلك الامر في تقريرنا لان العواقب السلبية المتوقعة للإفصاح قد تفوق المنفعة العامة الناتجة عنه.&lt;/span&gt;&lt;/p&gt;_x000D_
&lt;p dir="rtl" lang="ar-JO" style="text-align:justify;margin-top:0pt;margin-bottom:0pt;line-height:16pt;"&gt;&lt;span style="font-family:'Simplified Arabic';font-size:11.5pt;font-weight:bold;text-decoration:underline ;" dir="rtl"&gt; &lt;/span&gt;&lt;/p&gt;_x000D_
&lt;p dir="rtl" lang="ar-JO" style="text-align:justify;margin-top:0pt;margin-bottom:0pt;line-height:16pt;"&gt;&lt;span style="font-family:'Simplified Arabic';font-size:11.5pt;font-weight:bold;text-decoration:underline ;" dir="rtl"&gt;تقرير حول المتطلبات القانونية&lt;/span&gt;&lt;/p&gt;_x000D_
&lt;p dir="rtl" lang="en-US" style="text-align:justify;margin-top:0pt;margin-bottom:0pt;line-height:16pt;"&gt;&lt;span style="font-family:'Simplified Arabic';font-size:11.5pt;font-weight:bold;"&gt; &lt;/span&gt;&lt;/p&gt;_x000D_
&lt;p dir="rtl" lang="ar-JO" style="text-align:justify;margin-top:0pt;margin-bottom:0pt;line-height:16pt;"&gt;&lt;span style="font-family:'Simplified Arabic';font-size:11.5pt;" dir="rtl"&gt;تحتفظ الشركة بقيود وسجلات محاسبية منظمة بصورة أصولية تتفق مع القوائم المالية ونوصي بالمصادقة عليها.&lt;/span&gt;&lt;/p&gt;_x000D_
&lt;p dir="rtl" lang="en-US" style="text-align:justify;margin-top:0pt;margin-bottom:0pt;line-height:16pt;"&gt;&lt;span style="font-family:'Simplified Arabic';font-size:11.5pt;"&gt; &lt;/span&gt;&lt;/p&gt;_x000D_
&lt;p dir="rtl" lang="en-US" style="text-align:justify;margin-top:0pt;margin-bottom:0pt;line-height:16pt;"&gt;&lt;span style="font-family:'Simplified Arabic';font-size:11.5pt;"&gt; &lt;/span&gt;&lt;/p&gt;_x000D_
&lt;p dir="rtl" lang="ar-SA" style="text-align:center;margin-left:360pt;margin-top:0pt;margin-bottom:0pt;line-height:16pt;"&gt;&lt;span style="font-family:'Simplified Arabic';font-size:11.5pt;" dir="rtl"&gt;إرنسـت ويونــغ&lt;/span&gt;&lt;span style="font-family:'Simplified Arabic';font-size:11.5pt;" lang="ar-JO"&gt;/ الأردن&lt;/span&gt;&lt;/p&gt;_x000D_
&lt;p dir="rtl" lang="ar-SA" style="text-align:right;margin-left:396pt;margin-top:0pt;margin-bottom:0pt;line-height:16pt;"&gt;&lt;span style="font-family:'Simplified Arabic';font-size:11.5pt;" dir="rtl"&gt; &lt;/span&gt;&lt;/p&gt;_x000D_
&lt;p dir="rtl" lang="ar-SA" style="text-align:right;margin-left:396pt;margin-top:0pt;margin-bottom:0pt;line-height:16pt;"&gt;&lt;span style="font-family:'Simplified Arabic';font-size:11.5pt;" dir="rtl"&gt; &lt;/span&gt;&lt;/p&gt;_x000D_
&lt;p dir="rtl" lang="ar-SA" style="text-align:center;margin-left:360pt;margin-top:0pt;margin-bottom:0pt;line-height:16pt;"&gt;&lt;span style="font-family:'Simplified Arabic';font-size:11.5pt;" dir="rtl"&gt;وضاح عصام البرقاوي&lt;/span&gt;&lt;/p&gt;_x000D_
&lt;p dir="rtl" lang="ar-SA" style="text-align:center;margin-left:360pt;margin-top:0pt;margin-bottom:0pt;line-height:16pt;"&gt;&lt;span style="font-family:'Simplified Arabic';font-size:11.5pt;" dir="rtl"&gt;ترخيص رقم 591&lt;/span&gt;&lt;/p&gt;_x000D_
&lt;p dir="rtl" lang="ar-JO" style="text-align:right;margin-left:1pt;margin-top:0pt;margin-bottom:0pt;line-height:16pt;"&gt;&lt;span style="font-family:'Simplified Arabic';font-size:11.5pt;" dir="rtl"&gt;عمان – المملكة الأردنية الهاشمية&lt;/span&gt;&lt;/p&gt;_x000D_
&lt;p dir="rtl" lang="ar-JO" style="text-align:right;margin-left:1pt;margin-top:0pt;margin-bottom:0pt;line-height:16pt;"&gt;&lt;span style="font-family:'Simplified Arabic';font-size:11.5pt;" dir="rtl"&gt;16 آذار 2021&lt;/span&gt;&lt;/p&gt;_x000D_
&lt;/body&gt;_x000D_
&lt;/html&gt;</t>
  </si>
  <si>
    <t>fn_4</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</si>
  <si>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style="text-align:justify;margin-top:0pt;margin-bottom:0pt;line-height:16pt;"&gt;&lt;span style="font-family:'Simplified Arabic';font-size:11.5pt;font-weight:bold;" dir="rtl"&gt;أساس الرأي&lt;/span&gt;&lt;/p&gt;_x000D_
&lt;p dir="rtl" lang="ar-JO" style="text-align:justify;margin-top:0pt;margin-bottom:0pt;line-height:16pt;"&gt;&lt;span style="font-family:'Simplified Arabic';font-size:11.5pt;" dir="rtl"&gt; &lt;/span&gt;&lt;/p&gt;_x000D_
&lt;p dir="rtl" lang="ar-JO" style="text-align:justify;margin-top:0pt;margin-bottom:0pt;line-height:16pt;"&gt;&lt;span style="font-family:'Simplified Arabic';font-size:11.5pt;" dir="rtl"&gt;لقد قمنا بتدقيقنا وفقاً للمعايير الدولية للتدقيق، إن مسؤولياتنا وفقاً لهذه المعايير مفصلة أكثر ضمن بند مسؤولية مدقق الحسابات عن تدقيق القوائم المالية الواردة في تقريرنا هذا. نحن مستقلون عن الشركة وفقاً لقواعد السلوك المهني للمحاسبين القانونيين (بما في ذلك معايير الاستقلالية الدولية) الصادر عن المجلس الدولي لمعايير السلوك المهني للمحاسبين بالإضافة إلى متطلبات السلوك المهني الاخرى الملائمة لتدقيق القوائم المالية في الأردن، وقد التزمنا بمتطلبات السلوك المهني ومتطلبات المجلس الدولي لمعايير السلوك المهني للمحاسبين. لقد قمنا بالحصول على أدلة تدقيق كافية وملائمة و توفر أساساً لإبداء الرأي.&lt;/span&gt;&lt;/p&gt;_x000D_
&lt;/body&gt;_x000D_
&lt;/html&gt;</t>
  </si>
  <si>
    <t>fn_5</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</si>
  <si>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style="text-align:justify;margin-top:0pt;margin-bottom:0pt;line-height:16pt;"&gt;&lt;span style="font-family:'Simplified Arabic';font-size:11.5pt;font-weight:bold;" dir="rtl"&gt;امور التدقيق الهامة&lt;/span&gt;&lt;/p&gt;_x000D_
&lt;p dir="rtl" lang="ar-JO" style="text-align:justify;margin-top:0pt;margin-bottom:0pt;line-height:11pt;"&gt;&lt;span style="font-family:'Simplified Arabic';font-size:11.5pt;" dir="rtl"&gt; &lt;/span&gt;&lt;/p&gt;_x000D_
&lt;p dir="rtl" lang="ar-JO" style="text-align:justify;margin-top:0pt;margin-bottom:0pt;line-height:16pt;"&gt;&lt;span style="font-family:'Simplified Arabic';font-size:11.5pt;" dir="rtl"&gt;ان أمور التدقيق الهامة هي تلك الأمور التي وفقاً لاجتهادنا المهني كانت الأكثر جوهرية خلال تدقيق القوائم المالية للسنة الحالية. لقد تمت دراسة هذه الأمور ضمن الإطار الكلي لتدقيق القوائم المالية لإبداء رأينا حول هذه القوائم المالية ولا نبدي رأياً منفصلاً حول هذه الأمور. تم وصف إجراءات التدقيق المتعلقة بكل امر من الأمور المشار اليها ادناه.&lt;/span&gt;&lt;/p&gt;_x000D_
&lt;p dir="rtl" lang="en-US" style="text-align:justify;margin-top:0pt;margin-bottom:0pt;line-height:11pt;"&gt;&lt;span style="font-family:'Simplified Arabic';font-size:11.5pt;"&gt; &lt;/span&gt;&lt;/p&gt;_x000D_
&lt;p dir="rtl" lang="ar-JO" style="text-align:justify;margin-top:0pt;margin-bottom:0pt;line-height:16pt;"&gt;&lt;span style="font-family:'Simplified Arabic';font-size:11.5pt;" dir="rtl"&gt;لقد قمنا بالمهام المذكورة في فقرة مسؤولية مدقق الحسابات والمتعلقة بتدقيق القوائم المالية، بالإضافة&lt;/span&gt;&lt;span style="font-family:'Simplified Arabic';font-size:11.5pt;" lang="en-US"&gt; &lt;/span&gt;&lt;span style="font-family:'Simplified Arabic';font-size:11.5pt;" dir="rtl"&gt;لكافة الأمور المتعلقة بذلك. بناء عليه فأن تدقيقنا يشمل تنفيذ الإجراءات التي تم تصميمها للاستجابة لتقييمنا لمخاطر الأخطاء الجوهرية في القوائم المالية. ان نتائج إجراءات التدقيق التي قمنا بها، بما في ذلك الإجراءات المتعلقة بمعالجة الأمور المشار اليها ادناه، توفر أساسا لرأينا حول تدقيق القوائم المالية المرفقة.&lt;/span&gt;&lt;/p&gt;_x000D_
&lt;p dir="rtl" lang="en-US" style="text-align:justify;margin-top:0pt;margin-bottom:0pt;line-height:16pt;"&gt;&lt;span style="font-family:'Simplified Arabic';font-size:11.5pt;"&gt; &lt;/span&gt;&lt;/p&gt;_x000D_
&lt;p lang="ar-JO" style="margin-top:0pt;margin-bottom:10pt;line-height:115%;"&gt;&lt;span style="font-family:'Simplified Arabic';font-size:11.5pt;"&gt;&lt;br /&gt;_x000D_
&lt;/span&gt;&lt;/p&gt;_x000D_
&lt;p dir="rtl" lang="en-US" style="text-align:justify;margin-top:0pt;margin-bottom:0pt;line-height:16pt;"&gt;&lt;span style="font-family:'Simplified Arabic';font-size:11.5pt;"&gt; &lt;/span&gt;&lt;/p&gt;_x000D_
&lt;table cellspacing="0" cellpadding="0pt" style="width:488.25pt;border-collapse:collapse;"&gt;_x000D_
&lt;colgroup&gt;_x000D_
&lt;col width="651" /&gt;_x000D_
&lt;/colgroup&gt;_x000D_
&lt;tr align="left" valign="top"&gt;_x000D_
&lt;td style="width:477.45pt;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dir="rtl"&gt;امر التدقيق الهام 1: &lt;/span&gt;&lt;span style="font-family:'Simplified Arabic';font-size:11.5pt;font-weight:bold;" lang="ar-EG"&gt;الاعتراف بالإيرادات (التعرفة)&lt;/span&gt;&lt;/p&gt;_x000D_
&lt;p dir="rtl" lang="ar-SA" style="text-align:justify;margin-top:0pt;margin-bottom:0pt;line-height:15pt;"&gt;&lt;span style="font-family:'Simplified Arabic';font-size:11.5pt;" dir="rtl"&gt;إن الإيضاحات المتعلقة بالإيرادات قد تم الإفصاح عنها في إيضاح رقم 32 حول القوائم المالية.&lt;/span&gt;&lt;/p&gt;_x000D_
&lt;/td&gt;_x000D_
&lt;/tr&gt;_x000D_
&lt;/table&gt;_x000D_
&lt;table cellspacing="0" cellpadding="0pt" style="width:488.25pt;border-collapse:collapse;"&gt;_x000D_
&lt;colgroup&gt;_x000D_
&lt;col width="338" /&gt;_x000D_
&lt;col width="313" /&gt;_x000D_
&lt;/colgroup&gt;_x000D_
&lt;tr align="left" valign="top"&gt;_x000D_
&lt;td style="width:242.95pt;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dir="rtl"&gt;امر التدقيق الهام&lt;/span&gt;&lt;/p&gt;_x000D_
&lt;p dir="rtl" lang="ar-SA" style="text-align:justify;margin-top:0pt;margin-bottom:0pt;line-height:15pt;"&gt;&lt;span style="font-family:'Simplified Arabic';font-size:11.5pt;" dir="rtl"&gt;لقد قمنا باعتبار إيرادات مبيعات الطاقة كأمر هام للتدقيق نظراً لحجم إيرادات مبيعات الطاقة والناتجة عن مبيعات الطاقة للمشتركين حسب الشرائح. إن المخاطر الجوهرية المتعلقة بدقة قياس هذه الإيرادات مرتبطة بأنظمة إصدار الفواتير واحتساب الإيرادات.&lt;/span&gt;&lt;span style="font-family:'Simplified Arabic';font-size:11.5pt;" lang="en-US"&gt; &lt;/span&gt;&lt;span style="font-family:'Simplified Arabic';font-size:11.5pt;" dir="rtl"&gt;بلغت الإيرادات المتحققة لسنة 2020 مبلغ 973ر928ر252 دينار.&lt;/span&gt;&lt;/p&gt;_x000D_
&lt;/td&gt;_x000D_
&lt;td style="width:223.7pt;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dir="rtl"&gt;كيف تم معالجة أمر التدقيق المهم&lt;/span&gt;&lt;/p&gt;_x000D_
&lt;p dir="rtl" lang="ar-SA" style="text-align:justify;margin-top:0pt;margin-bottom:0pt;line-height:15pt;"&gt;&lt;span style="font-family:'Simplified Arabic';font-size:11.5pt;" dir="rtl"&gt;تضمنت إجراءات التدقيق تقييم السياسات المحاسبية التي تتبعها الشركة للاعتراف بالإيرادات ومدى الالتزام بتلك السياسات وفقاً لمعايير التقارير المالية الدولية. بالإضافة لذلك، قمنا بدراسة نظام الرقابة الداخلي حول الاكتمال والقياس والحدوث للإيرادات التي تم الاعتراف بها بما في ذلك التسويات بين المبيعات والمقبوضات النقدية ودراسة اجراءات الرقابة لنظام اصدار الفواتير. وقد قمنا باختيار واختبار عينة من قيود المبيعات للتأكد من صحة التسجيل والاعتراف بالإيرادات. بالإضافة الى ذلك، قمنا باختيار عينة خلال الفترة قبل وبعد تاريخ قائمة المركز المالي، وذلك لتقييم إذا كان الاعتراف بالإيرادات قد تم في الفترة الصحيحة&lt;/span&gt;&lt;span style="font-family:'Simplified Arabic';font-size:11.5pt;" lang="ar-JO"&gt;.&lt;/span&gt;&lt;span style="font-family:'Simplified Arabic';font-size:11.5pt;"&gt; وقمنا ايضاً بدراسة تفصيلية لتحليل هامش الربح والايرادات بشكل شهري.&lt;/span&gt;&lt;/p&gt;_x000D_
&lt;/td&gt;_x000D_
&lt;/tr&gt;_x000D_
&lt;/table&gt;_x000D_
&lt;table cellspacing="0" cellpadding="0pt" style="width:488.25pt;border-collapse:collapse;"&gt;_x000D_
&lt;colgroup&gt;_x000D_
&lt;col width="651" /&gt;_x000D_
&lt;/colgroup&gt;_x000D_
&lt;tr align="left" valign="top"&gt;_x000D_
&lt;td style="width:477.45pt;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dir="rtl"&gt;امر التدقيق الهام 2: مخصص الخسائر الائتمانية المتوقعة&lt;/span&gt;&lt;/p&gt;_x000D_
&lt;p dir="rtl" lang="ar-SA" style="text-align:justify;margin-top:0pt;margin-bottom:0pt;line-height:15pt;"&gt;&lt;span style="font-family:'Simplified Arabic';font-size:11.5pt;" dir="rtl"&gt;إن الإيضاحات المتعلقة بمخصص الخسائر الائتمانية المتوقعة قد تم الإفصاح عنها في ايضاح 10 حول القوائم المالية.&lt;/span&gt;&lt;/p&gt;_x000D_
&lt;/td&gt;_x000D_
&lt;/tr&gt;_x000D_
&lt;/table&gt;_x000D_
&lt;table cellspacing="0" cellpadding="0pt" style="width:488.25pt;border-collapse:collapse;"&gt;_x000D_
&lt;colgroup&gt;_x000D_
&lt;col width="330" /&gt;_x000D_
&lt;col width="321" /&gt;_x000D_
&lt;/colgroup&gt;_x000D_
&lt;tr align="left" valign="top"&gt;_x000D_
&lt;td style="width:236.45pt; padding-right:4.9pt; padding-left:4.9pt; border-top: 1pt solid #000000; border-right: 1pt solid #000000; border-bottom: 1pt solid #000000; border-left: 1pt solid #000000;"&gt;_x000D_
&lt;p dir="rtl" lang="ar-SA" style="text-align:justify;margin-top:0pt;margin-bottom:0pt;line-height:15pt;"&gt;&lt;span style="font-family:'Simplified Arabic';font-size:11.5pt;font-weight:bold;" dir="rtl"&gt;امر التدقيق الهام&lt;/span&gt;&lt;/p&gt;_x000D_
&lt;p dir="rtl" lang="ar-SA" style="text-align:justify;margin-top:0pt;margin-bottom:0pt;line-height:15pt;"&gt;&lt;span style="font-family:'Simplified Arabic';font-size:11.5pt;" dir="rtl"&gt;إن مخصص الخسائر الائتمانية المتوقعة يتطلب الكثير من الاجتهاد لتحديد مدى كفاية المخصص. لدى الشركة عدد كبير ومتنوع من المشتركين ويشمل الأفراد والشركات مما قد يزيد من مخاطر عدم وفاء هذه الجهات بالتزاماتها تجاه الشركة&lt;/span&gt;&lt;span style="font-family:'Simplified Arabic';font-size:11.5pt;" lang="en-US"&gt; &lt;/span&gt;&lt;span style="font-family:'Simplified Arabic';font-size:11.5pt;color:#222222;" dir="rtl"&gt;تقوم الشركة بتطبيق الطريقة المبسطة من معيار التقارير المالية الدولي رقم &lt;/span&gt;&lt;span style="font-family:'Simplified Arabic';font-size:11.5pt;color:#222222;" lang="ar-SA"&gt;(9) &lt;/span&gt;&lt;span style="font-family:'Simplified Arabic';font-size:11.5pt;color:#222222;" lang="en-US"&gt;“&lt;/span&gt;&lt;span style="font-family:'Simplified Arabic';font-size:11.5pt;color:#222222;" dir="rtl"&gt;الأدوات المالية&lt;/span&gt;&lt;span style="font-family:'Simplified Arabic';font-size:11.5pt;color:#222222;" lang="en-US"&gt;”&lt;/span&gt;&lt;span style="font-family:'Simplified Arabic';font-size:11.5pt;color:#222222;" dir="rtl"&gt; لتسجيل الخسائر الائتمانية المتوقعة على الذمم المدين&lt;/span&gt;&lt;span style="font-family:'Simplified Arabic';font-size:11.5pt;color:#222222;" lang="ar-JO"&gt;ة&lt;/span&gt;&lt;span style="font-family:'Simplified Arabic';font-size:11.5pt;color:#222222;" lang="ar-SA"&gt;. &lt;/span&gt;&lt;span style="font-family:'Simplified Arabic';font-size:11.5pt;color:#222222;"&gt;قامت الشركة بإعداد دراسة تستند إلى الخبرة التاريخية للخسارة الائتمانية مع الأخذ بعين الاعتبار العوامل المستقبلية والبيئة الاقتصادية&lt;/span&gt;&lt;span style="font-family:'Simplified Arabic';font-size:11.5pt;color:#222222;" lang="ar-SA"&gt;.&lt;/span&gt;&lt;/p&gt;_x000D_
&lt;/td&gt;_x000D_
&lt;td style="width:230.2pt;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dir="rtl"&gt;كيف تم معالجة أمر التدقيق المهم&lt;/span&gt;&lt;/p&gt;_x000D_
&lt;p dir="rtl" lang="ar-SA" style="text-align:justify;margin-top:0pt;margin-bottom:0pt;line-height:14pt;"&gt;&lt;span style="font-family:'Simplified Arabic';font-size:11.5pt;color:#222222;" dir="rtl"&gt;تضمنت&lt;/span&gt;&lt;span style="font-family:'Simplified Arabic';font-size:11.5pt;color:#222222;" lang="ar-SA"&gt; &lt;/span&gt;&lt;span style="font-family:'Simplified Arabic';font-size:11.5pt;color:#222222;"&gt;إجراءات التدقيق التي قمنا بها&lt;/span&gt;&lt;span style="font-family:'Simplified Arabic';font-size:11.5pt;color:#222222;" lang="ar-SA"&gt;:&lt;/span&gt;&lt;/p&gt;_x000D_
&lt;p dir="rtl" lang="ar-SA" style="text-align:justify;margin-top:0pt;margin-bottom:0pt;line-height:14pt;"&gt;&lt;span style="font-family:'Simplified Arabic';font-size:11.5pt;color:#222222;" dir="rtl"&gt; &lt;/span&gt;&lt;/p&gt;_x000D_
&lt;ul style="margin:0pt;padding:0pt;list-style-type:disc;"&gt;_x000D_
&lt;li style="font-size:11.5pt;color:#222222;margin-left:19.5pt;"&gt;_x000D_
&lt;p dir="rtl" lang="ar-JO" style="text-align:justify;margin-left:0pt;margin-top:0pt;margin-bottom:0pt;line-height:14pt;"&gt;&lt;span style="font-family:'Simplified Arabic';font-size:11.5pt;color:#222222;" dir="rtl"&gt;الحصول من الإدارة على احتساب مخصص الخسائر الائتمانية المتوقعة كما في نهاية السنة المالية ومراجعتها.&lt;/span&gt;&lt;/p&gt;_x000D_
&lt;/li&gt;_x000D_
&lt;li style="list-style-type:disc;font-size:11.5pt;color:#222222;margin-left:19.5pt;"&gt;_x000D_
&lt;p dir="rtl" lang="ar-SA" style="text-align:justify;margin-left:0pt;margin-top:0pt;margin-bottom:0pt;line-height:14pt;"&gt;&lt;span style="font-family:'Simplified Arabic';font-size:11.5pt;color:#222222;" dir="rtl"&gt;فحص&lt;/span&gt;&lt;span style="font-family:'Simplified Arabic';font-size:11.5pt;color:#222222;" lang="ar-SA"&gt; &lt;/span&gt;&lt;span style="font-family:'Simplified Arabic';font-size:11.5pt;color:#222222;"&gt;المدخلات والمعلومات المستخدمة في نموذج الخسائر الائتمانية المتوقعة&lt;/span&gt;&lt;span style="font-family:'Simplified Arabic';font-size:11.5pt;color:#222222;" lang="ar-SA"&gt;.&lt;/span&gt;&lt;/p&gt;_x000D_
&lt;/li&gt;_x000D_
&lt;li style="list-style-type:disc;font-size:11.5pt;color:#222222;margin-left:19.5pt;"&gt;_x000D_
&lt;p dir="rtl" lang="ar-SA" style="text-align:justify;margin-left:0pt;margin-top:0pt;margin-bottom:0pt;line-height:14pt;"&gt;&lt;span style="font-family:'Simplified Arabic';font-size:11.5pt;color:#222222;" dir="rtl"&gt;تقييم مدى ملاءمة ومعقولية التقديرات والاجتهادات المستخدمة من قبل الادارة في احتساب مخصص الخسائر الائتمانية المتوقعة بما يتوافق مع الطريقة المبسطة من معيار التقارير المالية الدولي رقم &lt;/span&gt;&lt;span style="font-family:'Simplified Arabic';font-size:11.5pt;color:#222222;" lang="ar-SA"&gt;(9) &lt;/span&gt;&lt;span style="font-family:'Simplified Arabic';font-size:11.5pt;color:#222222;" lang="en-US"&gt;“&lt;/span&gt;&lt;span style="font-family:'Simplified Arabic';font-size:11.5pt;color:#222222;" dir="rtl"&gt;الأدوات المالية&lt;/span&gt;&lt;span style="font-family:'Simplified Arabic';font-size:11.5pt;color:#222222;" lang="en-US"&gt;”&lt;/span&gt;&lt;span style="font-family:'Simplified Arabic';font-size:11.5pt;color:#222222;" dir="rtl" lang="ar-SA"&gt;.&lt;/span&gt;&lt;/p&gt;_x000D_
&lt;/li&gt;_x000D_
&lt;/ul&gt;_x000D_
&lt;/td&gt;_x000D_
&lt;/tr&gt;_x000D_
&lt;/table&gt;_x000D_
&lt;table cellspacing="0" cellpadding="0pt" style="width:488.25pt;border-collapse:collapse;"&gt;_x000D_
&lt;colgroup&gt;_x000D_
&lt;col width="651" /&gt;_x000D_
&lt;/colgroup&gt;_x000D_
&lt;tr align="left" valign="top"&gt;_x000D_
&lt;td style="width:477.45pt;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dir="rtl"&gt;امر التدقيق الهام 3: &lt;/span&gt;&lt;span style="font-family:'Simplified Arabic';font-size:11.5pt;font-weight:bold;" lang="ar-SA"&gt;مخصص تعويض نهاية الخدمة للموظفين&lt;/span&gt;&lt;/p&gt;_x000D_
&lt;p dir="rtl" lang="ar-SA" style="text-align:justify;margin-top:0pt;margin-bottom:0pt;line-height:15pt;"&gt;&lt;span style="font-family:'Simplified Arabic';font-size:11.5pt;" dir="rtl"&gt;إن الإيضاحات المتعلقة بمخصص تعويض نهاية الخدمة للموظفين قد تم الإفصاح عنها في ايضاح 15 حول القوائم المالية.&lt;/span&gt;&lt;/p&gt;_x000D_
&lt;/td&gt;_x000D_
&lt;/tr&gt;_x000D_
&lt;/table&gt;_x000D_
&lt;table cellspacing="0" cellpadding="0pt" style="width:488.25pt;border-collapse:collapse;"&gt;_x000D_
&lt;colgroup&gt;_x000D_
&lt;col width="330" /&gt;_x000D_
&lt;col width="321" /&gt;_x000D_
&lt;/colgroup&gt;_x000D_
&lt;tr align="left" valign="top"&gt;_x000D_
&lt;td style="width:236.45pt;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dir="rtl"&gt;امر التدقيق الهام&lt;/span&gt;&lt;/p&gt;_x000D_
&lt;p dir="rtl" lang="ar-SA" style="text-align:justify;margin-top:0pt;margin-bottom:0pt;line-height:15pt;"&gt;&lt;span style="font-family:'Simplified Arabic';font-size:11.5pt;" dir="rtl"&gt;إن عملية احتساب مخصص تعويض نهاية الخدمة للموظفين تتطلب الكثير من الإجتهاد لتحديد كفاية المخصص. تم اعتبار مخصص تعويض نهاية الخدمة للموظفين امراً هاماً للتدقيق نظراً لحجم المخصص والتقديرات والاجتهادات بالإضافة إلى الخبرات التقنية المطلوبة لتحديد مبلغ مخصص تعويض نهاية الخدمة للموظفين.&lt;/span&gt;&lt;/p&gt;_x000D_
&lt;/td&gt;_x000D_
&lt;td style="width:230.2pt;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dir="rtl"&gt;كيف تم معالجة أمر التدقيق المهم&lt;/span&gt;&lt;/p&gt;_x000D_
&lt;p dir="rtl" lang="ar-SA" style="text-align:justify;margin-top:0pt;margin-bottom:0pt;line-height:15pt;"&gt;&lt;span style="font-family:'Simplified Arabic';font-size:11.5pt;" dir="rtl"&gt;تضمنت إجراءات التدقيق تقييم الافتراضات الاكتوارية وطرق التقييم المستخدمة من قبل الادارة لتقييم مخصص تعويض نهاية الخدمة للموظفين. كما تضمنت إجراءات التدقيق تقييم الافتراضات الإكتوارية الهامة ومدى معقوليتها بالإضافة الى كفاية مخصص تعويض نهاية الخدمة&lt;/span&gt;&lt;span style="font-family:'Simplified Arabic';font-size:11.5pt;" lang="en-US"&gt; &lt;/span&gt;&lt;span style="font-family:'Simplified Arabic';font-size:11.5pt;" dir="rtl" lang="ar-JO"&gt;بما فيها إعادة الاحتساب.&lt;/span&gt;&lt;/p&gt;_x000D_
&lt;/td&gt;_x000D_
&lt;/tr&gt;_x000D_
&lt;/table&gt;_x000D_
&lt;/body&gt;_x000D_
&lt;/html&gt;</t>
  </si>
  <si>
    <t>fn_6</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</si>
  <si>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style="text-align:justify;margin-top:0pt;margin-bottom:0pt;line-height:14pt;"&gt;&lt;span style="font-size:11.5pt;color:#222222;font-weight:bold;" dir="rtl"&gt;المعلومات الأخرى الواردة في التقرير السنوي للشركة لعام &lt;/span&gt;&lt;span style="font-size:11.5pt;color:#222222;font-weight:bold;" lang="ar-SA"&gt;2020&lt;/span&gt;&lt;/p&gt;_x000D_
&lt;p dir="rtl" lang="en-US" style="text-align:justify;margin-top:0pt;margin-bottom:0pt;line-height:14pt;"&gt;&lt;span style="font-family:'Simplified Arabic';font-size:11.5pt;"&gt; &lt;/span&gt;&lt;/p&gt;_x000D_
&lt;p dir="rtl" lang="ar-JO" style="text-align:justify;margin-top:0pt;margin-bottom:0pt;line-height:14pt;"&gt;&lt;span style="font-family:'Simplified Arabic';font-size:11.5pt;" dir="rtl"&gt;تتكون المعلومات الأخرى من المعلومات الواردة في التقرير السنوي غير القوائم المالية وتقرير مدقق الحسابات حولها.&lt;/span&gt;&lt;span style="font-family:'Simplified Arabic';font-size:11.5pt;" lang="en-US"&gt; &lt;/span&gt;&lt;span style="font-family:'Simplified Arabic';font-size:11.5pt;" dir="rtl"&gt;ان الإدارة هي المسؤولة عن المعلومات الأخرى. اننا نتوقع ان يتم تزويدنا بالتقرير السنوي بتاريخ لاحق لتقريرنا.&lt;/span&gt;&lt;span style="font-family:'Simplified Arabic';font-size:11.5pt;" lang="en-US"&gt; &lt;/span&gt;&lt;span style="font-family:'Simplified Arabic';font-size:11.5pt;" dir="rtl"&gt;ان رأينا لا يشمل المعلومات الأخرى وأننا لا نبدي اي تأكيد حول المعلومات الأخرى.&lt;/span&gt;&lt;/p&gt;_x000D_
&lt;p dir="rtl" lang="ar-JO" style="text-align:justify;margin-top:0pt;margin-bottom:0pt;line-height:14pt;"&gt;&lt;span style="font-family:'Simplified Arabic';font-size:11.5pt;font-weight:bold;" dir="rtl"&gt; &lt;/span&gt;&lt;/p&gt;_x000D_
&lt;p dir="rtl" lang="ar-JO" style="text-align:justify;margin-top:0pt;margin-bottom:0pt;line-height:14pt;"&gt;&lt;span style="font-family:'Simplified Arabic';font-size:11.5pt;" dir="rtl"&gt;فيما يتعلق بتدقيق القوائم المالية، إن مسؤوليتنا هي قراءة المعلومات الأخرى عندما تصبح متاحة لنا، بحيث نُقيّم فيما إذا كانت المعلومات الأخرى تتعارض جوهرياً مع القوائم المالية أو من معرفتنا خلال عملية تدقيق القوائم المالية.&lt;/span&gt;&lt;/p&gt;_x000D_
&lt;/body&gt;_x000D_
&lt;/html&gt;</t>
  </si>
  <si>
    <t>fn_7</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</si>
  <si>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style="text-align:justify;margin-top:0pt;margin-bottom:0pt;line-height:14pt;"&gt;&lt;span style="font-family:'Simplified Arabic';font-size:11.5pt;font-weight:bold;" dir="rtl"&gt;مسؤولية الإدارة والمسؤولين المكلفين بالحوكمة عن القوائم المالية &lt;/span&gt;&lt;/p&gt;_x000D_
&lt;p dir="rtl" lang="ar-JO" style="text-align:justify;margin-top:0pt;margin-bottom:0pt;line-height:14pt;"&gt;&lt;span style="font-family:'Simplified Arabic';font-size:11.5pt;" dir="rtl"&gt; &lt;/span&gt;&lt;/p&gt;_x000D_
&lt;p dir="rtl" lang="ar-JO" style="text-align:justify;margin-top:0pt;margin-bottom:0pt;line-height:14pt;"&gt;&lt;span style="font-family:'Simplified Arabic';font-size:11.5pt;" dir="rtl"&gt;إن الإدارة مسؤولة عن إعداد هذه القوائم المالية وعرضها بصورة عادلة وفقاً لمعايير التقارير المالية الدولية، بالإضافة الى تحديد نظام الرقابة الداخلي الضروري لإعداد قوائم مالية خالية من الأخطاء الجوهرية سواء الناتجة عن احتيال أو عن غلط.&lt;/span&gt;&lt;/p&gt;_x000D_
&lt;p dir="rtl" lang="en-US" style="text-align:justify;margin-top:0pt;margin-bottom:0pt;line-height:14pt;"&gt;&lt;span style="font-family:'Simplified Arabic';font-size:11.5pt;"&gt; &lt;/span&gt;&lt;/p&gt;_x000D_
&lt;p dir="rtl" lang="ar-JO" style="text-align:justify;margin-top:0pt;margin-bottom:0pt;line-height:14pt;"&gt;&lt;span style="font-family:'Simplified Arabic';font-size:11.5pt;" dir="rtl"&gt;كما أن الإدارة مسؤولة عن تقييم قدرة الشركة على الاستمرار كمنشأة مستمرة والإفصاح عن الأمور المتعلقة بمبدأ الاستمرارية بما في ذلك استخدام مبدأ الاستمرارية في المحاسبة عند إعداد القوائم المالية، إلا إذا كان في نية الإدارة تصفية الشركة أو إيقاف عملياتها أو عدم وجود أي بديل واقعي آخر سوى القيام بذلك.&lt;/span&gt;&lt;/p&gt;_x000D_
&lt;p dir="rtl" lang="ar-JO" style="text-align:justify;margin-top:0pt;margin-bottom:0pt;line-height:14pt;"&gt;&lt;span style="font-family:'Simplified Arabic';font-size:11.5pt;" dir="rtl"&gt; &lt;/span&gt;&lt;/p&gt;_x000D_
&lt;p dir="rtl" lang="ar-JO" style="text-align:right;margin-top:0pt;margin-bottom:0pt;"&gt;&lt;span style="font-family:'Simplified Arabic';font-size:11.5pt;" dir="rtl"&gt;إن المكلفين بالحوكمة مسؤولون عن الاشراف على عملية إعداد التقارير المالية للشركة&lt;/span&gt;&lt;/p&gt;_x000D_
&lt;/body&gt;_x000D_
&lt;/html&gt;</t>
  </si>
  <si>
    <t>fn_8</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</si>
  <si>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style="text-align:justify;margin-top:0pt;margin-bottom:0pt;line-height:14pt;"&gt;&lt;span style="font-family:'Simplified Arabic';font-size:11.5pt;font-weight:bold;" dir="rtl"&gt;مسؤولية مدقق الحسابات عن تدقيق القوائم المالية&lt;/span&gt;&lt;/p&gt;_x000D_
&lt;p dir="rtl" lang="ar-JO" style="text-align:justify;margin-top:0pt;margin-bottom:0pt;line-height:14pt;"&gt;&lt;span style="font-family:'Simplified Arabic';font-size:11.5pt;" dir="rtl"&gt; &lt;/span&gt;&lt;/p&gt;_x000D_
&lt;p dir="rtl" lang="ar-JO" style="text-align:justify;margin-top:0pt;margin-bottom:0pt;line-height:14pt;"&gt;&lt;span style="font-family:'Simplified Arabic';font-size:11.5pt;" dir="rtl"&gt;إن أهدافنا تتمثل بالحصول على تأكيد معقول بأن القوائم المالية ككل خالية من الأخطاء الجوهرية سواء الناتجة عن إحتيال أو عن غلط وإصدار تقرير التدقيق الذي يتضمن رأينا. ان التأكيد المعقول هو تأكيد عالي المستوى ولكنه ليس ضمانة أن التدقيق الذي يجري وفقاً للمعايير الدولية للتدقيق سيكشف دائما خطأ جوهريا عند وجوده. إن الأخطاء قد تحدث نتيجة لاحتيال أو غلط ويتم اعتبارها جوهرية، إذا كانت منفردةً أو مجتمعةً يمكن ان يكون لها تأثير على القرارات الاقتصادية المتخذة من قبل مستخدمي هذه القوائم المالية.&lt;/span&gt;&lt;/p&gt;_x000D_
&lt;p dir="rtl" lang="ar-JO" style="text-align:justify;margin-top:0pt;margin-bottom:0pt;line-height:14pt;"&gt;&lt;span style="font-family:'Simplified Arabic';font-size:11.5pt;" dir="rtl"&gt; &lt;/span&gt;&lt;/p&gt;_x000D_
&lt;p dir="rtl" lang="ar-JO" style="text-align:justify;margin-top:0pt;margin-bottom:0pt;line-height:14pt;"&gt;&lt;span style="font-family:'Simplified Arabic';font-size:11.5pt;" dir="rtl"&gt;إننا نقوم بممارسة الاجتهاد المهني والمحافظة على الشك المهني كجزء من التدقيق وفقا للمعايير الدولية للتدقيق، وكذلك نقوم بما يلي:&lt;/span&gt;&lt;/p&gt;_x000D_
&lt;p dir="rtl" lang="en-US" style="text-align:justify;margin-top:0pt;margin-bottom:0pt;line-height:14pt;"&gt;&lt;span style="font-family:'Simplified Arabic';font-size:11.5pt;"&gt; &lt;/span&gt;&lt;/p&gt;_x000D_
&lt;ul style="margin:0pt;padding:0pt;list-style-type:disc;"&gt;_x000D_
&lt;li style="font-size:11.5pt;margin-left:10.45pt;"&gt;_x000D_
&lt;p dir="rtl" lang="ar-JO" style="text-align:justify;margin-left:0pt;margin-top:0pt;margin-bottom:0pt;line-height:14pt;"&gt;&lt;span style="font-family:'Simplified Arabic';font-size:11.5pt;" dir="rtl"&gt;تحديد وتقييم مخاطر الاخطاء الجوهرية في القوائم المالية، سواء الناتجة عن احتيال أو غلط، وتصميم وتنفيذ اجراءات تدقيق تستجيب لهذه المخاطر والحصول على أدلة تدقيق كافية وملائمة توفر أساساً لإبداء الراي. إن خطر عدم اكتشاف خطأ جوهري ناتج عن احتيال يعد أكبر من ذلك الناتج عن غلط، لما قد يتضمنه الاحتيال من تواطؤ أو تزوير أو حذف متعمد أو تأكيدات غير صحيحة أو تجاوز لنظام الرقابة الداخلي.&lt;/span&gt;&lt;/p&gt;_x000D_
&lt;/li&gt;_x000D_
&lt;/ul&gt;_x000D_
&lt;p dir="rtl" lang="en-US" style="text-align:justify;margin-left:10pt;margin-top:0pt;margin-bottom:0pt;line-height:14pt;"&gt;&lt;span style="font-family:'Simplified Arabic';font-size:11.5pt;"&gt; &lt;/span&gt;&lt;/p&gt;_x000D_
&lt;ul style="margin:0pt;padding:0pt;list-style-type:disc;"&gt;_x000D_
&lt;li style="font-size:11.5pt;margin-left:10.45pt;"&gt;_x000D_
&lt;p dir="rtl" lang="ar-JO" style="text-align:justify;margin-left:0pt;margin-top:0pt;margin-bottom:0pt;line-height:14pt;"&gt;&lt;span style="font-family:'Simplified Arabic';font-size:11.5pt;" dir="rtl"&gt;الحصول على فهم لنظام الرقابة الداخلي المتعلق بالتدقيق و ذلك لتصميم إجراءات تدقيق ملائمة للظروف وليس بهدف ابداء رأي حول مدى فعالية نظام الرقابة الداخلي للشركة.&lt;/span&gt;&lt;/p&gt;_x000D_
&lt;/li&gt;_x000D_
&lt;/ul&gt;_x000D_
&lt;p lang="ar-JO" style="margin-top:0pt;margin-bottom:10pt;line-height:115%;"&gt;&lt;span style="font-family:'Simplified Arabic';font-size:11.5pt;"&gt;&lt;br /&gt;_x000D_
&lt;/span&gt;&lt;/p&gt;_x000D_
&lt;p dir="rtl" lang="en-US" style="text-align:justify;margin-left:10pt;margin-top:0pt;margin-bottom:0pt;line-height:16pt;"&gt;&lt;span style="font-family:'Simplified Arabic';font-size:11.5pt;"&gt; &lt;/span&gt;&lt;/p&gt;_x000D_
&lt;ul style="margin:0pt;padding:0pt;list-style-type:disc;"&gt;_x000D_
&lt;li style="font-size:11.5pt;margin-left:10.45pt;"&gt;_x000D_
&lt;p dir="rtl" lang="ar-JO" style="text-align:justify;margin-left:0pt;margin-top:0pt;margin-bottom:0pt;line-height:16pt;"&gt;&lt;span style="font-family:'Simplified Arabic';font-size:11.5pt;" dir="rtl"&gt;تقييم ملاءمة السياسات المحاسبية المطبقة ومعقولية التقديرات المحاسبية و الايضاحات المتعلقة بها التي قامت بها الادارة.&lt;/span&gt;&lt;/p&gt;_x000D_
&lt;/li&gt;_x000D_
&lt;/ul&gt;_x000D_
&lt;p lang="ar-JO" style="text-align:justify;margin-left:36pt;margin-top:0pt;margin-bottom:10pt;line-height:16pt;"&gt;&lt;span style="font-family:'Simplified Arabic';font-size:11.5pt;"&gt; &lt;/span&gt;&lt;/p&gt;_x000D_
&lt;ul style="margin:0pt;padding:0pt;list-style-type:disc;"&gt;_x000D_
&lt;li style="font-size:11.5pt;margin-left:10.45pt;"&gt;_x000D_
&lt;p dir="rtl" lang="ar-JO" style="text-align:justify;margin-left:0pt;margin-top:0pt;margin-bottom:10pt;line-height:16pt;"&gt;&lt;span style="font-family:'Simplified Arabic';font-size:11.5pt;" dir="rtl"&gt;التوصل الى نتيجة حول ملاءمة استخدام الادارة لمبدأ الاستمرارية في المحاسبة، وبناءاً على أدلة التدقيق التي تم الحصول عليها، وفيما إذا كان هناك عدم تيقن جوهري مرتبط بأحداث أو ظروف قد تلقي بشكوك كبيرة حول قدرة الشركة على الاستمرار. و اذا ما توصلنا الى نتيجة بأن هناك شك جوهري، فعلينا الإشارة في تقرير التدقيق إلى ايضاحات القوائم المالية ذات الصلة أو تعديل رأينا اذا كانت هذه الايضاحات غير كافية. إن استنتاجاتنا مبنية على أدلة التدقيق التي حصلنا عليها حتى تاريخ تقرير التدقيق، ومع ذلك فإن الأحداث او الظروف المستقبلية قد تؤدي إلى عدم استمرار الشركة في اعمالها كمنشأة مستمرة.&lt;/span&gt;&lt;/p&gt;_x000D_
&lt;/li&gt;_x000D_
&lt;/ul&gt;_x000D_
&lt;p dir="rtl" lang="ar-JO" style="text-align:justify;margin-left:10pt;margin-top:0pt;margin-bottom:10pt;line-height:16pt;"&gt;&lt;span style="font-family:'Simplified Arabic';font-size:11.5pt;" dir="rtl"&gt; &lt;/span&gt;&lt;/p&gt;_x000D_
&lt;ul style="margin:0pt;padding:0pt;list-style-type:disc;"&gt;_x000D_
&lt;li style="font-size:11.5pt;margin-left:10.45pt;"&gt;_x000D_
&lt;p dir="rtl" lang="ar-JO" style="text-align:justify;margin-left:0pt;margin-top:0pt;margin-bottom:0pt;line-height:16pt;"&gt;&lt;span style="font-family:'Simplified Arabic';font-size:11.5pt;" dir="rtl"&gt;تقييم العرض العام لهيكل القوائم المالية ومحتواها بما في ذلك الايضاحات حولها وفيما إذا كانت القوائم المالية تمثل المعاملات والأحداث التي تحقق العرض العادل.&lt;/span&gt;&lt;/p&gt;_x000D_
&lt;/li&gt;_x000D_
&lt;/ul&gt;_x000D_
&lt;p dir="rtl" lang="ar-JO" style="text-align:justify;margin-left:10pt;margin-top:0pt;margin-bottom:10pt;line-height:16pt;"&gt;&lt;span style="font-family:'Simplified Arabic';font-size:11.5pt;" dir="rtl"&gt; &lt;/span&gt;&lt;/p&gt;_x000D_
&lt;p dir="rtl" lang="ar-JO" style="text-align:justify;margin-top:0pt;margin-bottom:0pt;line-height:16pt;"&gt;&lt;span style="font-family:'Simplified Arabic';font-size:11.5pt;" dir="rtl"&gt;إننا نتواصل مع المسؤولين المكلفين بالحوكمة فيما يتعلق بنطاق التدقيق وتوقيته وملاحظات التدقيق المهمة التي تتضمن أي نقاط ضعف مهمة في نظام الرقابة الداخلية التي يتم تحديدها من قبلنا خلال عملية التدقيق.&lt;/span&gt;&lt;/p&gt;_x000D_
&lt;p dir="rtl" lang="en-US" style="text-align:justify;margin-top:0pt;margin-bottom:0pt;line-height:16pt;"&gt;&lt;span style="font-family:'Simplified Arabic';font-size:11.5pt;"&gt; &lt;/span&gt;&lt;/p&gt;_x000D_
&lt;p dir="rtl" lang="ar-JO" style="text-align:justify;margin-top:0pt;margin-bottom:0pt;line-height:16pt;"&gt;&lt;span style="font-family:'Simplified Arabic';font-size:11.5pt;" dir="rtl"&gt;نقوم كذلك بتزويد المسؤولين المكلفين بالحوكمة بما يفيد التزامنا بمتطلبات السلوك المهني المتعلقة بالاستقلالية والافصاح للمسؤولين المكلفين بالحوكمة عن كل العلاقات والامور الاخرى التي تظهر على انها تؤثر على استقلاليتنا، وحيثما كان ملائما الإفصاح عن الإجراءات المتخذة لالغاء مخاطر الاستقلالية والإجراءات المعززة المطبقة.&lt;/span&gt;&lt;/p&gt;_x000D_
&lt;p dir="rtl" lang="en-US" style="text-align:justify;margin-top:0pt;margin-bottom:0pt;line-height:16pt;"&gt;&lt;span style="font-family:'Simplified Arabic';font-size:11.5pt;"&gt; &lt;/span&gt;&lt;/p&gt;_x000D_
&lt;p dir="rtl" lang="ar-JO" style="text-align:right;margin-top:0pt;margin-bottom:0pt;"&gt;&lt;span style="font-family:'Simplified Arabic';font-size:11.5pt;" dir="rtl"&gt;من تلك الأمور التي يتم التواصل بها مع المسؤولين المكلفين بالحوكمة، نقوم بتحديد الأمور الاكثر أهمية على تدقيق القوائم المالية للفترة الحالية والتي تمثل أمور التدقيق الهامة. اننا نقدم وصف عن هذه الأمور في تقرير التدقيق الا اذا كان القانون أو&lt;/span&gt;&lt;span style="font-family:'Simplified Arabic';font-size:11.5pt;" lang="en-US"&gt; &lt;/span&gt;&lt;span style="font-family:'Simplified Arabic';font-size:11.5pt;" dir="rtl"&gt;التعليمات تمنع الإفصاح عن ذلك الامر، او في حالات نادرة جدا والتي بناءاً عليها لا يتم الافصاح عن ذلك الامر في تقريرنا لان العواقب السلبية المتوقعة للإفصاح قد تفوق المنفعة العامة الناتجة عنه.&lt;/span&gt;&lt;/p&gt;_x000D_
&lt;/body&gt;_x000D_
&lt;/html&gt;</t>
  </si>
  <si>
    <t>fn_9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</si>
  <si>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style="text-align:justify;margin-top:0pt;margin-bottom:0pt;line-height:16pt;"&gt;&lt;span style="font-family:'Simplified Arabic';font-size:11.5pt;font-weight:bold;text-decoration:underline ;" dir="rtl"&gt;تقرير حول المتطلبات القانونية&lt;/span&gt;&lt;/p&gt;_x000D_
&lt;p dir="rtl" lang="en-US" style="text-align:justify;margin-top:0pt;margin-bottom:0pt;line-height:16pt;"&gt;&lt;span style="font-family:'Simplified Arabic';font-size:11.5pt;font-weight:bold;"&gt; &lt;/span&gt;&lt;/p&gt;_x000D_
&lt;p dir="rtl" lang="ar-JO" style="text-align:justify;margin-top:0pt;margin-bottom:0pt;line-height:16pt;"&gt;&lt;span style="font-family:'Simplified Arabic';font-size:11.5pt;" dir="rtl"&gt;تحتفظ الشركة بقيود وسجلات محاسبية منظمة بصورة أصولية تتفق مع القوائم المالية ونوصي بالمصادقة عليها.&lt;/span&gt;&lt;/p&gt;_x000D_
&lt;/body&gt;_x000D_
&lt;/html&gt;</t>
  </si>
  <si>
    <t>إرنسـت ويونــغ/ الأردن</t>
  </si>
  <si>
    <t>ترخيص رقم 591</t>
  </si>
  <si>
    <t>وضاح عصام البرقاوي</t>
  </si>
  <si>
    <t>fn_10</t>
  </si>
  <si>
    <t xml:space="preserve">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style="text-align:justify;margin-top:0pt;margin-bottom:0pt;line-height:16pt;"&gt;&lt;span style="font-family:'Simplified Arabic';font-size:11.5pt;font-weight:bold;" dir="rtl"&gt;تقرير مدقق الحسابات المستقل &lt;/span&gt;&lt;/p&gt;_x000D_
&lt;p dir="rtl" lang="ar-JO" style="text-align:justify;margin-top:0pt;margin-bottom:0pt;line-height:16pt;"&gt;&lt;span style="font-family:'Simplified Arabic';font-size:11.5pt;font-weight:bold;" dir="rtl"&gt;الى مساهمي شركة كهرباء محافظة اربد المساهمة العامة المحدودة&lt;/span&gt;&lt;/p&gt;_x000D_
&lt;p dir="rtl" lang="ar-JO" style="text-align:justify;margin-top:0pt;margin-bottom:0pt;line-height:16pt;"&gt;&lt;span style="font-family:'Simplified Arabic';font-size:11.5pt;font-weight:bold;text-decoration:underline ;" dir="rtl"&gt;إربد- المملكة الأردنية الهاشمية&lt;/span&gt;&lt;span style="font-family:'Simplified Arabic';font-size:11.5pt;font-weight:bold;"&gt; &lt;/span&gt;&lt;/p&gt;_x000D_
&lt;p dir="rtl" lang="en-US" style="text-align:justify;margin-top:0pt;margin-bottom:0pt;line-height:16pt;"&gt;&lt;span style="font-family:'Simplified Arabic';font-size:11.5pt;font-weight:bold;text-decoration:underline ;"&gt; &lt;/span&gt;&lt;/p&gt;_x000D_
&lt;p dir="rtl" lang="ar-JO" style="text-align:justify;margin-top:0pt;margin-bottom:0pt;line-height:16pt;"&gt;&lt;span style="font-family:'Simplified Arabic';font-size:11.5pt;font-weight:bold;" dir="rtl"&gt; &lt;/span&gt;&lt;/p&gt;_x000D_
&lt;p dir="rtl" lang="en-US" style="text-align:justify;margin-top:0pt;margin-bottom:0pt;line-height:16pt;"&gt;&lt;span style="font-family:'Simplified Arabic';font-size:11.5pt;font-weight:bold;"&gt; &lt;/span&gt;&lt;/p&gt;_x000D_
&lt;p dir="rtl" lang="ar-JO" style="text-align:right;margin-top:0pt;margin-bottom:10pt;line-height:14pt;"&gt;&lt;span style="font-family:'Simplified Arabic';font-size:11.5pt;font-weight:bold;text-decoration:underline ;" dir="rtl"&gt;تقرير حول تدقيق القوائم المالية &lt;/span&gt;&lt;/p&gt;_x000D_
&lt;p dir="rtl" lang="ar-JO" style="text-align:justify;margin-top:0pt;margin-bottom:0pt;line-height:16pt;"&gt;&lt;span style="font-family:'Simplified Arabic';font-size:11.5pt;font-weight:bold;" dir="rtl"&gt; &lt;/span&gt;&lt;/p&gt;_x000D_
&lt;p dir="rtl" lang="ar-JO" style="text-align:justify;margin-top:0pt;margin-bottom:0pt;line-height:16pt;"&gt;&lt;span style="font-family:'Simplified Arabic';font-size:11.5pt;font-weight:bold;" dir="rtl"&gt;الـــرأي&lt;/span&gt;&lt;/p&gt;_x000D_
&lt;p dir="rtl" lang="ar-JO" style="text-align:justify;margin-top:0pt;margin-bottom:0pt;line-height:16pt;"&gt;&lt;span style="font-family:'Simplified Arabic';font-size:11.5pt;" dir="rtl"&gt; &lt;/span&gt;&lt;/p&gt;_x000D_
&lt;p dir="rtl" lang="ar-JO" style="text-align:justify;margin-top:0pt;margin-bottom:0pt;line-height:16pt;"&gt;&lt;span style="font-family:'Simplified Arabic';font-size:11.5pt;" dir="rtl"&gt;لقد قمنا بتدقيق القوائم المالية لشركة كهرباء محافظة اربد المساهمة العامة المحدودة (الشركة&lt;/span&gt;&lt;span style="font-family:'Simplified Arabic';font-size:11.5pt;" lang="ar-SA"&gt;) &lt;/span&gt;&lt;span style="font-family:'Simplified Arabic';font-size:11.5pt;"&gt;والتي تتكون من قائمة المركز المالي كما في 31 كانون الأول 2020 وقائمة الدخل الشامل وقائمة التغيرات في حقوق الملكية وقائمة التدفقات النقدية للسنة المنتهية في ذلك التاريخ والايضاحات حول القوائم المالية وملخص لأهم السياسات المحاسبية.&lt;/span&gt;&lt;/p&gt;_x000D_
&lt;p dir="rtl" lang="ar-JO" style="text-align:justify;margin-top:0pt;margin-bottom:0pt;line-height:16pt;"&gt;&lt;span style="font-family:'Simplified Arabic';font-size:11.5pt;" dir="rtl"&gt; &lt;/span&gt;&lt;/p&gt;_x000D_
&lt;p dir="rtl" lang="ar-JO" style="text-align:justify;margin-top:0pt;margin-bottom:0pt;line-height:16pt;"&gt;&lt;span style="font-family:'Simplified Arabic';font-size:11.5pt;" dir="rtl"&gt;في رأينا، إن القوائم المالية المرفقة تُظهر بعدالة، من كافة النواحي الجوهرية، المركز المالي للشركة كما في 31 كانون الأول 2020 وأداءها المالي وتدفقاتها النقدية للسنة المنتهية في ذلك التاريخ وفقاً لمعايير التقارير المالية الدولية.&lt;/span&gt;&lt;/p&gt;_x000D_
&lt;p dir="rtl" lang="en-US" style="text-align:justify;margin-top:0pt;margin-bottom:0pt;line-height:16pt;"&gt;&lt;span style="font-family:'Simplified Arabic';font-size:11.5pt;"&gt; &lt;/span&gt;&lt;/p&gt;_x000D_
&lt;p dir="rtl" lang="ar-JO" style="text-align:justify;margin-top:0pt;margin-bottom:0pt;line-height:16pt;"&gt;&lt;span style="font-family:'Simplified Arabic';font-size:11.5pt;font-weight:bold;" dir="rtl"&gt;أساس الرأي&lt;/span&gt;&lt;/p&gt;_x000D_
&lt;p dir="rtl" lang="ar-JO" style="text-align:justify;margin-top:0pt;margin-bottom:0pt;line-height:16pt;"&gt;&lt;span style="font-family:'Simplified Arabic';font-size:11.5pt;" dir="rtl"&gt; &lt;/span&gt;&lt;/p&gt;_x000D_
&lt;p dir="rtl" lang="ar-JO" style="text-align:justify;margin-top:0pt;margin-bottom:0pt;line-height:16pt;"&gt;&lt;span style="font-family:'Simplified Arabic';font-size:11.5pt;" dir="rtl"&gt;لقد قمنا بتدقيقنا وفقاً للمعايير الدولية للتدقيق، إن مسؤولياتنا وفقاً لهذه المعايير مفصلة أكثر ضمن بند مسؤولية مدقق الحسابات عن تدقيق القوائم المالية الواردة في تقريرنا هذا. نحن مستقلون عن الشركة وفقاً لقواعد السلوك المهني للمحاسبين القانونيين (بما في ذلك معايير الاستقلالية الدولية) الصادر عن المجلس الدولي لمعايير السلوك المهني للمحاسبين بالإضافة إلى متطلبات السلوك المهني الاخرى الملائمة لتدقيق القوائم المالية في الأردن، وقد التزمنا بمتطلبات السلوك المهني ومتطلبات المجلس الدولي لمعايير السلوك المهني للمحاسبين. لقد قمنا بالحصول على أدلة تدقيق كافية وملائمة و توفر أساساً لإبداء الرأي.&lt;/span&gt;&lt;/p&gt;_x000D_
&lt;p dir="rtl" lang="ar-JO" style="text-align:justify;margin-top:0pt;margin-bottom:0pt;line-height:11pt;"&gt;&lt;span style="font-family:'Simplified Arabic';font-size:11.5pt;font-weight:bold;" dir="rtl"&gt; &lt;/span&gt;&lt;/p&gt;_x000D_
&lt;p dir="rtl" lang="ar-JO" style="text-align:justify;margin-top:0pt;margin-bottom:0pt;line-height:16pt;"&gt;&lt;span style="font-family:'Simplified Arabic';font-size:11.5pt;font-weight:bold;" dir="rtl"&gt;امور التدقيق الهامة&lt;/span&gt;&lt;/p&gt;_x000D_
&lt;p dir="rtl" lang="ar-JO" style="text-align:justify;margin-top:0pt;margin-bottom:0pt;line-height:11pt;"&gt;&lt;span style="font-family:'Simplified Arabic';font-size:11.5pt;" dir="rtl"&gt; &lt;/span&gt;&lt;/p&gt;_x000D_
&lt;p dir="rtl" lang="ar-JO" style="text-align:justify;margin-top:0pt;margin-bottom:0pt;line-height:16pt;"&gt;&lt;span style="font-family:'Simplified Arabic';font-size:11.5pt;" dir="rtl"&gt;ان أمور التدقيق الهامة هي تلك الأمور التي وفقاً لاجتهادنا المهني كانت الأكثر جوهرية خلال تدقيق القوائم المالية للسنة الحالية. لقد تمت دراسة هذه الأمور ضمن الإطار الكلي لتدقيق القوائم المالية لإبداء رأينا حول هذه القوائم المالية ولا نبدي رأياً منفصلاً حول هذه الأمور. تم وصف إجراءات التدقيق المتعلقة بكل امر من الأمور المشار اليها ادناه.&lt;/span&gt;&lt;/p&gt;_x000D_
&lt;p dir="rtl" lang="en-US" style="text-align:justify;margin-top:0pt;margin-bottom:0pt;line-height:11pt;"&gt;&lt;span style="font-family:'Simplified Arabic';font-size:11.5pt;"&gt; &lt;/span&gt;&lt;/p&gt;_x000D_
&lt;p dir="rtl" lang="ar-JO" style="text-align:justify;margin-top:0pt;margin-bottom:0pt;line-height:16pt;"&gt;&lt;span style="font-family:'Simplified Arabic';font-size:11.5pt;" dir="rtl"&gt;لقد قمنا بالمهام المذكورة في فقرة مسؤولية مدقق الحسابات والمتعلقة بتدقيق القوائم المالية، بالإضافة&lt;/span&gt;&lt;span style="font-family:'Simplified Arabic';font-size:11.5pt;" lang="en-US"&gt; &lt;/span&gt;&lt;span style="font-family:'Simplified Arabic';font-size:11.5pt;" dir="rtl"&gt;لكافة الأمور المتعلقة بذلك. بناء عليه فأن تدقيقنا يشمل تنفيذ الإجراءات التي تم تصميمها للاستجابة لتقييمنا لمخاطر الأخطاء الجوهرية في القوائم المالية. ان نتائج إجراءات التدقيق التي قمنا بها، بما في ذلك الإجراءات المتعلقة بمعالجة الأمور المشار اليها ادناه، توفر أساسا لرأينا حول تدقيق القوائم المالية المرفقة.&lt;/span&gt;&lt;/p&gt;_x000D_
&lt;p dir="rtl" lang="en-US" style="text-align:justify;margin-top:0pt;margin-bottom:0pt;line-height:16pt;"&gt;&lt;span style="font-family:'Simplified Arabic';font-size:11.5pt;"&gt; &lt;/span&gt;&lt;/p&gt;_x000D_
&lt;p lang="ar-JO" style="margin-top:0pt;margin-bottom:10pt;line-height:115%;"&gt;&lt;span style="font-family:'Simplified Arabic';font-size:11.5pt;"&gt;&lt;br /&gt;_x000D_
&lt;/span&gt;&lt;/p&gt;_x000D_
&lt;p dir="rtl" lang="en-US" style="text-align:justify;margin-top:0pt;margin-bottom:0pt;line-height:16pt;"&gt;&lt;span style="font-family:'Simplified Arabic';font-size:11.5pt;"&gt; &lt;/span&gt;&lt;/p&gt;_x000D_
&lt;table cellspacing="0" cellpadding="0pt" style="width:488.25pt;border-collapse:collapse;"&gt;_x000D_
&lt;colgroup&gt;_x000D_
&lt;col width="651" /&gt;_x000D_
&lt;/colgroup&gt;_x000D_
&lt;tr align="left" valign="top"&gt;_x000D_
&lt;td style="width:477.45pt;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dir="rtl"&gt;امر التدقيق الهام 1: &lt;/span&gt;&lt;span style="font-family:'Simplified Arabic';font-size:11.5pt;font-weight:bold;" lang="ar-EG"&gt;الاعتراف بالإيرادات (التعرفة)&lt;/span&gt;&lt;/p&gt;_x000D_
&lt;p dir="rtl" lang="ar-SA" style="text-align:justify;margin-top:0pt;margin-bottom:0pt;line-height:15pt;"&gt;&lt;span style="font-family:'Simplified Arabic';font-size:11.5pt;" dir="rtl"&gt;إن الإيضاحات المتعلقة بالإيرادات قد تم الإفصاح عنها في إيضاح رقم 32 حول القوائم المالية.&lt;/span&gt;&lt;/p&gt;_x000D_
&lt;/td&gt;_x000D_
&lt;/tr&gt;_x000D_
&lt;/table&gt;_x000D_
&lt;table cellspacing="0" cellpadding="0pt" style="width:488.25pt;border-collapse:collapse;"&gt;_x000D_
&lt;colgroup&gt;_x000D_
&lt;col width="338" /&gt;_x000D_
&lt;col width="313" /&gt;_x000D_
&lt;/colgroup&gt;_x000D_
&lt;tr align="left" valign="top"&gt;_x000D_
&lt;td style="width:242.95pt;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dir="rtl"&gt;امر التدقيق الهام&lt;/span&gt;&lt;/p&gt;_x000D_
&lt;p dir="rtl" lang="ar-SA" style="text-align:justify;margin-top:0pt;margin-bottom:0pt;line-height:15pt;"&gt;&lt;span style="font-family:'Simplified Arabic';font-size:11.5pt;" dir="rtl"&gt;لقد قمنا باعتبار إيرادات مبيعات الطاقة كأمر هام للتدقيق نظراً لحجم إيرادات مبيعات الطاقة والناتجة عن مبيعات الطاقة للمشتركين حسب الشرائح. إن المخاطر الجوهرية المتعلقة بدقة قياس هذه الإيرادات مرتبطة بأنظمة إصدار الفواتير واحتساب الإيرادات.&lt;/span&gt;&lt;span style="font-family:'Simplified Arabic';font-size:11.5pt;" lang="en-US"&gt; &lt;/span&gt;&lt;span style="font-family:'Simplified Arabic';font-size:11.5pt;" dir="rtl"&gt;بلغت الإيرادات المتحققة لسنة 2020 مبلغ 973ر928ر252 دينار.&lt;/span&gt;&lt;/p&gt;_x000D_
&lt;/td&gt;_x000D_
&lt;td style="width:223.7pt;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dir="rtl"&gt;كيف تم معالجة أمر التدقيق المهم&lt;/span&gt;&lt;/p&gt;_x000D_
&lt;p dir="rtl" lang="ar-SA" style="text-align:justify;margin-top:0pt;margin-bottom:0pt;line-height:15pt;"&gt;&lt;span style="font-family:'Simplified Arabic';font-size:11.5pt;" dir="rtl"&gt;تضمنت إجراءات التدقيق تقييم السياسات المحاسبية التي تتبعها الشركة للاعتراف بالإيرادات ومدى الالتزام بتلك السياسات وفقاً لمعايير التقارير المالية الدولية. بالإضافة لذلك، قمنا بدراسة نظام الرقابة الداخلي حول الاكتمال والقياس والحدوث للإيرادات التي تم الاعتراف بها بما في ذلك التسويات بين المبيعات والمقبوضات النقدية ودراسة اجراءات الرقابة لنظام اصدار الفواتير. وقد قمنا باختيار واختبار عينة من قيود المبيعات للتأكد من صحة التسجيل والاعتراف بالإيرادات. بالإضافة الى ذلك، قمنا باختيار عينة خلال الفترة قبل وبعد تاريخ قائمة المركز المالي، وذلك لتقييم إذا كان الاعتراف بالإيرادات قد تم في الفترة الصحيحة&lt;/span&gt;&lt;span style="font-family:'Simplified Arabic';font-size:11.5pt;" lang="ar-JO"&gt;.&lt;/span&gt;&lt;span style="font-family:'Simplified Arabic';font-size:11.5pt;"&gt; وقمنا ايضاً بدراسة تفصيلية لتحليل هامش الربح والايرادات بشكل شهري.&lt;/span&gt;&lt;/p&gt;_x000D_
&lt;/td&gt;_x000D_
&lt;/tr&gt;_x000D_
&lt;/table&gt;_x000D_
&lt;table cellspacing="0" cellpadding="0pt" style="width:488.25pt;border-collapse:collapse;"&gt;_x000D_
&lt;colgroup&gt;_x000D_
&lt;col width="651" /&gt;_x000D_
&lt;/colgroup&gt;_x000D_
&lt;tr align="left" valign="top"&gt;_x000D_
&lt;td style="width:477.45pt;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dir="rtl"&gt;امر التدقيق الهام 2: مخصص الخسائر الائتمانية المتوقعة&lt;/span&gt;&lt;/p&gt;_x000D_
&lt;p dir="rtl" lang="ar-SA" style="text-align:justify;margin-top:0pt;margin-bottom:0pt;line-height:15pt;"&gt;&lt;span style="font-family:'Simplified Arabic';font-size:11.5pt;" dir="rtl"&gt;إن الإيضاحات المتعلقة بمخصص الخسائر الائتمانية المتوقعة قد تم الإفصاح عنها في ايضاح 10 حول القوائم المالية.&lt;/span&gt;&lt;/p&gt;_x000D_
&lt;/td&gt;_x000D_
&lt;/tr&gt;_x000D_
&lt;/table&gt;_x000D_
&lt;table cellspacing="0" cellpadding="0pt" style="width:488.25pt;border-collapse:collapse;"&gt;_x000D_
&lt;colgroup&gt;_x000D_
&lt;col width="330" /&gt;_x000D_
&lt;col width="321" /&gt;_x000D_
&lt;/colgroup&gt;_x000D_
&lt;tr align="left" valign="top"&gt;_x000D_
&lt;td style="width:236.45pt; padding-right:4.9pt; padding-left:4.9pt; border-top: 1pt solid #000000; border-right: 1pt solid #000000; border-bottom: 1pt solid #000000; border-left: 1pt solid #000000;"&gt;_x000D_
&lt;p dir="rtl" lang="ar-SA" style="text-align:justify;margin-top:0pt;margin-bottom:0pt;line-height:15pt;"&gt;&lt;span style="font-family:'Simplified Arabic';font-size:11.5pt;font-weight:bold;" dir="rtl"&gt;امر التدقيق الهام&lt;/span&gt;&lt;/p&gt;_x000D_
&lt;p dir="rtl" lang="ar-SA" style="text-align:justify;margin-top:0pt;margin-bottom:0pt;line-height:15pt;"&gt;&lt;span style="font-family:'Simplified Arabic';font-size:11.5pt;" dir="rtl"&gt;إن مخصص الخسائر الائتمانية المتوقعة يتطلب الكثير من الاجتهاد لتحديد مدى كفاية المخصص. لدى الشركة عدد كبير ومتنوع من المشتركين ويشمل الأفراد والشركات مما قد يزيد من مخاطر عدم وفاء هذه الجهات بالتزاماتها تجاه الشركة&lt;/span&gt;&lt;span style="font-family:'Simplified Arabic';font-size:11.5pt;" lang="en-US"&gt; &lt;/span&gt;&lt;span style="font-family:'Simplified Arabic';font-size:11.5pt;color:#222222;" dir="rtl"&gt;تقوم الشركة بتطبيق الطريقة المبسطة من معيار التقارير المالية الدولي رقم &lt;/span&gt;&lt;span style="font-family:'Simplified Arabic';font-size:11.5pt;color:#222222;" lang="ar-SA"&gt;(9) &lt;/span&gt;&lt;span style="font-family:'Simplified Arabic';font-size:11.5pt;color:#222222;" lang="en-US"&gt;“&lt;/span&gt;&lt;span style="font-family:'Simplified Arabic';font-size:11.5pt;color:#222222;" dir="rtl"&gt;الأدوات المالية&lt;/span&gt;&lt;span style="font-family:'Simplified Arabic';font-size:11.5pt;color:#222222;" lang="en-US"&gt;”&lt;/span&gt;&lt;span style="font-family:'Simplified Arabic';font-size:11.5pt;color:#222222;" dir="rtl"&gt; لتسجيل الخسائر الائتمانية المتوقعة على الذمم المدين&lt;/span&gt;&lt;span style="font-family:'Simplified Arabic';font-size:11.5pt;color:#222222;" lang="ar-JO"&gt;ة&lt;/span&gt;&lt;span style="font-family:'Simplified Arabic';font-size:11.5pt;color:#222222;" lang="ar-SA"&gt;. &lt;/span&gt;&lt;span style="font-family:'Simplified Arabic';font-size:11.5pt;color:#222222;"&gt;قامت الشركة بإعداد دراسة تستند إلى الخبرة التاريخية للخسارة الائتمانية مع الأخذ بعين الاعتبار العوامل المستقبلية والبيئة الاقتصادية&lt;/span&gt;&lt;span style="font-family:'Simplified Arabic';font-size:11.5pt;color:#222222;" lang="ar-SA"&gt;.&lt;/span&gt;&lt;/p&gt;_x000D_
&lt;/td&gt;_x000D_
&lt;td style="width:230.2pt;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dir="rtl"&gt;كيف تم معالجة أمر التدقيق المهم&lt;/span&gt;&lt;/p&gt;_x000D_
&lt;p dir="rtl" lang="ar-SA" style="text-align:justify;margin-top:0pt;margin-bottom:0pt;line-height:14pt;"&gt;&lt;span style="font-family:'Simplified Arabic';font-size:11.5pt;color:#222222;" dir="rtl"&gt;تضمنت&lt;/span&gt;&lt;span style="font-family:'Simplified Arabic';font-size:11.5pt;color:#222222;" lang="ar-SA"&gt; &lt;/span&gt;&lt;span style="font-family:'Simplified Arabic';font-size:11.5pt;color:#222222;"&gt;إجراءات التدقيق التي قمنا بها&lt;/span&gt;&lt;span style="font-family:'Simplified Arabic';font-size:11.5pt;color:#222222;" lang="ar-SA"&gt;:&lt;/span&gt;&lt;/p&gt;_x000D_
&lt;p dir="rtl" lang="ar-SA" style="text-align:justify;margin-top:0pt;margin-bottom:0pt;line-height:14pt;"&gt;&lt;span style="font-family:'Simplified Arabic';font-size:11.5pt;color:#222222;" dir="rtl"&gt; &lt;/span&gt;&lt;/p&gt;_x000D_
&lt;ul style="margin:0pt;padding:0pt;list-style-type:disc;"&gt;_x000D_
&lt;li style="font-size:11.5pt;color:#222222;margin-left:19.5pt;"&gt;_x000D_
&lt;p dir="rtl" lang="ar-JO" style="text-align:justify;margin-left:0pt;margin-top:0pt;margin-bottom:0pt;line-height:14pt;"&gt;&lt;span style="font-family:'Simplified Arabic';font-size:11.5pt;color:#222222;" dir="rtl"&gt;الحصول من الإدارة على احتساب مخصص الخسائر الائتمانية المتوقعة كما في نهاية السنة المالية ومراجعتها.&lt;/span&gt;&lt;/p&gt;_x000D_
&lt;/li&gt;_x000D_
&lt;li style="list-style-type:disc;font-size:11.5pt;color:#222222;margin-left:19.5pt;"&gt;_x000D_
&lt;p dir="rtl" lang="ar-SA" style="text-align:justify;margin-left:0pt;margin-top:0pt;margin-bottom:0pt;line-height:14pt;"&gt;&lt;span style="font-family:'Simplified Arabic';font-size:11.5pt;color:#222222;" dir="rtl"&gt;فحص&lt;/span&gt;&lt;span style="font-family:'Simplified Arabic';font-size:11.5pt;color:#222222;" lang="ar-SA"&gt; &lt;/span&gt;&lt;span style="font-family:'Simplified Arabic';font-size:11.5pt;color:#222222;"&gt;المدخلات والمعلومات المستخدمة في نموذج الخسائر الائتمانية المتوقعة&lt;/span&gt;&lt;span style="font-family:'Simplified Arabic';font-size:11.5pt;color:#222222;" lang="ar-SA"&gt;.&lt;/span&gt;&lt;/p&gt;_x000D_
&lt;/li&gt;_x000D_
&lt;li style="list-style-type:disc;font-size:11.5pt;color:#222222;margin-left:19.5pt;"&gt;_x000D_
&lt;p dir="rtl" lang="ar-SA" style="text-align:justify;margin-left:0pt;margin-top:0pt;margin-bottom:0pt;line-height:14pt;"&gt;&lt;span style="font-family:'Simplified Arabic';font-size:11.5pt;color:#222222;" dir="rtl"&gt;تقييم مدى ملاءمة ومعقولية التقديرات والاجتهادات المستخدمة من قبل الادارة في احتساب مخصص الخسائر الائتمانية المتوقعة بما يتوافق مع الطريقة المبسطة من معيار التقارير المالية الدولي رقم &lt;/span&gt;&lt;span style="font-family:'Simplified Arabic';font-size:11.5pt;color:#222222;" lang="ar-SA"&gt;(9) &lt;/span&gt;&lt;span style="font-family:'Simplified Arabic';font-size:11.5pt;color:#222222;" lang="en-US"&gt;“&lt;/span&gt;&lt;span style="font-family:'Simplified Arabic';font-size:11.5pt;color:#222222;" dir="rtl"&gt;الأدوات المالية&lt;/span&gt;&lt;span style="font-family:'Simplified Arabic';font-size:11.5pt;color:#222222;" lang="en-US"&gt;”&lt;/span&gt;&lt;span style="font-family:'Simplified Arabic';font-size:11.5pt;color:#222222;" dir="rtl" lang="ar-SA"&gt;.&lt;/span&gt;&lt;/p&gt;_x000D_
&lt;/li&gt;_x000D_
&lt;/ul&gt;_x000D_
&lt;/td&gt;_x000D_
&lt;/tr&gt;_x000D_
&lt;/table&gt;_x000D_
&lt;table cellspacing="0" cellpadding="0pt" style="width:488.25pt;border-collapse:collapse;"&gt;_x000D_
&lt;colgroup&gt;_x000D_
&lt;col width="651" /&gt;_x000D_
&lt;/colgroup&gt;_x000D_
&lt;tr align="left" valign="top"&gt;_x000D_
&lt;td style="width:477.45pt;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dir="rtl"&gt;امر التدقيق الهام 3: &lt;/span&gt;&lt;span style="font-family:'Simplified Arabic';font-size:11.5pt;font-weight:bold;" lang="ar-SA"&gt;مخصص تعويض نهاية الخدمة للموظفين&lt;/span&gt;&lt;/p&gt;_x000D_
&lt;p dir="rtl" lang="ar-SA" style="text-align:justify;margin-top:0pt;margin-bottom:0pt;line-height:15pt;"&gt;&lt;span style="font-family:'Simplified Arabic';font-size:11.5pt;" dir="rtl"&gt;إن الإيضاحات المتعلقة بمخصص تعويض نهاية الخدمة للموظفين قد تم الإفصاح عنها في ايضاح 15 حول القوائم المالية.&lt;/span&gt;&lt;/p&gt;_x000D_
&lt;/td&gt;_x000D_
&lt;/tr&gt;_x000D_
&lt;/table&gt;_x000D_
&lt;table cellspacing="0" cellpadding="0pt" style="width:488.25pt;border-collapse:collapse;"&gt;_x000D_
&lt;colgroup&gt;_x000D_
&lt;col width="330" /&gt;_x000D_
&lt;col width="321" /&gt;_x000D_
&lt;/colgroup&gt;_x000D_
&lt;tr align="left" valign="top"&gt;_x000D_
&lt;td style="width:236.45pt;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dir="rtl"&gt;امر التدقيق الهام&lt;/span&gt;&lt;/p&gt;_x000D_
&lt;p dir="rtl" lang="ar-SA" style="text-align:justify;margin-top:0pt;margin-bottom:0pt;line-height:15pt;"&gt;&lt;span style="font-family:'Simplified Arabic';font-size:11.5pt;" dir="rtl"&gt;إن عملية احتساب مخصص تعويض نهاية الخدمة للموظفين تتطلب الكثير من الإجتهاد لتحديد كفاية المخصص. تم اعتبار مخصص تعويض نهاية الخدمة للموظفين امراً هاماً للتدقيق نظراً لحجم المخصص والتقديرات والاجتهادات بالإضافة إلى الخبرات التقنية المطلوبة لتحديد مبلغ مخصص تعويض نهاية الخدمة للموظفين.&lt;/span&gt;&lt;/p&gt;_x000D_
&lt;/td&gt;_x000D_
&lt;td style="width:230.2pt; padding-right:4.9pt; padding-left:4.9pt; border-top: 1pt solid #000000; border-right: 1pt solid #000000; border-bottom: 1pt solid #000000; border-left: 1pt solid #000000;"&gt;_x000D_
&lt;p dir="rtl" lang="ar-JO" style="text-align:justify;margin-top:0pt;margin-bottom:0pt;line-height:15pt;"&gt;&lt;span style="font-family:'Simplified Arabic';font-size:11.5pt;font-weight:bold;" dir="rtl"&gt;كيف تم معالجة أمر التدقيق المهم&lt;/span&gt;&lt;/p&gt;_x000D_
&lt;p dir="rtl" lang="ar-SA" style="text-align:justify;margin-top:0pt;margin-bottom:0pt;line-height:15pt;"&gt;&lt;span style="font-family:'Simplified Arabic';font-size:11.5pt;" dir="rtl"&gt;تضمنت إجراءات التدقيق تقييم الافتراضات الاكتوارية وطرق التقييم المستخدمة من قبل الادارة لتقييم مخصص تعويض نهاية الخدمة للموظفين. كما تضمنت إجراءات التدقيق تقييم الافتراضات الإكتوارية الهامة ومدى معقوليتها بالإضافة الى كفاية مخصص تعويض نهاية الخدمة&lt;/span&gt;&lt;span style="font-family:'Simplified Arabic';font-size:11.5pt;" lang="en-US"&gt; &lt;/span&gt;&lt;span style="font-family:'Simplified Arabic';font-size:11.5pt;" dir="rtl" lang="ar-JO"&gt;بما فيها إعادة الاحتساب.&lt;/span&gt;&lt;/p&gt;_x000D_
&lt;/td&gt;_x000D_
&lt;/tr&gt;_x000D_
&lt;/table&gt;_x000D_
&lt;p dir="rtl" lang="ar-JO" style="text-align:justify;margin-top:0pt;margin-bottom:0pt;line-height:16pt;"&gt;&lt;span style="font-family:'Simplified Arabic';font-size:11.5pt;" dir="rtl"&gt; &lt;/span&gt;&lt;/p&gt;_x000D_
&lt;p lang="ar-JO" style="margin-top:0pt;margin-bottom:10pt;line-height:115%;"&gt;&lt;span style="font-family:'Simplified Arabic';font-size:11.5pt;"&gt;&lt;br /&gt;_x000D_
&lt;/span&gt;&lt;/p&gt;_x000D_
&lt;p dir="rtl" lang="en-US" style="text-align:justify;margin-top:0pt;margin-bottom:0pt;line-height:14pt;"&gt;&lt;span style="font-family:'Simplified Arabic';font-size:11.5pt;font-weight:bold;"&gt; &lt;/span&gt;&lt;/p&gt;_x000D_
&lt;p dir="rtl" lang="ar-SA" style="text-align:justify;margin-top:0pt;margin-bottom:0pt;line-height:14pt;"&gt;&lt;span style="font-size:11.5pt;color:#222222;font-weight:bold;" dir="rtl"&gt;المعلومات الأخرى الواردة في التقرير السنوي للشركة لعام &lt;/span&gt;&lt;span style="font-size:11.5pt;color:#222222;font-weight:bold;" lang="ar-SA"&gt;2020&lt;/span&gt;&lt;/p&gt;_x000D_
&lt;p dir="rtl" lang="en-US" style="text-align:justify;margin-top:0pt;margin-bottom:0pt;line-height:14pt;"&gt;&lt;span style="font-family:'Simplified Arabic';font-size:11.5pt;"&gt; &lt;/span&gt;&lt;/p&gt;_x000D_
&lt;p dir="rtl" lang="ar-JO" style="text-align:justify;margin-top:0pt;margin-bottom:0pt;line-height:14pt;"&gt;&lt;span style="font-family:'Simplified Arabic';font-size:11.5pt;" dir="rtl"&gt;تتكون المعلومات الأخرى من المعلومات الواردة في التقرير السنوي غير القوائم المالية وتقرير مدقق الحسابات حولها.&lt;/span&gt;&lt;span style="font-family:'Simplified Arabic';font-size:11.5pt;" lang="en-US"&gt; &lt;/span&gt;&lt;span style="font-family:'Simplified Arabic';font-size:11.5pt;" dir="rtl"&gt;ان الإدارة هي المسؤولة عن المعلومات الأخرى. اننا نتوقع ان يتم تزويدنا بالتقرير السنوي بتاريخ لاحق لتقريرنا.&lt;/span&gt;&lt;span style="font-family:'Simplified Arabic';font-size:11.5pt;" lang="en-US"&gt; &lt;/span&gt;&lt;span style="font-family:'Simplified Arabic';font-size:11.5pt;" dir="rtl"&gt;ان رأينا لا يشمل المعلومات الأخرى وأننا لا نبدي اي تأكيد حول المعلومات الأخرى.&lt;/span&gt;&lt;/p&gt;_x000D_
&lt;p dir="rtl" lang="ar-JO" style="text-align:justify;margin-top:0pt;margin-bottom:0pt;line-height:14pt;"&gt;&lt;span style="font-family:'Simplified Arabic';font-size:11.5pt;font-weight:bold;" dir="rtl"&gt; &lt;/span&gt;&lt;/p&gt;_x000D_
&lt;p dir="rtl" lang="ar-JO" style="text-align:justify;margin-top:0pt;margin-bottom:0pt;line-height:14pt;"&gt;&lt;span style="font-family:'Simplified Arabic';font-size:11.5pt;" dir="rtl"&gt;فيما يتعلق بتدقيق القوائم المالية، إن مسؤوليتنا هي قراءة المعلومات الأخرى عندما تصبح متاحة لنا، بحيث نُقيّم فيما إذا كانت المعلومات الأخرى تتعارض جوهرياً مع القوائم المالية أو من معرفتنا خلال عملية تدقيق القوائم المالية.&lt;/span&gt;&lt;/p&gt;_x000D_
&lt;p dir="rtl" lang="en-US" style="text-align:justify;margin-top:0pt;margin-bottom:0pt;line-height:14pt;"&gt;&lt;span style="font-family:'Simplified Arabic';font-size:11.5pt;font-weight:bold;"&gt; &lt;/span&gt;&lt;/p&gt;_x000D_
&lt;p dir="rtl" lang="ar-JO" style="text-align:justify;margin-top:0pt;margin-bottom:0pt;line-height:14pt;"&gt;&lt;span style="font-family:'Simplified Arabic';font-size:11.5pt;font-weight:bold;" dir="rtl"&gt;مسؤولية الإدارة والمسؤولين المكلفين بالحوكمة عن القوائم المالية &lt;/span&gt;&lt;/p&gt;_x000D_
&lt;p dir="rtl" lang="ar-JO" style="text-align:justify;margin-top:0pt;margin-bottom:0pt;line-height:14pt;"&gt;&lt;span style="font-family:'Simplified Arabic';font-size:11.5pt;" dir="rtl"&gt; &lt;/span&gt;&lt;/p&gt;_x000D_
&lt;p dir="rtl" lang="ar-JO" style="text-align:justify;margin-top:0pt;margin-bottom:0pt;line-height:14pt;"&gt;&lt;span style="font-family:'Simplified Arabic';font-size:11.5pt;" dir="rtl"&gt;إن الإدارة مسؤولة عن إعداد هذه القوائم المالية وعرضها بصورة عادلة وفقاً لمعايير التقارير المالية الدولية، بالإضافة الى تحديد نظام الرقابة الداخلي الضروري لإعداد قوائم مالية خالية من الأخطاء الجوهرية سواء الناتجة عن احتيال أو عن غلط.&lt;/span&gt;&lt;/p&gt;_x000D_
&lt;p dir="rtl" lang="en-US" style="text-align:justify;margin-top:0pt;margin-bottom:0pt;line-height:14pt;"&gt;&lt;span style="font-family:'Simplified Arabic';font-size:11.5pt;"&gt; &lt;/span&gt;&lt;/p&gt;_x000D_
&lt;p dir="rtl" lang="ar-JO" style="text-align:justify;margin-top:0pt;margin-bottom:0pt;line-height:14pt;"&gt;&lt;span style="font-family:'Simplified Arabic';font-size:11.5pt;" dir="rtl"&gt;كما أن الإدارة مسؤولة عن تقييم قدرة الشركة على الاستمرار كمنشأة مستمرة والإفصاح عن الأمور المتعلقة بمبدأ الاستمرارية بما في ذلك استخدام مبدأ الاستمرارية في المحاسبة عند إعداد القوائم المالية، إلا إذا كان في نية الإدارة تصفية الشركة أو إيقاف عملياتها أو عدم وجود أي بديل واقعي آخر سوى القيام بذلك.&lt;/span&gt;&lt;/p&gt;_x000D_
&lt;p dir="rtl" lang="ar-JO" style="text-align:justify;margin-top:0pt;margin-bottom:0pt;line-height:14pt;"&gt;&lt;span style="font-family:'Simplified Arabic';font-size:11.5pt;" dir="rtl"&gt; &lt;/span&gt;&lt;/p&gt;_x000D_
&lt;p dir="rtl" lang="ar-JO" style="text-align:justify;margin-top:0pt;margin-bottom:0pt;line-height:14pt;"&gt;&lt;span style="font-family:'Simplified Arabic';font-size:11.5pt;" dir="rtl"&gt;إن المكلفين بالحوكمة مسؤولون عن الاشراف على عملية إعداد التقارير المالية للشركة.&lt;/span&gt;&lt;/p&gt;_x000D_
&lt;p dir="rtl" lang="en-US" style="text-align:justify;margin-top:0pt;margin-bottom:0pt;line-height:14pt;"&gt;&lt;span style="font-family:'Simplified Arabic';font-size:11.5pt;"&gt; &lt;/span&gt;&lt;/p&gt;_x000D_
&lt;p dir="rtl" lang="ar-JO" style="text-align:justify;margin-top:0pt;margin-bottom:0pt;line-height:14pt;"&gt;&lt;span style="font-family:'Simplified Arabic';font-size:11.5pt;font-weight:bold;" dir="rtl"&gt;مسؤولية مدقق الحسابات عن تدقيق القوائم المالية&lt;/span&gt;&lt;/p&gt;_x000D_
&lt;p dir="rtl" lang="ar-JO" style="text-align:justify;margin-top:0pt;margin-bottom:0pt;line-height:14pt;"&gt;&lt;span style="font-family:'Simplified Arabic';font-size:11.5pt;" dir="rtl"&gt; &lt;/span&gt;&lt;/p&gt;_x000D_
&lt;p dir="rtl" lang="ar-JO" style="text-align:justify;margin-top:0pt;margin-bottom:0pt;line-height:14pt;"&gt;&lt;span style="font-family:'Simplified Arabic';font-size:11.5pt;" dir="rtl"&gt;إن أهدافنا تتمثل بالحصول على تأكيد معقول بأن القوائم المالية ككل خالية من الأخطاء الجوهرية سواء الناتجة عن إحتيال أو عن غلط وإصدار تقرير التدقيق الذي يتضمن رأينا. ان التأكيد المعقول هو تأكيد عالي المستوى ولكنه ليس ضمانة أن التدقيق الذي يجري وفقاً للمعايير الدولية للتدقيق سيكشف دائما خطأ جوهريا عند وجوده. إن الأخطاء قد تحدث نتيجة لاحتيال أو غلط ويتم اعتبارها جوهرية، إذا كانت منفردةً أو مجتمعةً يمكن ان يكون لها تأثير على القرارات الاقتصادية المتخذة من قبل مستخدمي هذه القوائم المالية.&lt;/span&gt;&lt;/p&gt;_x000D_
&lt;p dir="rtl" lang="ar-JO" style="text-align:justify;margin-top:0pt;margin-bottom:0pt;line-height:14pt;"&gt;&lt;span style="font-family:'Simplified Arabic';font-size:11.5pt;" dir="rtl"&gt; &lt;/span&gt;&lt;/p&gt;_x000D_
&lt;p dir="rtl" lang="ar-JO" style="text-align:justify;margin-top:0pt;margin-bottom:0pt;line-height:14pt;"&gt;&lt;span style="font-family:'Simplified Arabic';font-size:11.5pt;" dir="rtl"&gt;إننا نقوم بممارسة الاجتهاد المهني والمحافظة على الشك المهني كجزء من التدقيق وفقا للمعايير الدولية للتدقيق، وكذلك نقوم بما يلي:&lt;/span&gt;&lt;/p&gt;_x000D_
&lt;p dir="rtl" lang="en-US" style="text-align:justify;margin-top:0pt;margin-bottom:0pt;line-height:14pt;"&gt;&lt;span style="font-family:'Simplified Arabic';font-size:11.5pt;"&gt; &lt;/span&gt;&lt;/p&gt;_x000D_
&lt;ul style="margin:0pt;padding:0pt;list-style-type:disc;"&gt;_x000D_
&lt;li style="font-size:11.5pt;margin-left:10.45pt;"&gt;_x000D_
&lt;p dir="rtl" lang="ar-JO" style="text-align:justify;margin-left:0pt;margin-top:0pt;margin-bottom:0pt;line-height:14pt;"&gt;&lt;span style="font-family:'Simplified Arabic';font-size:11.5pt;" dir="rtl"&gt;تحديد وتقييم مخاطر الاخطاء الجوهرية في القوائم المالية، سواء الناتجة عن احتيال أو غلط، وتصميم وتنفيذ اجراءات تدقيق تستجيب لهذه المخاطر والحصول على أدلة تدقيق كافية وملائمة توفر أساساً لإبداء الراي. إن خطر عدم اكتشاف خطأ جوهري ناتج عن احتيال يعد أكبر من ذلك الناتج عن غلط، لما قد يتضمنه الاحتيال من تواطؤ أو تزوير أو حذف متعمد أو تأكيدات غير صحيحة أو تجاوز لنظام الرقابة الداخلي.&lt;/span&gt;&lt;/p&gt;_x000D_
&lt;/li&gt;_x000D_
&lt;/ul&gt;_x000D_
&lt;p dir="rtl" lang="en-US" style="text-align:justify;margin-left:10pt;margin-top:0pt;margin-bottom:0pt;line-height:14pt;"&gt;&lt;span style="font-family:'Simplified Arabic';font-size:11.5pt;"&gt; &lt;/span&gt;&lt;/p&gt;_x000D_
&lt;ul style="margin:0pt;padding:0pt;list-style-type:disc;"&gt;_x000D_
&lt;li style="font-size:11.5pt;margin-left:10.45pt;"&gt;_x000D_
&lt;p dir="rtl" lang="ar-JO" style="text-align:justify;margin-left:0pt;margin-top:0pt;margin-bottom:0pt;line-height:14pt;"&gt;&lt;span style="font-family:'Simplified Arabic';font-size:11.5pt;" dir="rtl"&gt;الحصول على فهم لنظام الرقابة الداخلي المتعلق بالتدقيق و ذلك لتصميم إجراءات تدقيق ملائمة للظروف وليس بهدف ابداء رأي حول مدى فعالية نظام الرقابة الداخلي للشركة.&lt;/span&gt;&lt;/p&gt;_x000D_
&lt;/li&gt;_x000D_
&lt;/ul&gt;_x000D_
&lt;p lang="ar-JO" style="margin-top:0pt;margin-bottom:10pt;line-height:115%;"&gt;&lt;span style="font-family:'Simplified Arabic';font-size:11.5pt;"&gt;&lt;br /&gt;_x000D_
&lt;/span&gt;&lt;/p&gt;_x000D_
&lt;p dir="rtl" lang="en-US" style="text-align:justify;margin-left:10pt;margin-top:0pt;margin-bottom:0pt;line-height:16pt;"&gt;&lt;span style="font-family:'Simplified Arabic';font-size:11.5pt;"&gt; &lt;/span&gt;&lt;/p&gt;_x000D_
&lt;ul style="margin:0pt;padding:0pt;list-style-type:disc;"&gt;_x000D_
&lt;li style="font-size:11.5pt;margin-left:10.45pt;"&gt;_x000D_
&lt;p dir="rtl" lang="ar-JO" style="text-align:justify;margin-left:0pt;margin-top:0pt;margin-bottom:0pt;line-height:16pt;"&gt;&lt;span style="font-family:'Simplified Arabic';font-size:11.5pt;" dir="rtl"&gt;تقييم ملاءمة السياسات المحاسبية المطبقة ومعقولية التقديرات المحاسبية و الايضاحات المتعلقة بها التي قامت بها الادارة.&lt;/span&gt;&lt;/p&gt;_x000D_
&lt;/li&gt;_x000D_
&lt;/ul&gt;_x000D_
&lt;p lang="ar-JO" style="text-align:justify;margin-left:36pt;margin-top:0pt;margin-bottom:10pt;line-height:16pt;"&gt;&lt;span style="font-family:'Simplified Arabic';font-size:11.5pt;"&gt; &lt;/span&gt;&lt;/p&gt;_x000D_
&lt;ul style="margin:0pt;padding:0pt;list-style-type:disc;"&gt;_x000D_
&lt;li style="font-size:11.5pt;margin-left:10.45pt;"&gt;_x000D_
&lt;p dir="rtl" lang="ar-JO" style="text-align:justify;margin-left:0pt;margin-top:0pt;margin-bottom:10pt;line-height:16pt;"&gt;&lt;span style="font-family:'Simplified Arabic';font-size:11.5pt;" dir="rtl"&gt;التوصل الى نتيجة حول ملاءمة استخدام الادارة لمبدأ الاستمرارية في المحاسبة، وبناءاً على أدلة التدقيق التي تم الحصول عليها، وفيما إذا كان هناك عدم تيقن جوهري مرتبط بأحداث أو ظروف قد تلقي بشكوك كبيرة حول قدرة الشركة على الاستمرار. و اذا ما توصلنا الى نتيجة بأن هناك شك جوهري، فعلينا الإشارة في تقرير التدقيق إلى ايضاحات القوائم المالية ذات الصلة أو تعديل رأينا اذا كانت هذه الايضاحات غير كافية. إن استنتاجاتنا مبنية على أدلة التدقيق التي حصلنا عليها حتى تاريخ تقرير التدقيق، ومع ذلك فإن الأحداث او الظروف المستقبلية قد تؤدي إلى عدم استمرار الشركة في اعمالها كمنشأة مستمرة.&lt;/span&gt;&lt;/p&gt;_x000D_
&lt;/li&gt;_x000D_
&lt;/ul&gt;_x000D_
&lt;p dir="rtl" lang="ar-JO" style="text-align:justify;margin-left:10pt;margin-top:0pt;margin-bottom:10pt;line-height:16pt;"&gt;&lt;span style="font-family:'Simplified Arabic';font-size:11.5pt;" dir="rtl"&gt; &lt;/span&gt;&lt;/p&gt;_x000D_
&lt;ul style="margin:0pt;padding:0pt;list-style-type:disc;"&gt;_x000D_
&lt;li style="font-size:11.5pt;margin-left:10.45pt;"&gt;_x000D_
&lt;p dir="rtl" lang="ar-JO" style="text-align:justify;margin-left:0pt;margin-top:0pt;margin-bottom:0pt;line-height:16pt;"&gt;&lt;span style="font-family:'Simplified Arabic';font-size:11.5pt;" dir="rtl"&gt;تقييم العرض العام لهيكل القوائم المالية ومحتواها بما في ذلك الايضاحات حولها وفيما إذا كانت القوائم المالية تمثل المعاملات والأحداث التي تحقق العرض العادل.&lt;/span&gt;&lt;/p&gt;_x000D_
&lt;/li&gt;_x000D_
&lt;/ul&gt;_x000D_
&lt;p dir="rtl" lang="ar-JO" style="text-align:justify;margin-left:10pt;margin-top:0pt;margin-bottom:10pt;line-height:16pt;"&gt;&lt;span style="font-family:'Simplified Arabic';font-size:11.5pt;" dir="rtl"&gt; &lt;/span&gt;&lt;/p&gt;_x000D_
&lt;p dir="rtl" lang="ar-JO" style="text-align:justify;margin-top:0pt;margin-bottom:0pt;line-height:16pt;"&gt;&lt;span style="font-family:'Simplified Arabic';font-size:11.5pt;" dir="rtl"&gt;إننا نتواصل مع المسؤولين المكلفين بالحوكمة فيما </t>
  </si>
  <si>
    <t>ABCيتعلق بنطاق التدقيق وتوقيته وملاحظات التدقيق المهمة التي تتضمن أي نقاط ضعف مهمة في نظام الرقابة الداخلية التي يتم تحديدها من قبلنا خلال عملية التدقيق.&lt;/span&gt;&lt;/p&gt;_x000D_
&lt;p dir="rtl" lang="en-US" style="text-align:justify;margin-top:0pt;margin-bottom:0pt;line-height:16pt;"&gt;&lt;span style="font-family:'Simplified Arabic';font-size:11.5pt;"&gt; &lt;/span&gt;&lt;/p&gt;_x000D_
&lt;p dir="rtl" lang="ar-JO" style="text-align:justify;margin-top:0pt;margin-bottom:0pt;line-height:16pt;"&gt;&lt;span style="font-family:'Simplified Arabic';font-size:11.5pt;" dir="rtl"&gt;نقوم كذلك بتزويد المسؤولين المكلفين بالحوكمة بما يفيد التزامنا بمتطلبات السلوك المهني المتعلقة بالاستقلالية والافصاح للمسؤولين المكلفين بالحوكمة عن كل العلاقات والامور الاخرى التي تظهر على انها تؤثر على استقلاليتنا، وحيثما كان ملائما الإفصاح عن الإجراءات المتخذة لالغاء مخاطر الاستقلالية والإجراءات المعززة المطبقة.&lt;/span&gt;&lt;/p&gt;_x000D_
&lt;p dir="rtl" lang="en-US" style="text-align:justify;margin-top:0pt;margin-bottom:0pt;line-height:16pt;"&gt;&lt;span style="font-family:'Simplified Arabic';font-size:11.5pt;"&gt; &lt;/span&gt;&lt;/p&gt;_x000D_
&lt;p dir="rtl" lang="ar-JO" style="text-align:justify;margin-top:0pt;margin-bottom:0pt;line-height:16pt;"&gt;&lt;span style="font-family:'Simplified Arabic';font-size:11.5pt;" dir="rtl"&gt;من تلك الأمور التي يتم التواصل بها مع المسؤولين المكلفين بالحوكمة، نقوم بتحديد الأمور الاكثر أهمية على تدقيق القوائم المالية للفترة الحالية والتي تمثل أمور التدقيق الهامة. اننا نقدم وصف عن هذه الأمور في تقرير التدقيق الا اذا كان القانون أو&lt;/span&gt;&lt;span style="font-family:'Simplified Arabic';font-size:11.5pt;" lang="en-US"&gt; &lt;/span&gt;&lt;span style="font-family:'Simplified Arabic';font-size:11.5pt;" dir="rtl"&gt;التعليمات تمنع الإفصاح عن ذلك الامر، او في حالات نادرة جدا والتي بناءاً عليها لا يتم الافصاح عن ذلك الامر في تقريرنا لان العواقب السلبية المتوقعة للإفصاح قد تفوق المنفعة العامة الناتجة عنه.&lt;/span&gt;&lt;/p&gt;_x000D_
&lt;p dir="rtl" lang="ar-JO" style="text-align:justify;margin-top:0pt;margin-bottom:0pt;line-height:16pt;"&gt;&lt;span style="font-family:'Simplified Arabic';font-size:11.5pt;font-weight:bold;text-decoration:underline ;" dir="rtl"&gt; &lt;/span&gt;&lt;/p&gt;_x000D_
&lt;p dir="rtl" lang="ar-JO" style="text-align:justify;margin-top:0pt;margin-bottom:0pt;line-height:16pt;"&gt;&lt;span style="font-family:'Simplified Arabic';font-size:11.5pt;font-weight:bold;text-decoration:underline ;" dir="rtl"&gt;تقرير حول المتطلبات القانونية&lt;/span&gt;&lt;/p&gt;_x000D_
&lt;p dir="rtl" lang="en-US" style="text-align:justify;margin-top:0pt;margin-bottom:0pt;line-height:16pt;"&gt;&lt;span style="font-family:'Simplified Arabic';font-size:11.5pt;font-weight:bold;"&gt; &lt;/span&gt;&lt;/p&gt;_x000D_
&lt;p dir="rtl" lang="ar-JO" style="text-align:justify;margin-top:0pt;margin-bottom:0pt;line-height:16pt;"&gt;&lt;span style="font-family:'Simplified Arabic';font-size:11.5pt;" dir="rtl"&gt;تحتفظ الشركة بقيود وسجلات محاسبية منظمة بصورة أصولية تتفق مع القوائم المالية ونوصي بالمصادقة عليها.&lt;/span&gt;&lt;/p&gt;_x000D_
&lt;p dir="rtl" lang="en-US" style="text-align:justify;margin-top:0pt;margin-bottom:0pt;line-height:16pt;"&gt;&lt;span style="font-family:'Simplified Arabic';font-size:11.5pt;"&gt; &lt;/span&gt;&lt;/p&gt;_x000D_
&lt;p dir="rtl" lang="en-US" style="text-align:justify;margin-top:0pt;margin-bottom:0pt;line-height:16pt;"&gt;&lt;span style="font-family:'Simplified Arabic';font-size:11.5pt;"&gt; &lt;/span&gt;&lt;/p&gt;_x000D_
&lt;p dir="rtl" lang="ar-SA" style="text-align:center;margin-left:360pt;margin-top:0pt;margin-bottom:0pt;line-height:16pt;"&gt;&lt;span style="font-family:'Simplified Arabic';font-size:11.5pt;" dir="rtl"&gt;إرنسـت ويونــغ&lt;/span&gt;&lt;span style="font-family:'Simplified Arabic';font-size:11.5pt;" lang="ar-JO"&gt;/ الأردن&lt;/span&gt;&lt;/p&gt;_x000D_
&lt;p dir="rtl" lang="ar-SA" style="text-align:right;margin-left:396pt;margin-top:0pt;margin-bottom:0pt;line-height:16pt;"&gt;&lt;span style="font-family:'Simplified Arabic';font-size:11.5pt;" dir="rtl"&gt; &lt;/span&gt;&lt;/p&gt;_x000D_
&lt;p dir="rtl" lang="ar-SA" style="text-align:right;margin-left:396pt;margin-top:0pt;margin-bottom:0pt;line-height:16pt;"&gt;&lt;span style="font-family:'Simplified Arabic';font-size:11.5pt;" dir="rtl"&gt; &lt;/span&gt;&lt;/p&gt;_x000D_
&lt;p dir="rtl" lang="ar-SA" style="text-align:center;margin-left:360pt;margin-top:0pt;margin-bottom:0pt;line-height:16pt;"&gt;&lt;span style="font-family:'Simplified Arabic';font-size:11.5pt;" dir="rtl"&gt;وضاح عصام البرقاوي&lt;/span&gt;&lt;/p&gt;_x000D_
&lt;p dir="rtl" lang="ar-SA" style="text-align:center;margin-left:360pt;margin-top:0pt;margin-bottom:0pt;line-height:16pt;"&gt;&lt;span style="font-family:'Simplified Arabic';font-size:11.5pt;" dir="rtl"&gt;ترخيص رقم 591&lt;/span&gt;&lt;/p&gt;_x000D_
&lt;p dir="rtl" lang="ar-JO" style="text-align:right;margin-left:1pt;margin-top:0pt;margin-bottom:0pt;line-height:16pt;"&gt;&lt;span style="font-family:'Simplified Arabic';font-size:11.5pt;" dir="rtl"&gt;عمان – المملكة الأردنية الهاشمية&lt;/span&gt;&lt;/p&gt;_x000D_
&lt;p dir="rtl" lang="ar-JO" style="text-align:right;margin-left:1pt;margin-top:0pt;margin-bottom:0pt;line-height:16pt;"&gt;&lt;span style="font-family:'Simplified Arabic';font-size:11.5pt;" dir="rtl"&gt;16 آذار 2021&lt;/span&gt;&lt;/p&gt;_x000D_
&lt;/body&gt;_x000D_
&lt;/html&gt;</t>
  </si>
  <si>
    <t>fn_11</t>
  </si>
  <si>
    <t>Corporategovernancereport</t>
  </si>
  <si>
    <t>fn_12</t>
  </si>
  <si>
    <t>fn_13</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</si>
  <si>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Roman';font-size:14pt;color:#FF0000;font-weight:bold;" dir="rtl"&gt;ب- أسماء أعضاء مجلس الإدارة الحاليين والمستقيلين خلال السنة وتحديد فيما اذ كان العضو تنفيذي او غير تنفيذي ومستقل او غير مستقل&lt;/span&gt;&lt;span style="font-family:'Times New Roman';font-size:14pt;color:#FF0000;font-weight:bold;" lang="en-US"&gt;.&lt;/span&gt;&lt;/p&gt;_x000D_
&lt;p dir="rtl" lang="ar-JO" style="text-align:justify;margin-top:0pt;margin-bottom:0pt;"&gt;&lt;span style="font-family:'Times New Roman';font-size:13pt;color:#00B050;font-weight:bold;" dir="rtl"&gt;ب/1 أعضاء مجلس الإدارة الحاليين:- &lt;/span&gt;&lt;/p&gt;_x000D_
&lt;table cellspacing="0" cellpadding="0pt" style="width:558.25pt;border-collapse:collapse;"&gt;_x000D_
&lt;colgroup&gt;_x000D_
&lt;col width="315" /&gt;_x000D_
&lt;col width="97" /&gt;_x000D_
&lt;col width="109" /&gt;_x000D_
&lt;col width="96" /&gt;_x000D_
&lt;col width="128" /&gt;_x000D_
&lt;/colgroup&gt;_x000D_
&lt;tr align="left" valign="top"&gt;_x000D_
&lt;td style="width:225.6pt;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dir="rtl"&gt;اسم العضو &lt;/span&gt;&lt;/p&gt;_x000D_
&lt;/td&gt;_x000D_
&lt;td style="width:61.65pt;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dir="rtl"&gt;ممثل الجهه الاعتبارية&lt;/span&gt;&lt;/p&gt;_x000D_
&lt;/td&gt;_x000D_
&lt;td style="width:70.6pt;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dir="rtl"&gt;تصنيف العضو&lt;/span&gt;&lt;/p&gt;_x000D_
&lt;p dir="rtl" lang="ar-JO" style="text-align:center;margin-top:0pt;margin-bottom:0pt;"&gt;&lt;span style="font-family:'Times New Roman';font-weight:bold;" dir="rtl"&gt;تنفيذي /غير تنفيذي&lt;/span&gt;&lt;/p&gt;_x000D_
&lt;/td&gt;_x000D_
&lt;td style="width:60.85pt;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dir="rtl"&gt;تصنيف العضو&lt;/span&gt;&lt;/p&gt;_x000D_
&lt;p dir="rtl" lang="ar-JO" style="text-align:center;margin-top:0pt;margin-bottom:0pt;"&gt;&lt;span style="font-family:'Times New Roman';font-weight:bold;" dir="rtl"&gt;مستقل /غير مستقل&lt;/span&gt;&lt;/p&gt;_x000D_
&lt;/td&gt;_x000D_
&lt;td style="width:85.55pt;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dir="rtl"&gt;حالة العضوية &lt;/span&gt;&lt;/p&gt;_x000D_
&lt;/td&gt;_x000D_
&lt;/tr&gt;_x000D_
&lt;tr align="left" valign="top"&gt;_x000D_
&lt;td valign="middle" style="width:225.6pt; height:31pt;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dir="rtl"&gt;معالي المهندس  &amp;quot;أحمد ماهر&amp;quot; حمدي توفيق ابو السمن&lt;/span&gt;&lt;/p&gt;_x000D_
&lt;p dir="rtl" lang="ar-JO" style="text-align:right;margin-top:0pt;margin-bottom:0pt;line-height:115%;"&gt;&lt;span style="font-family:'Times New Roman';font-weight:bold;" dir="rtl"&gt; &lt;/span&gt;&lt;/p&gt;_x000D_
&lt;/td&gt;_x000D_
&lt;td rowspan="6" style="width:61.65pt; height:31pt;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 &lt;/span&gt;&lt;/p&gt;_x000D_
&lt;p dir="rtl" lang="ar-JO" style="text-align:center;margin-top:0pt;margin-bottom:0pt;line-height:115%;"&gt;&lt;span style="font-family:'Times New Roman';font-weight:bold;" dir="rtl"&gt; &lt;/span&gt;&lt;/p&gt;_x000D_
&lt;p dir="rtl" lang="ar-JO" style="text-align:center;margin-top:0pt;margin-bottom:0pt;line-height:115%;"&gt;&lt;span style="font-family:'Times New Roman';font-weight:bold;" dir="rtl"&gt; &lt;/span&gt;&lt;/p&gt;_x000D_
&lt;p dir="rtl" lang="ar-JO" style="text-align:center;margin-top:0pt;margin-bottom:0pt;line-height:115%;"&gt;&lt;span style="font-family:'Times New Roman';font-weight:bold;" dir="rtl"&gt; &lt;/span&gt;&lt;/p&gt;_x000D_
&lt;p dir="rtl" lang="ar-JO" style="text-align:center;margin-top:0pt;margin-bottom:0pt;line-height:115%;"&gt;&lt;span style="font-family:'Times New Roman';font-weight:bold;" dir="rtl"&gt; &lt;/span&gt;&lt;/p&gt;_x000D_
&lt;p dir="rtl" lang="ar-JO" style="text-align:center;margin-top:0pt;margin-bottom:0pt;line-height:115%;"&gt;&lt;span style="font-family:'Times New Roman';font-weight:bold;" dir="rtl"&gt;شركة توزيع الكهرباء &lt;/span&gt;&lt;/p&gt;_x000D_
&lt;/td&gt;_x000D_
&lt;td valign="middle" style="width:70.6pt; height:31pt;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style="width:60.85pt; height:31pt;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style="width:85.55pt; height:31pt;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تاريخ&lt;/span&gt;&lt;/p&gt;_x000D_
&lt;p dir="rtl" lang="ar-JO" style="text-align:center;text-indent:3pt;margin-top:0pt;margin-bottom:0pt;line-height:115%;"&gt;&lt;span style="font-family:'Times New Roman';font-weight:bold;" dir="rtl"&gt;7/12/2020&lt;/span&gt;&lt;/p&gt;_x000D_
&lt;/td&gt;_x000D_
&lt;/tr&gt;_x000D_
&lt;tr align="left" valign="top"&gt;_x000D_
&lt;td valign="middle" style="width:225.6pt; height:24.25pt;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dir="rtl"&gt;معالي السيد عبدالكريم عبدالرحمن سلامة الملاحمه&lt;/span&gt;&lt;/p&gt;_x000D_
&lt;/td&gt;_x000D_
&lt;td valign="middle" style="width:70.6pt; height:24.25pt;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style="width:60.85pt; height:24.25pt;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style="width:85.55pt; height:24.25pt;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17/8/2011&lt;/span&gt;&lt;/p&gt;_x000D_
&lt;/td&gt;_x000D_
&lt;/tr&gt;_x000D_
&lt;tr align="left" valign="top"&gt;_x000D_
&lt;td valign="middle" style="width:225.6pt; height:20.35pt;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dir="rtl"&gt;سعادة الدكتور عدنان محمد حسن سعد أبو شحادة&lt;/span&gt;&lt;/p&gt;_x000D_
&lt;/td&gt;_x000D_
&lt;td valign="middle" style="width:70.6pt; height:20.35pt;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style="width:60.85pt; height:20.35pt;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style="width:85.55pt; height:20.35pt;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31/7/2008&lt;/span&gt;&lt;/p&gt;_x000D_
&lt;/td&gt;_x000D_
&lt;/tr&gt;_x000D_
&lt;tr align="left" valign="top"&gt;_x000D_
&lt;td valign="middle" style="width:225.6pt;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dir="rtl"&gt;سعادة الدكتور المحامي جودت محمد عبدالكريم  مساعدة&lt;/span&gt;&lt;/p&gt;_x000D_
&lt;/td&gt;_x000D_
&lt;td valign="middle" style="width:70.6pt;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style="width:60.85pt;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style="width:85.55pt;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10/4/2016&lt;/span&gt;&lt;/p&gt;_x000D_
&lt;/td&gt;_x000D_
&lt;/tr&gt;_x000D_
&lt;tr align="left" valign="top"&gt;_x000D_
&lt;td valign="middle" style="width:225.6pt; height:22pt;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dir="rtl"&gt;سعادة المهندس ناصر عواد محمد الخالدي&lt;/span&gt;&lt;/p&gt;_x000D_
&lt;/td&gt;_x000D_
&lt;td valign="middle" style="width:70.6pt; height:22pt;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style="width:60.85pt; height:22pt;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style="width:85.55pt; height:22pt;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4/6/2020&lt;/span&gt;&lt;/p&gt;_x000D_
&lt;/td&gt;_x000D_
&lt;/tr&gt;_x000D_
&lt;tr align="left" valign="top"&gt;_x000D_
&lt;td valign="middle" style="width:225.6pt; height:16.6pt;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dir="rtl"&gt;سعادة السيد &amp;quot;محمد خير&amp;quot;هشام حسن الصباغ&lt;/span&gt;&lt;/p&gt;_x000D_
&lt;/td&gt;_x000D_
&lt;td valign="middle" style="width:70.6pt; height:16.6pt;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style="width:60.85pt; height:16.6pt;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style="width:85.55pt; height:16.6pt;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4/6/2020&lt;/span&gt;&lt;/p&gt;_x000D_
&lt;/td&gt;_x000D_
&lt;/tr&gt;_x000D_
&lt;tr align="left" valign="top"&gt;_x000D_
&lt;td valign="middle" style="width:225.6pt;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dir="rtl"&gt;عطوفة المهندس حسين سالم فياض بني هاني&lt;/span&gt;&lt;/p&gt;_x000D_
&lt;/td&gt;_x000D_
&lt;td style="width:61.65pt;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dir="rtl"&gt;بلدية إربد الكبرى&lt;/span&gt;&lt;/p&gt;_x000D_
&lt;/td&gt;_x000D_
&lt;td valign="middle" style="width:70.6pt;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style="width:60.85pt;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style="width:85.55pt;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17/8/2017&lt;/span&gt;&lt;/p&gt;_x000D_
&lt;/td&gt;_x000D_
&lt;/tr&gt;_x000D_
&lt;tr align="left" valign="top"&gt;_x000D_
&lt;td valign="middle" style="width:225.6pt;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dir="rtl"&gt;عطوفة السيد علي سليمان علي قواقزة&lt;/span&gt;&lt;/p&gt;_x000D_
&lt;/td&gt;_x000D_
&lt;td style="width:61.65pt;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dir="rtl"&gt;بلدية جرش الكبرى &lt;/span&gt;&lt;/p&gt;_x000D_
&lt;/td&gt;_x000D_
&lt;td valign="middle" style="width:70.6pt;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style="width:60.85pt;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dir="rtl"&gt;مستقل&lt;/span&gt;&lt;/p&gt;_x000D_
&lt;/td&gt;_x000D_
&lt;td valign="middle" style="width:85.55pt;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16/8/2017&lt;/span&gt;&lt;/p&gt;_x000D_
&lt;/td&gt;_x000D_
&lt;/tr&gt;_x000D_
&lt;tr align="left" valign="top"&gt;_x000D_
&lt;td valign="middle" style="width:225.6pt;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dir="rtl"&gt;عطوفة المهندس حسين فالح خضر أبو الشيح&lt;/span&gt;&lt;/p&gt;_x000D_
&lt;/td&gt;_x000D_
&lt;td style="width:61.65pt;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dir="rtl"&gt;بلدية الرمثا الجديدة &lt;/span&gt;&lt;/p&gt;_x000D_
&lt;/td&gt;_x000D_
&lt;td valign="middle" style="width:70.6pt;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style="width:60.85pt;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dir="rtl"&gt;مستقل&lt;/span&gt;&lt;/p&gt;_x000D_
&lt;/td&gt;_x000D_
&lt;td valign="middle" style="width:85.55pt;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16/8/2017&lt;/span&gt;&lt;/p&gt;_x000D_
&lt;/td&gt;_x000D_
&lt;/tr&gt;_x000D_
&lt;tr align="left" valign="top"&gt;_x000D_
&lt;td valign="middle" style="width:225.6pt;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dir="rtl"&gt;عطوفة السيد عامر نايل محمد الدغمي&lt;/span&gt;&lt;/p&gt;_x000D_
&lt;/td&gt;_x000D_
&lt;td style="width:61.65pt;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dir="rtl"&gt;بلدية المفرق الكبرى &lt;/span&gt;&lt;/p&gt;_x000D_
&lt;/td&gt;_x000D_
&lt;td valign="middle" style="width:70.6pt;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style="width:60.85pt;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dir="rtl"&gt;مستقل&lt;/span&gt;&lt;/p&gt;_x000D_
&lt;/td&gt;_x000D_
&lt;td valign="middle" style="width:85.55pt;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16/8/2017&lt;/span&gt;&lt;/p&gt;_x000D_
&lt;/td&gt;_x000D_
&lt;/tr&gt;_x000D_
&lt;tr align="left" valign="top"&gt;_x000D_
&lt;td valign="middle" style="width:225.6pt;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dir="rtl"&gt;عطوفة الاستاذ الدكتور نبيل قاسم محمد هيلات&lt;/span&gt;&lt;/p&gt;_x000D_
&lt;/td&gt;_x000D_
&lt;td style="width:61.65pt;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dir="rtl"&gt;صندوق الاستثمار لجامعة اليرموك &lt;/span&gt;&lt;/p&gt;_x000D_
&lt;/td&gt;_x000D_
&lt;td valign="middle" style="width:70.6pt;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style="width:60.85pt;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style="width:85.55pt;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7/10/2020&lt;/span&gt;&lt;/p&gt;_x000D_
&lt;/td&gt;_x000D_
&lt;/tr&gt;_x000D_
&lt;/table&gt;_x000D_
&lt;p dir="rtl" lang="ar-JO" style="text-align:justify;margin-top:0pt;margin-bottom:0pt;"&gt;&lt;span style="font-family:'Times New Roman';font-size:13pt;color:#00B050;font-weight:bold;" dir="rtl"&gt;ب/2 أعضاء مجلس الإدارة المستقيلين خلال العام 2020:-&lt;/span&gt;&lt;/p&gt;_x000D_
&lt;table cellspacing="0" cellpadding="0pt" style="width:558.25pt;border-collapse:collapse;"&gt;_x000D_
&lt;colgroup&gt;_x000D_
&lt;col width="313" /&gt;_x000D_
&lt;col width="99" /&gt;_x000D_
&lt;col width="110" /&gt;_x000D_
&lt;col width="96" /&gt;_x000D_
&lt;col width="128" /&gt;_x000D_
&lt;/colgroup&gt;_x000D_
&lt;tr align="left" valign="top"&gt;_x000D_
&lt;td valign="middle" style="width:223.7pt;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dir="rtl"&gt;اسم العضو &lt;/span&gt;&lt;/p&gt;_x000D_
&lt;/td&gt;_x000D_
&lt;td style="width:63.25pt; height:15.85pt; background-color:#FFFFFF; padding-right:4.9pt; padding-left:4.9pt; border-top: 1pt solid #000000; border-right: 1pt solid #000000; border-left: 1pt solid #000000;"&gt;_x000D_
&lt;p dir="rtl" lang="ar-JO" style="text-align:center;margin-top:0pt;margin-bottom:0pt;"&gt;&lt;span style="font-family:'Times New Roman';font-weight:bold;" dir="rtl"&gt;ممثل الجهه الاعتبارية&lt;/span&gt;&lt;/p&gt;_x000D_
&lt;/td&gt;_x000D_
&lt;td valign="middle" style="width:71.4pt; height:15.85pt; background-color:#FFFFFF;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dir="rtl"&gt;تصنيف العضو&lt;/span&gt;&lt;/p&gt;_x000D_
&lt;p dir="rtl" lang="ar-JO" style="text-align:center;margin-top:0pt;margin-bottom:0pt;"&gt;&lt;span style="font-family:'Times New Roman';font-weight:bold;" dir="rtl"&gt;تنفيذي /غير تنفيذي&lt;/span&gt;&lt;/p&gt;_x000D_
&lt;/td&gt;_x000D_
&lt;td valign="middle" style="width:61.05pt; height:15.85pt; background-color:#FFFFFF;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dir="rtl"&gt;تصنيف العضو&lt;/span&gt;&lt;/p&gt;_x000D_
&lt;p dir="rtl" lang="ar-JO" style="text-align:center;margin-top:0pt;margin-bottom:0pt;"&gt;&lt;span style="font-family:'Times New Roman';font-weight:bold;" dir="rtl"&gt;مستقل /غير مستقل&lt;/span&gt;&lt;/p&gt;_x000D_
&lt;/td&gt;_x000D_
&lt;td valign="middle" style="width:84.85pt;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dir="rtl"&gt;حالة العضوية &lt;/span&gt;&lt;/p&gt;_x000D_
&lt;/td&gt;_x000D_
&lt;/tr&gt;_x000D_
&lt;tr align="left" valign="top"&gt;_x000D_
&lt;td valign="middle" style="width:223.7pt;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t>
  </si>
  <si>
    <t>ABC="font-family:'Times New Roman';font-weight:bold;" dir="rtl"&gt;معالي السيد سمير سعيد &amp;quot;عبدالمعطي&amp;quot; مراد&lt;/span&gt;&lt;/p&gt;_x000D_
&lt;p dir="rtl" lang="ar-JO" style="text-align:right;margin-top:0pt;margin-bottom:0pt;line-height:115%;"&gt;&lt;span style="font-family:'Times New Roman';font-weight:bold;" dir="rtl"&gt; &lt;/span&gt;&lt;/p&gt;_x000D_
&lt;/td&gt;_x000D_
&lt;td rowspan="3" style="width:63.25pt;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 &lt;/span&gt;&lt;/p&gt;_x000D_
&lt;p dir="rtl" lang="ar-JO" style="text-align:center;margin-top:0pt;margin-bottom:0pt;line-height:115%;"&gt;&lt;span style="font-family:'Times New Roman';font-weight:bold;" dir="rtl"&gt;شركة توزيع الكهرباء&lt;/span&gt;&lt;/p&gt;_x000D_
&lt;/td&gt;_x000D_
&lt;td valign="middle" style="width:71.4pt;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style="width:61.05pt;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Roman';color:#FF0000;font-weight:bold;"&gt;مستقيل&lt;/span&gt;&lt;span style="font-family:'Times New Roman';font-weight:bold;"&gt;  لغاية  تاريخ 7/12/2020&lt;/span&gt;&lt;/p&gt;_x000D_
&lt;/td&gt;_x000D_
&lt;/tr&gt;_x000D_
&lt;tr align="left" valign="top"&gt;_x000D_
&lt;td valign="middle" style="width:223.7pt;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dir="rtl"&gt;سعادة الاستاذ الدكتور حميد  نايف احمد بطاينة&lt;/span&gt;&lt;/p&gt;_x000D_
&lt;/td&gt;_x000D_
&lt;td valign="middle" style="width:71.4pt;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style="width:61.05pt;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Roman';color:#FF0000;font-weight:bold;"&gt;مستقيل&lt;/span&gt;&lt;span style="font-family:'Times New Roman';font-weight:bold;"&gt;  لغاية  تاريخ 4/6/2020&lt;/span&gt;&lt;/p&gt;_x000D_
&lt;/td&gt;_x000D_
&lt;/tr&gt;_x000D_
&lt;tr align="left" valign="top"&gt;_x000D_
&lt;td valign="middle" style="width:223.7pt;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dir="rtl"&gt;عطوفة  السيد عمر خليفه محمد العمري&lt;/span&gt;&lt;/p&gt;_x000D_
&lt;/td&gt;_x000D_
&lt;td valign="middle" style="width:71.4pt;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style="width:61.05pt;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Roman';color:#FF0000;font-weight:bold;"&gt;مستقيل&lt;/span&gt;&lt;span style="font-family:'Times New Roman';font-weight:bold;"&gt;  لغاية تاريخ 4/6/2020&lt;/span&gt;&lt;/p&gt;_x000D_
&lt;/td&gt;_x000D_
&lt;/tr&gt;_x000D_
&lt;tr align="left" valign="top"&gt;_x000D_
&lt;td valign="middle" style="width:223.7pt;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dir="rtl"&gt;عطوفة الاستاذ الدكتور موفق إرشيد حامد العموش &lt;/span&gt;&lt;/p&gt;_x000D_
&lt;/td&gt;_x000D_
&lt;td rowspan="2" style="width:63.25pt;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dir="rtl"&gt;صندوق الإستثمار لجامعة اليرموك&lt;/span&gt;&lt;/p&gt;_x000D_
&lt;/td&gt;_x000D_
&lt;td valign="middle" style="width:71.4pt;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style="width:61.05pt;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Roman';color:#FF0000;font-weight:bold;"&gt;مستقيل&lt;/span&gt;&lt;span style="font-family:'Times New Roman';font-weight:bold;"&gt;  لغاية تاريخ7 /10/2020&lt;/span&gt;&lt;/p&gt;_x000D_
&lt;/td&gt;_x000D_
&lt;/tr&gt;_x000D_
&lt;tr align="left" valign="top"&gt;_x000D_
&lt;td valign="middle" style="width:223.7pt;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dir="rtl"&gt;عطوفة الاستاذ الدكتور زيدان عبدالكافي عبدالفتاح كفافي&lt;/span&gt;&lt;/p&gt;_x000D_
&lt;/td&gt;_x000D_
&lt;td valign="middle" style="width:71.4pt;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style="width:61.05pt;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Roman';color:#FF0000;font-weight:bold;"&gt;مستقيل&lt;/span&gt;&lt;span style="font-family:'Times New Roman';font-weight:bold;"&gt;  لغاية تاريخ 13/9/2020&lt;/span&gt;&lt;/p&gt;_x000D_
&lt;/td&gt;_x000D_
&lt;/tr&gt;_x000D_
&lt;/table&gt;_x000D_
&lt;/body&gt;_x000D_
&lt;/html&gt;</t>
  </si>
  <si>
    <t>fn_14</t>
  </si>
  <si>
    <t xml:space="preserve">ABC&lt;?xml version="1.0" ?&gt;_x000D_
&lt;html xmlns="http://www.w3.org/1999/xhtml"&gt;_x000D_
&lt;head&gt;_x000D_
&lt;meta content="TX21_HTM 21.0.406.501" name="GENERATOR" /&gt;_x000D_
&lt;title&gt;&lt;/title&gt;_x000D_
&lt;/head&gt;_x000D_
&lt;body style="font-family:'Arial';font-size:12pt;text-align:left;"&gt;_x000D_
&lt;ol style="margin:0pt;padding:0pt;"&gt;_x000D_
&lt;li style="font-family:'Times New Roman';font-size:14pt;color:#FF0000;"&gt;_x000D_
&lt;p dir="rtl" lang="ar-JO" style="text-align:justify;margin-left:0pt;margin-top:0pt;margin-bottom:0pt;"&gt;&lt;span style="font-family:'Times New Roman';font-size:14pt;color:#FF0000;font-weight:bold;" dir="rtl"&gt;أسماء ممثلي أعضاء مجلس الإدارة الاعتباريين وتحديد في ما اذا كان الممثل تنفيذي او غير تنفيذي ومستقل او غير مستقل .&lt;/span&gt;&lt;/p&gt;_x000D_
&lt;/li&gt;_x000D_
&lt;/ol&gt;_x000D_
&lt;p dir="rtl" lang="en-US" style="text-align:justify;margin-top:0pt;margin-bottom:0pt;"&gt;&lt;span style="font-family:'Times New Roman';font-size:14pt;color:#FF0000;font-weight:bold;"&gt; &lt;/span&gt;&lt;/p&gt;_x000D_
&lt;table cellspacing="0" cellpadding="0pt" style="width:563.4pt;border-collapse:collapse;"&gt;_x000D_
&lt;colgroup&gt;_x000D_
&lt;col width="42" /&gt;_x000D_
&lt;col width="288" /&gt;_x000D_
&lt;col width="126" /&gt;_x000D_
&lt;col width="84" /&gt;_x000D_
&lt;col width="84" /&gt;_x000D_
&lt;col width="127" /&gt;_x000D_
&lt;/colgroup&gt;_x000D_
&lt;tr align="left" valign="top"&gt;_x000D_
&lt;td style="width:20.7pt; padding-right:4.9pt; padding-left:4.9pt; border-top: 1pt solid #000000; border-right: 1pt solid #000000; border-bottom: 1pt solid #000000; border-left: 1pt solid #000000;"&gt;_x000D_
&lt;p dir="rtl" lang="ar-JO" style="text-align:right;margin-top:0pt;margin-bottom:0pt;"&gt;&lt;span style="font-family:'Times New Roman';font-weight:bold;" dir="rtl"&gt;الرقم &lt;/span&gt;&lt;/p&gt;_x000D_
&lt;/td&gt;_x000D_
&lt;td style="width:205.2pt; padding-right:4.9pt; padding-left:4.9pt; border-top: 1pt solid #000000; border-right: 1pt solid #000000; border-bottom: 1pt solid #000000; border-left: 1pt solid #000000;"&gt;_x000D_
&lt;p dir="rtl" lang="ar-JO" style="text-align:right;margin-top:0pt;margin-bottom:0pt;"&gt;&lt;span style="font-family:'Times New Roman';font-weight:bold;" dir="rtl"&gt;اسم العضو &lt;/span&gt;&lt;/p&gt;_x000D_
&lt;/td&gt;_x000D_
&lt;td style="width:83.7pt; padding-right:4.9pt; padding-left:4.9pt; border-top: 1pt solid #000000; border-right: 1pt solid #000000; border-bottom: 1pt solid #000000; border-left: 1pt solid #000000;"&gt;_x000D_
&lt;p dir="rtl" lang="ar-JO" style="text-align:right;margin-top:0pt;margin-bottom:0pt;"&gt;&lt;span style="font-family:'Times New Roman';font-weight:bold;" dir="rtl"&gt;ممثل الجهه الاعتبارية &lt;/span&gt;&lt;/p&gt;_x000D_
&lt;/td&gt;_x000D_
&lt;td style="width:52.2pt; padding-right:4.9pt; padding-left:4.9pt; border-top: 1pt solid #000000; border-right: 1pt solid #000000; border-bottom: 1pt solid #000000; border-left: 1pt solid #000000;"&gt;_x000D_
&lt;p dir="rtl" lang="ar-JO" style="text-align:right;margin-top:0pt;margin-bottom:0pt;"&gt;&lt;span style="font-family:'Times New Roman';font-weight:bold;" dir="rtl"&gt;تنفيذي/&lt;/span&gt;&lt;/p&gt;_x000D_
&lt;p dir="rtl" lang="ar-JO" style="text-align:right;margin-top:0pt;margin-bottom:0pt;"&gt;&lt;span style="font-family:'Times New Roman';font-weight:bold;"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style="text-align:right;margin-top:0pt;margin-bottom:0pt;"&gt;&lt;span style="font-family:'Times New Roman';font-weight:bold;" dir="rtl"&gt;مستقل &lt;/span&gt;&lt;/p&gt;_x000D_
&lt;p dir="rtl" lang="ar-JO" style="text-align:right;margin-top:0pt;margin-bottom:0pt;"&gt;&lt;span style="font-family:'Times New Roman';font-weight:bold;" dir="rtl"&gt;/ غير مستقل&lt;/span&gt;&lt;/p&gt;_x000D_
&lt;/td&gt;_x000D_
&lt;td style="width:84.6pt; padding-right:4.9pt; padding-left:4.9pt; border-top: 1pt solid #000000; border-right: 1pt solid #000000; border-bottom: 1pt solid #000000; border-left: 1pt solid #000000;"&gt;_x000D_
&lt;p dir="rtl" lang="ar-JO" style="text-align:right;margin-top:0pt;margin-bottom:0pt;"&gt;&lt;span style="font-family:'Times New Roman';font-weight:bold;" dir="rtl"&gt;حالة العضوية&lt;/span&gt;&lt;/p&gt;_x000D_
&lt;/td&gt;_x000D_
&lt;/tr&gt;_x000D_
&lt;tr align="left" valign="top"&gt;_x000D_
&lt;td style="width:20.7pt;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dir="rtl"&gt;1-&lt;/span&gt;&lt;/p&gt;_x000D_
&lt;/td&gt;_x000D_
&lt;td style="width:205.2pt;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Roman';font-size:13pt;color:#00B050;font-weight:bold;" dir="rtl"&gt;معالي المهندس  &amp;quot;أحمد ماهر&amp;quot; حمدي توفيق ابو السمن&lt;/span&gt;&lt;/p&gt;_x000D_
&lt;/td&gt;_x000D_
&lt;td rowspan="9" style="width:83.7pt;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 &lt;/span&gt;&lt;/p&gt;_x000D_
&lt;p dir="rtl" lang="ar-JO" style="text-align:justify;margin-top:0pt;margin-bottom:0pt;"&gt;&lt;span style="font-family:'Times New Roman';font-size:13pt;color:#FF0000;font-weight:bold;" dir="rtl"&gt; &lt;/span&gt;&lt;/p&gt;_x000D_
&lt;p dir="rtl" lang="ar-JO" style="text-align:justify;margin-top:0pt;margin-bottom:0pt;"&gt;&lt;span style="font-family:'Times New Roman';font-size:13pt;color:#FF0000;font-weight:bold;" dir="rtl"&gt; &lt;/span&gt;&lt;/p&gt;_x000D_
&lt;p dir="rtl" lang="ar-JO" style="text-align:justify;margin-top:0pt;margin-bottom:0pt;"&gt;&lt;span style="font-family:'Times New Roman';font-size:13pt;color:#FF0000;font-weight:bold;" dir="rtl"&gt; &lt;/span&gt;&lt;/p&gt;_x000D_
&lt;p dir="rtl" lang="ar-JO" style="text-align:justify;margin-top:0pt;margin-bottom:0pt;"&gt;&lt;span style="font-family:'Times New Roman';font-size:13pt;color:#FF0000;font-weight:bold;" dir="rtl"&gt; &lt;/span&gt;&lt;/p&gt;_x000D_
&lt;p dir="rtl" lang="ar-JO" style="text-align:justify;margin-top:0pt;margin-bottom:0pt;"&gt;&lt;span style="font-family:'Times New Roman';color:#FF0000;font-weight:bold;" dir="rtl"&gt;شركة توزيع الكهرباء&lt;/span&gt;&lt;/p&gt;_x000D_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 من تاريخ 7/12/2020&lt;/span&gt;&lt;/p&gt;_x000D_
&lt;/td&gt;_x000D_
&lt;/tr&gt;_x000D_
&lt;tr align="left" valign="top"&gt;_x000D_
&lt;td style="width:20.7pt;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dir="rtl"&gt;2-&lt;/span&gt;&lt;/p&gt;_x000D_
&lt;/td&gt;_x000D_
&lt;td style="width:205.2pt;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Roman';font-size:13pt;color:#00B050;font-weight:bold;" dir="rtl"&gt;معالي السيد سمير سعيد &amp;quot;عبدالمعطي&amp;quot; مراد&lt;/span&gt;&lt;/p&gt;_x000D_
&lt;p dir="rtl" lang="ar-JO" style="text-align:justify;margin-top:0pt;margin-bottom:0pt;"&gt;&lt;span style="font-family:'Times New Roman';font-size:14pt;color:#FF0000;font-weight:bold;" dir="rtl"&gt; &lt;/span&gt;&lt;/p&gt;_x000D_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Roman';font-size:14pt;color:#FF0000;font-weight:bold;"&gt;مستقيل&lt;/span&gt;&lt;span style="font-family:'Times New Roman';font-weight:bold;"&gt; لغاية تاريخ 7/12/2020&lt;/span&gt;&lt;/p&gt;_x000D_
&lt;/td&gt;_x000D_
&lt;/tr&gt;_x000D_
&lt;tr align="left" valign="top"&gt;_x000D_
&lt;td style="width:20.7pt;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dir="rtl"&gt;3-&lt;/span&gt;&lt;/p&gt;_x000D_
&lt;/td&gt;_x000D_
&lt;td style="width:205.2pt;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dir="rtl"&gt;معالي السيد عبدالكريم عبدالرحمن سلامة الملاحمه&lt;/span&gt;&lt;/p&gt;_x000D_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حالي&lt;/span&gt;&lt;/p&gt;_x000D_
&lt;/td&gt;_x000D_
&lt;/tr&gt;_x000D_
&lt;tr align="left" valign="top"&gt;_x000D_
&lt;td style="width:20.7pt;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dir="rtl"&gt;4-&lt;/span&gt;&lt;/p&gt;_x000D_
&lt;/td&gt;_x000D_
&lt;td style="width:205.2pt;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dir="rtl"&gt;سعادة الدكتور عدنان محمد حسن سعد أبو شحادة&lt;/span&gt;&lt;/p&gt;_x000D_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حالي&lt;/span&gt;&lt;/p&gt;_x000D_
&lt;/td&gt;_x000D_
&lt;/tr&gt;_x000D_
&lt;tr align="left" valign="top"&gt;_x000D_
&lt;td style="width:20.7pt;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dir="rtl"&gt;5-&lt;/span&gt;&lt;/p&gt;_x000D_
&lt;/td&gt;_x000D_
&lt;td style="width:205.2pt;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dir="rtl"&gt;سعادة الدكتورالمحامي جودت محمد عبدالكريم مساعدة&lt;/span&gt;&lt;/p&gt;_x000D_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حالي&lt;/span&gt;&lt;/p&gt;_x000D_
&lt;/td&gt;_x000D_
&lt;/tr&gt;_x000D_
&lt;tr align="left" valign="top"&gt;_x000D_
&lt;td style="width:20.7pt;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dir="rtl"&gt;6-&lt;/span&gt;&lt;/p&gt;_x000D_
&lt;/td&gt;_x000D_
&lt;td style="width:205.2pt;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dir="rtl"&gt;سعادة المهندس ناصر عواد محمد الخالدي&lt;/span&gt;&lt;/p&gt;_x000D_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 من تاريخ 4/6/2020&lt;/span&gt;&lt;/p&gt;_x000D_
&lt;/td&gt;_x000D_
&lt;/tr&gt;_x000D_
&lt;tr align="left" valign="top"&gt;_x000D_
&lt;td style="width:20.7pt;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dir="rtl"&gt;7-&lt;/span&gt;&lt;/p&gt;_x000D_
&lt;/td&gt;_x000D_
&lt;td style="width:205.2pt;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dir="rtl"&gt;سعادة السيد &amp;quot;محمد خير&amp;quot;هشام حسن الصباغ&lt;/span&gt;&lt;/p&gt;_x000D_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 من تاريخ 4/6/2020&lt;/span&gt;&lt;/p&gt;_x000D_
&lt;/td&gt;_x000D_
&lt;/tr&gt;_x000D_
&lt;tr align="left" valign="top"&gt;_x000D_
&lt;td style="width:20.7pt;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dir="rtl"&gt;8-&lt;/span&gt;&lt;/p&gt;_x000D_
&lt;/td&gt;_x000D_
&lt;td style="width:205.2pt;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dir="rtl"&gt;سعادة الاستاذ الدكتور حميد  نايف احمد بطاينة&lt;/span&gt;&lt;/p&gt;_x000D_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Roman';font-size:14pt;color:#FF0000;font-weight:bold;"&gt;مستقيل&lt;/span&gt;&lt;span style="font-family:'Times New Roman';font-weight:bold;"&gt; لغاية تاريخ 4/6/2020&lt;/span&gt;&lt;/p&gt;_x000D_
&lt;/td&gt;_x000D_
&lt;/tr&gt;_x000D_
&lt;tr align="left" valign="top"&gt;_x000D_
&lt;td style="width:20.7pt;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dir="rtl"&gt;9-&lt;/span&gt;&lt;/p&gt;_x000D_
&lt;/td&gt;_x000D_
&lt;td style="width:205.2pt;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dir="rtl"&gt;عطوفة  السيد عمر خليفة محمد العمري&lt;/span&gt;&lt;/p&gt;_x000D_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Roman';font-size:14pt;color:#FF0000;font-weight:bold;"&gt;مستقيل&lt;/span&gt;&lt;span style="font-family:'Times New Roman';font-weight:bold;"&gt; لغاية تاريخ 4/6/2020&lt;/span&gt;&lt;/p&gt;_x000D_
&lt;/td&gt;_x000D_
&lt;/tr&gt;_x000D_
&lt;tr align="left" valign="top"&gt;_x000D_
&lt;td style="width:20.7pt;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dir="rtl"&gt;10-&lt;/span&gt;&lt;/p&gt;_x000D_
&lt;/td&gt;_x000D_
&lt;td style="width:205.2pt;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dir="rtl"&gt;عطوفة الاستاذ الدكتور نبيل قاسم محمد هيلات&lt;/span&gt;&lt;/p&gt;_x000D_
&lt;/td&gt;_x000D_
&lt;td rowspan="3" style="width:83.7pt; padding-right:4.9pt; padding-left:4.9pt; border-top: 1pt solid #000000; border-right: 1pt solid #000000; border-bottom: 1pt solid #000000; border-left: 1pt solid #000000;"&gt;_x000D_
&lt;p dir="rtl" lang="ar-JO" style="text-align:justify;margin-top:0pt;margin-bottom:0pt;"&gt;&lt;span style="font-family:'Times New Roman';color:#FF0000;font-weight:bold;" dir="rtl"&gt; &lt;/span&gt;&lt;/p&gt;_x000D_
&lt;p dir="rtl" lang="ar-JO" style="text-align:justify;margin-top:0pt;margin-bottom:0pt;"&gt;&lt;span style="font-family:'Times New Roman';color:#FF0000;font-weight:bold;" dir="rtl"&gt;صندوق الإستثمار جامعة اليرموك&lt;/span&gt;&lt;/p&gt;_x000D_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 من تاريخ 7/10/2020&lt;/span&gt;&lt;/p&gt;_x000D_
&lt;/td&gt;_x000D_
&lt;/tr&gt;_x000D_
&lt;tr align="left" valign="top"&gt;_x000D_
&lt;td style="width:20.7pt;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dir="rtl"&gt;11-&lt;/span&gt;&lt;/p&gt;_x000D_
&lt;/td&gt;_x000D_
&lt;td style="width:205.2pt;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dir="rtl"&gt;عطوفة الاستاذ الدكتور موفق إرشيد حامد العموش&lt;/span&gt;&lt;/p&gt;_x000D_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Roman';font-size:14pt;color:#FF0000;font-weight:bold;"&gt;مستقيل&lt;/span&gt;&lt;span style="font-family:'Times New Roman';font-weight:bold;"&gt; لغاية تاريخ 7/10/2020&lt;/span&gt;&lt;/p&gt;_x000D_
&lt;/td&gt;_x000D_
&lt;/tr&gt;_x000D_
&lt;tr align="left" valign="top"&gt;_x000D_
&lt;td style="width:20.7pt;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dir="rtl"&gt;12-&lt;/span&gt;&lt;/p&gt;_x000D_
&lt;/td&gt;_x000D_
&lt;td style="width:205.2pt; padding-right:4.9pt; padding-left:4.9pt; border-top: 1pt solid #000000; border-right: 1pt solid #000000; border-bottom: 1pt solid #000000; border-left: 1pt solid #000000;"&gt;_x000D_
&lt;p dir="rtl" lang="ar-JO" style="text-align:right;margin-top:0pt;margin-bottom:0pt;"&gt;&lt;span style="font-family:'Times New Roman';color:#00B050;font-weight:bold;" dir="rtl"&gt;عطوفة الاستاذ الدكتور زيدان عبدالكافي عبدالفتاح كفافي&lt;/span&gt;&lt;/p&gt;_x000D_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Roman';font-size:14pt;color:#FF0000;font-weight:bold;"&gt;مستقيل&lt;/span&gt;&lt;span style="font-family:'Times New Roman';font-weight:bold;"&gt; لغاية تاريخ 13/9/2020&lt;/span&gt;&lt;/p&gt;_x000D_
&lt;/td&gt;_x000D_
&lt;/tr&gt;_x000D_
&lt;tr align="left" valign="top"&gt;_x000D_
&lt;td style="width:20.7pt; padding-right:4.9pt; padding-left:4.9pt; </t>
  </si>
  <si>
    <t>ABCborder-top: 1pt solid #000000; border-right: 1pt solid #000000; border-bottom: 1pt solid #000000; border-left: 1pt solid #000000;"&gt;_x000D_
&lt;p dir="rtl" lang="ar-JO" style="text-align:justify;margin-top:0pt;margin-bottom:0pt;"&gt;&lt;span style="font-family:'Times New Roman';font-size:14pt;color:#FF0000;font-weight:bold;" dir="rtl"&gt;13-&lt;/span&gt;&lt;/p&gt;_x000D_
&lt;/td&gt;_x000D_
&lt;td style="width:205.2pt;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dir="rtl"&gt;عطوفة المهندس حسين سالم فياض بني هاني&lt;/span&gt;&lt;/p&gt;_x000D_
&lt;/td&gt;_x000D_
&lt;td style="width:83.7pt;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dir="rtl"&gt;بلدية إربد الكبرى&lt;/span&gt;&lt;/p&gt;_x000D_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حالي&lt;/span&gt;&lt;/p&gt;_x000D_
&lt;/td&gt;_x000D_
&lt;/tr&gt;_x000D_
&lt;tr align="left" valign="top"&gt;_x000D_
&lt;td style="width:20.7pt;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dir="rtl"&gt;14-&lt;/span&gt;&lt;/p&gt;_x000D_
&lt;/td&gt;_x000D_
&lt;td style="width:205.2pt;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dir="rtl"&gt;عطوفة السيد علي سليمان علي قواقزة&lt;/span&gt;&lt;/p&gt;_x000D_
&lt;/td&gt;_x000D_
&lt;td style="width:83.7pt;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dir="rtl"&gt;بلدية جرش الكبرى&lt;/span&gt;&lt;/p&gt;_x000D_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حالي&lt;/span&gt;&lt;/p&gt;_x000D_
&lt;/td&gt;_x000D_
&lt;/tr&gt;_x000D_
&lt;tr align="left" valign="top"&gt;_x000D_
&lt;td style="width:20.7pt;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dir="rtl"&gt;15-&lt;/span&gt;&lt;/p&gt;_x000D_
&lt;/td&gt;_x000D_
&lt;td style="width:205.2pt;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dir="rtl"&gt;عطوفة  المهندس حسين فالح خضر أبو الشيح&lt;/span&gt;&lt;/p&gt;_x000D_
&lt;/td&gt;_x000D_
&lt;td style="width:83.7pt;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dir="rtl"&gt;بلدية الرمثا الجديدة&lt;/span&gt;&lt;/p&gt;_x000D_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حالي&lt;/span&gt;&lt;/p&gt;_x000D_
&lt;/td&gt;_x000D_
&lt;/tr&gt;_x000D_
&lt;tr align="left" valign="top"&gt;_x000D_
&lt;td style="width:20.7pt;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dir="rtl"&gt;16-&lt;/span&gt;&lt;/p&gt;_x000D_
&lt;/td&gt;_x000D_
&lt;td style="width:205.2pt;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dir="rtl"&gt;عطوفة السيد عامر نايل محمد الدغمي&lt;/span&gt;&lt;/p&gt;_x000D_
&lt;/td&gt;_x000D_
&lt;td style="width:83.7pt;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dir="rtl"&gt;بلدية المفرق الكبرى&lt;/span&gt;&lt;/p&gt;_x000D_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style="width:52.2pt;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dir="rtl"&gt;مستقل&lt;/span&gt;&lt;/p&gt;_x000D_
&lt;/td&gt;_x000D_
&lt;td style="width:84.6pt;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حالي&lt;/span&gt;&lt;/p&gt;_x000D_
&lt;/td&gt;_x000D_
&lt;/tr&gt;_x000D_
&lt;/table&gt;_x000D_
&lt;p dir="rtl" lang="en-US" style="text-align:justify;margin-top:0pt;margin-bottom:0pt;line-height:115%;"&gt;&lt;span style="font-family:'Times New Roman';font-size:16pt;color:#FF0000;font-weight:bold;"&gt; &lt;/span&gt;&lt;/p&gt;_x000D_
&lt;p dir="rtl" lang="en-US" style="text-align:justify;margin-top:0pt;margin-bottom:0pt;line-height:115%;"&gt;&lt;span style="font-family:'Times New Roman';font-size:16pt;color:#FF0000;font-weight:bold;"&gt;&lt;/span&gt;&lt;/p&gt;_x000D_
&lt;/body&gt;_x000D_
&lt;/html&gt;</t>
  </si>
  <si>
    <t>fn_15</t>
  </si>
  <si>
    <t>&lt;?xml version="1.0" ?&gt;_x000D_
&lt;html xmlns="http://www.w3.org/1999/xhtml"&gt;_x000D_
&lt;head&gt;_x000D_
&lt;meta content="TX21_HTM 21.0.406.501" name="GENERATOR" /&gt;_x000D_
&lt;title&gt;&lt;/title&gt;_x000D_
&lt;/head&gt;_x000D_
&lt;body style="font-family:'Arial';font-size:12pt;text-align:left;"&gt;_x000D_
&lt;ol style="margin:0pt;padding:0pt;"&gt;_x000D_
&lt;li style="font-family:'Times New Roman';font-size:14pt;color:#FF0000;"&gt;_x000D_
&lt;p dir="rtl" lang="ar-JO" style="text-align:justify;margin-left:0pt;margin-top:0pt;margin-bottom:0pt;line-height:115%;"&gt;&lt;span style="font-family:'Times New Roman';font-size:14pt;color:#FF0000;font-weight:bold;" dir="rtl"&gt;المناصب التنفيذية في الشركة وأسماء الاشخاص الذين يشغلونها &lt;/span&gt;&lt;span style="font-family:'Times New Roman';font-size:16pt;color:#FF0000;font-weight:bold;"&gt;.&lt;/span&gt;&lt;/p&gt;_x000D_
&lt;/li&gt;_x000D_
&lt;/ol&gt;_x000D_
&lt;table cellspacing="0" cellpadding="0pt" style="width:552.85pt;border-collapse:collapse;"&gt;_x000D_
&lt;colgroup&gt;_x000D_
&lt;col width="47" /&gt;_x000D_
&lt;col width="276" /&gt;_x000D_
&lt;col width="414" /&gt;_x000D_
&lt;/colgroup&gt;_x000D_
&lt;tr align="left" valign="top"&gt;_x000D_
&lt;td style="width:24.65pt;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Roman';font-size:14pt;font-weight:bold;" dir="rtl"&gt;الرقم&lt;/span&gt;&lt;/p&gt;_x000D_
&lt;/td&gt;_x000D_
&lt;td style="width:196.1pt;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Roman';font-size:14pt;font-weight:bold;" dir="rtl"&gt;الاسم &lt;/span&gt;&lt;/p&gt;_x000D_
&lt;/td&gt;_x000D_
&lt;td style="width:299.7pt;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Roman';font-size:14pt;font-weight:bold;" dir="rtl"&gt;الوظيفة  &lt;/span&gt;&lt;/p&gt;_x000D_
&lt;/td&gt;_x000D_
&lt;/tr&gt;_x000D_
&lt;tr align="left" valign="top"&gt;_x000D_
&lt;td style="width:24.65pt;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dir="rtl"&gt;1-&lt;/span&gt;&lt;/p&gt;_x000D_
&lt;/td&gt;_x000D_
&lt;td style="width:196.1pt;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dir="rtl"&gt;عطوفة المهندس بشار يوسف علي التميمي &lt;/span&gt;&lt;/p&gt;_x000D_
&lt;/td&gt;_x000D_
&lt;td style="width:299.7pt;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dir="rtl"&gt;مدير عام  الشركة اعتباراً من تاريخ 29/1/2020&lt;/span&gt;&lt;/p&gt;_x000D_
&lt;/td&gt;_x000D_
&lt;/tr&gt;_x000D_
&lt;tr align="left" valign="top"&gt;_x000D_
&lt;td style="width:24.65pt;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dir="rtl"&gt;2-&lt;/span&gt;&lt;/p&gt;_x000D_
&lt;/td&gt;_x000D_
&lt;td style="width:196.1pt;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dir="rtl"&gt;السيد فايز صيتان عبدالقادر القواسمه&lt;/span&gt;&lt;/p&gt;_x000D_
&lt;/td&gt;_x000D_
&lt;td style="width:299.7pt;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dir="rtl"&gt;مساعد المدير العام للشؤون المالية&lt;/span&gt;&lt;/p&gt;_x000D_
&lt;/td&gt;_x000D_
&lt;/tr&gt;_x000D_
&lt;tr align="left" valign="top"&gt;_x000D_
&lt;td style="width:24.65pt;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dir="rtl"&gt;3-&lt;/span&gt;&lt;/p&gt;_x000D_
&lt;/td&gt;_x000D_
&lt;td style="width:196.1pt;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style="font-family:'Arabic Transparent';font-weight:bold;" dir="rtl"&gt;المهندس انس  عبدالفتاح عبدالحميد الفرواتي&lt;/span&gt;&lt;/p&gt;_x000D_
&lt;/td&gt;_x000D_
&lt;td style="width:299.7pt;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dir="rtl"&gt;مساعد المدير العام لشؤون الصيانة والتشغيل&lt;/span&gt;&lt;/p&gt;_x000D_
&lt;/td&gt;_x000D_
&lt;/tr&gt;_x000D_
&lt;tr align="left" valign="top"&gt;_x000D_
&lt;td style="width:24.65pt;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dir="rtl"&gt;4-&lt;/span&gt;&lt;/p&gt;_x000D_
&lt;/td&gt;_x000D_
&lt;td style="width:196.1pt;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dir="rtl"&gt;المهندس عطا موسى طايل الشياب&lt;/span&gt;&lt;/p&gt;_x000D_
&lt;/td&gt;_x000D_
&lt;td style="width:299.7pt;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dir="rtl"&gt;مساعد المدير العام لشؤون التنظيم والتدقيق الفني&lt;/span&gt;&lt;/p&gt;_x000D_
&lt;/td&gt;_x000D_
&lt;/tr&gt;_x000D_
&lt;tr align="left" valign="top"&gt;_x000D_
&lt;td style="width:24.65pt;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dir="rtl"&gt;5-&lt;/span&gt;&lt;/p&gt;_x000D_
&lt;/td&gt;_x000D_
&lt;td style="width:196.1pt;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dir="rtl"&gt;السيد طارق محمد سامي نصير&lt;/span&gt;&lt;/p&gt;_x000D_
&lt;/td&gt;_x000D_
&lt;td style="width:299.7pt;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dir="rtl"&gt;مساعد المدير العام  للشؤون الإدارية وامين سر مجلس الادارة &lt;/span&gt;&lt;/p&gt;_x000D_
&lt;/td&gt;_x000D_
&lt;/tr&gt;_x000D_
&lt;tr align="left" valign="top"&gt;_x000D_
&lt;td style="width:24.65pt;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dir="rtl"&gt;6-&lt;/span&gt;&lt;/p&gt;_x000D_
&lt;/td&gt;_x000D_
&lt;td style="width:196.1pt;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dir="rtl"&gt;السيد خالد علي محمد شتيوي&lt;/span&gt;&lt;/p&gt;_x000D_
&lt;/td&gt;_x000D_
&lt;td style="width:299.7pt;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dir="rtl"&gt;مساعد المدير العام لشؤون خدمات المشتركين&lt;/span&gt;&lt;/p&gt;_x000D_
&lt;/td&gt;_x000D_
&lt;/tr&gt;_x000D_
&lt;tr align="left" valign="top"&gt;_x000D_
&lt;td style="width:24.65pt;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dir="rtl"&gt;7-&lt;/span&gt;&lt;/p&gt;_x000D_
&lt;/td&gt;_x000D_
&lt;td style="width:196.1pt;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dir="rtl"&gt;المهندس علاء داوود سليمان القرعاوي &lt;/span&gt;&lt;/p&gt;_x000D_
&lt;/td&gt;_x000D_
&lt;td style="width:299.7pt;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dir="rtl"&gt;مساعد المديرالعام للشؤون الفنية بالوكالة اعتباراً من تاريخ 30/1/2020&lt;/span&gt;&lt;/p&gt;_x000D_
&lt;/td&gt;_x000D_
&lt;/tr&gt;_x000D_
&lt;tr align="left" valign="top"&gt;_x000D_
&lt;td style="width:24.65pt;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dir="rtl"&gt;8-&lt;/span&gt;&lt;/p&gt;_x000D_
&lt;/td&gt;_x000D_
&lt;td style="width:196.1pt;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dir="rtl"&gt;السيد س&lt;/span&gt;&lt;span style="font-family:'Arabic Transparent';font-weight:bold;" lang="ar-JO"&gt;ف&lt;/span&gt;&lt;span style="font-family:'Arabic Transparent';font-weight:bold;"&gt;يان عبد الفتاح  صادق حمدان&lt;/span&gt;&lt;/p&gt;_x000D_
&lt;/td&gt;_x000D_
&lt;td style="width:299.7pt;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dir="rtl"&gt;مدير دائرة التدقيق الداخلي&lt;/span&gt;&lt;/p&gt;_x000D_
&lt;/td&gt;_x000D_
&lt;/tr&gt;_x000D_
&lt;tr align="left" valign="top"&gt;_x000D_
&lt;td style="width:24.65pt;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dir="rtl"&gt;9-&lt;/span&gt;&lt;/p&gt;_x000D_
&lt;/td&gt;_x000D_
&lt;td style="width:196.1pt;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dir="rtl"&gt;السيد فادي &amp;quot;محمد خالد &amp;quot;عناد خريس&lt;/span&gt;&lt;/p&gt;_x000D_
&lt;/td&gt;_x000D_
&lt;td style="width:299.7pt;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dir="rtl"&gt;مدير الدائرة القانونية&lt;/span&gt;&lt;/p&gt;_x000D_
&lt;/td&gt;_x000D_
&lt;/tr&gt;_x000D_
&lt;tr align="left" valign="top"&gt;_x000D_
&lt;td style="width:24.65pt;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dir="rtl"&gt;10-&lt;/span&gt;&lt;/p&gt;_x000D_
&lt;/td&gt;_x000D_
&lt;td style="width:196.1pt;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dir="rtl"&gt;السيد &amp;quot;محمد نور&amp;quot; محمود أحمد الجبعي&lt;/span&gt;&lt;/p&gt;_x000D_
&lt;/td&gt;_x000D_
&lt;td style="width:299.7pt;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dir="rtl"&gt;مدير دائرة الحاسوب&lt;/span&gt;&lt;/p&gt;_x000D_
&lt;/td&gt;_x000D_
&lt;/tr&gt;_x000D_
&lt;/table&gt;_x000D_
&lt;ul style="margin:0pt;padding:0pt;list-style-type:disc;"&gt;_x000D_
&lt;li style="font-size:12pt;"&gt;_x000D_
&lt;p dir="rtl" lang="ar-SA" style="text-align:justify;margin-left:0pt;margin-top:0pt;margin-bottom:0pt;"&gt;&lt;span style="font-family:'Times New Roman';font-weight:bold;" dir="rtl"&gt;لا يوجد إستقالات لاي من المناصب التنفيذيه في الشركة خلال عام 2020 سوى إستقالة مدير عام الشركة السابق  المهندس أحمد علي سعد ذينات بتاريخ 28/1/2020.&lt;/span&gt;&lt;/p&gt;_x000D_
&lt;/li&gt;_x000D_
&lt;/ul&gt;_x000D_
&lt;/body&gt;_x000D_
&lt;/html&gt;</t>
  </si>
  <si>
    <t>fn_16</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</si>
  <si>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style="text-align:justify;text-indent:-18pt;margin-left:18pt;margin-top:0pt;margin-bottom:0pt;"&gt;&lt;span style="font-family:'Times New Roman';font-size:16pt;color:#FF0000;font-weight:bold;" dir="rtl"&gt;هـ-&lt;/span&gt;&lt;span style="font-family:'Times New Roman';font-size:16pt;color:#FF0000;font-weight:bold;" lang="ar-JO"&gt; &lt;/span&gt;&lt;span style="font-family:'Times New Roman';font-size:14pt;color:#FF0000;font-weight:bold;" lang="ar-JO"&gt;جميع عضويات مجالس الإدارة التي يشغلها عضو مجلس الإدارة في الشركات المساهمة العامة ان وجدت .&lt;/span&gt;&lt;/p&gt;_x000D_
&lt;p dir="rtl" lang="ar-JO" style="text-align:justify;text-indent:-18pt;margin-left:18pt;margin-top:0pt;margin-bottom:0pt;"&gt;&lt;span style="font-family:'Times New Roman';font-size:14pt;color:#0070C0;font-weight:bold;" dir="rtl"&gt; &lt;/span&gt;&lt;/p&gt;_x000D_
&lt;table cellspacing="0" cellpadding="0pt" style="width:538.65pt;border-collapse:collapse;"&gt;_x000D_
&lt;colgroup&gt;_x000D_
&lt;col width="47" /&gt;_x000D_
&lt;col width="293" /&gt;_x000D_
&lt;col width="378" /&gt;_x000D_
&lt;/colgroup&gt;_x000D_
&lt;tr align="left" valign="top"&gt;_x000D_
&lt;td style="width:24.6pt;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dir="rtl"&gt;الرقم&lt;/span&gt;&lt;/p&gt;_x000D_
&lt;/td&gt;_x000D_
&lt;td style="width:208.95pt;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dir="rtl"&gt;اسم العضو الطبيعي &lt;/span&gt;&lt;/p&gt;_x000D_
&lt;/td&gt;_x000D_
&lt;td style="width:272.7pt;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dir="rtl"&gt;الشركات المساهمة العامة التي يشغل فيها عضو مجلس إدارة &lt;/span&gt;&lt;/p&gt;_x000D_
&lt;/td&gt;_x000D_
&lt;/tr&gt;_x000D_
&lt;tr align="left" valign="top"&gt;_x000D_
&lt;td style="width:24.6pt; background-color:#FFFFFF; padding-right:4.9pt; padding-left:4.9pt; border-top: 1pt solid #000000; border-right: 1pt solid #000000; border-bottom: 1pt solid #000000; border-left: 1pt solid #000000;"&gt;_x000D_
&lt;p dir="rtl" lang="ar-JO" style="text-align:justify;margin-top:0pt;margin-bottom:0pt;"&gt;&lt;span style="font-family:'Times New Roman';font-size:14pt;font-weight:bold;" dir="rtl"&gt;1-&lt;/span&gt;&lt;/p&gt;_x000D_
&lt;/td&gt;_x000D_
&lt;td style="width:208.95pt; background-color:#FFFFFF;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dir="rtl"&gt;سعادة الدكتور عدنان محمد حسن سعد أبو شحاده&lt;/span&gt;&lt;/p&gt;_x000D_
&lt;/td&gt;_x000D_
&lt;td style="width:272.7pt; background-color:#FFFFFF; padding-right:4.9pt; padding-left:4.9pt; border-top: 1pt solid #000000; border-right: 1pt solid #000000; border-bottom: 1pt solid #000000; border-left: 1pt solid #000000;"&gt;_x000D_
&lt;p dir="rtl" lang="ar-JO" style="text-align:justify;margin-left:36pt;margin-top:0pt;margin-bottom:0pt;"&gt;&lt;span style="font-family:'Times New Roman';color:#FF0000;font-weight:bold;" dir="rtl"&gt;شركة توزيع الكهرباء المساهمة العامة &lt;/span&gt;&lt;/p&gt;_x000D_
&lt;/td&gt;_x000D_
&lt;/tr&gt;_x000D_
&lt;tr align="left" valign="top"&gt;_x000D_
&lt;td style="width:24.6pt; background-color:#FFFFFF; padding-right:4.9pt; padding-left:4.9pt; border-top: 1pt solid #000000; border-right: 1pt solid #000000; border-bottom: 1pt solid #000000; border-left: 1pt solid #000000;"&gt;_x000D_
&lt;p dir="rtl" lang="ar-JO" style="text-align:justify;margin-top:0pt;margin-bottom:0pt;"&gt;&lt;span style="font-family:'Times New Roman';font-size:14pt;font-weight:bold;" dir="rtl"&gt;2-&lt;/span&gt;&lt;/p&gt;_x000D_
&lt;/td&gt;_x000D_
&lt;td style="width:208.95pt; background-color:#FFFFFF;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dir="rtl"&gt;معالي السيد عبدالكريم عبدالرحمن سلامة الملاحمه&lt;/span&gt;&lt;/p&gt;_x000D_
&lt;/td&gt;_x000D_
&lt;td style="width:272.7pt; background-color:#FFFFFF; padding-right:4.9pt; padding-left:4.9pt; border-top: 1pt solid #000000; border-right: 1pt solid #000000; border-bottom: 1pt solid #000000; border-left: 1pt solid #000000;"&gt;_x000D_
&lt;p dir="rtl" lang="ar-JO" style="text-align:justify;margin-left:36pt;margin-top:0pt;margin-bottom:0pt;"&gt;&lt;span style="font-family:'Times New Roman';color:#FF0000;font-weight:bold;" dir="rtl"&gt;شركة توزيع الكهرباء المساهمة العامة&lt;/span&gt;&lt;/p&gt;_x000D_
&lt;/td&gt;_x000D_
&lt;/tr&gt;_x000D_
&lt;/table&gt;_x000D_
&lt;ul style="margin:0pt;padding:0pt;list-style-type:disc;"&gt;_x000D_
&lt;li style="font-size:12pt;"&gt;_x000D_
&lt;p dir="rtl" lang="ar-JO" style="text-align:justify;margin-left:0pt;margin-top:0pt;margin-bottom:0pt;"&gt;&lt;span style="font-family:'Times New Roman';font-weight:bold;" dir="rtl"&gt;بخلاف ذلك ، لايوجد لأعضاء مجلس إدارة شركة كهرباء محافظة إربد اية عضوية في شركات مساهمه أخرى .&lt;/span&gt;&lt;/p&gt;_x000D_
&lt;/li&gt;_x000D_
&lt;/ul&gt;_x000D_
&lt;/body&gt;_x000D_
&lt;/html&gt;</t>
  </si>
  <si>
    <t>fn_17</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</si>
  <si>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Roman';font-size:16pt;color:#FF0000;font-weight:bold;" dir="rtl"&gt;و-&lt;/span&gt;&lt;span style="font-family:'Times New Roman';font-size:16pt;color:#0070C0;font-weight:bold;"&gt;  &lt;/span&gt;&lt;span style="font-family:'Times New Roman';font-size:16pt;color:#FF0000;font-weight:bold;"&gt;إسم ضابط إرتباط الحوكمة في الشركة&lt;/span&gt;&lt;span style="font-family:'Times New Roman';color:#00B050;font-weight:bold;"&gt; &lt;/span&gt;&lt;/p&gt;_x000D_
&lt;p dir="rtl" lang="ar-JO" style="text-align:justify;margin-top:0pt;margin-bottom:0pt;"&gt;&lt;span style="font-family:'Times New Roman';color:#00B050;" dir="rtl"&gt; &lt;/span&gt;&lt;/p&gt;_x000D_
&lt;p dir="rtl" lang="ar-JO" style="text-align:right;margin-top:0pt;margin-bottom:0pt;"&gt;&lt;span style="font-size:16pt;" dir="rtl"&gt;       السيد سليمان محمد قاسم عبيدات / رئيس قسم الديوان المركزي&lt;/span&gt;&lt;/p&gt;_x000D_
&lt;/body&gt;_x000D_
&lt;/html&gt;</t>
  </si>
  <si>
    <t>fn_18</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</si>
  <si>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Roman';font-size:16pt;color:#FF0000;font-weight:bold;" dir="rtl"&gt;ز-  أسماء اللجان المنبثقة عن مجلس الادارة &lt;/span&gt;&lt;/p&gt;_x000D_
&lt;table cellspacing="0" cellpadding="0pt" style="width:536.4pt;border-collapse:collapse;"&gt;_x000D_
&lt;colgroup&gt;_x000D_
&lt;col width="36" /&gt;_x000D_
&lt;col width="318" /&gt;_x000D_
&lt;col width="36" /&gt;_x000D_
&lt;col width="325" /&gt;_x000D_
&lt;/colgroup&gt;_x000D_
&lt;tr align="left" valign="top"&gt;_x000D_
&lt;td style="width:16.2pt; height:22.9pt;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dir="rtl"&gt;1-&lt;/span&gt;&lt;/p&gt;_x000D_
&lt;/td&gt;_x000D_
&lt;td style="width:227.7pt; height:22.9pt; padding-right:4.9pt; padding-left:4.9pt; border-top: 1pt solid #000000; border-right: 1pt solid #000000; border-bottom: 1pt solid #000000; border-left: 1pt solid #000000;"&gt;_x000D_
&lt;p dir="rtl" lang="ar-JO" style="text-align:justify;text-indent:-26pt;margin-left:26pt;margin-top:0pt;margin-bottom:0pt;"&gt;&lt;span style="font-family:'Times New Roman';font-size:14pt;" dir="rtl"&gt;اللجنة المالية والادارية و الترشيحات والمكافات&lt;/span&gt;&lt;/p&gt;_x000D_
&lt;p dir="rtl" lang="ar-JO" style="text-align:justify;margin-top:0pt;margin-bottom:0pt;"&gt;&lt;span style="font-family:'Times New Roman';font-size:14pt;color:#FF0000;font-weight:bold;" dir="rtl"&gt; &lt;/span&gt;&lt;/p&gt;_x000D_
&lt;/td&gt;_x000D_
&lt;td style="width:16.2pt; height:22.9pt;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dir="rtl"&gt;6-&lt;/span&gt;&lt;/p&gt;_x000D_
&lt;/td&gt;_x000D_
&lt;td style="width:233.1pt; height:22.9pt; padding-right:4.9pt; padding-left:4.9pt; border-top: 1pt solid #000000; border-right: 1pt solid #000000; border-bottom: 1pt solid #000000; border-left: 1pt solid #000000;"&gt;_x000D_
&lt;p dir="rtl" lang="ar-JO" style="text-align:right;text-indent:-26pt;margin-left:26pt;margin-top:0pt;margin-bottom:0pt;"&gt;&lt;span style="font-family:'Times New Roman';font-size:14pt;" dir="rtl"&gt;لجنة العطاءات المركزية&lt;/span&gt;&lt;/p&gt;_x000D_
&lt;p dir="rtl" lang="ar-JO" style="text-align:right;margin-top:0pt;margin-bottom:0pt;"&gt;&lt;span style="font-family:'Times New Roman';font-size:14pt;color:#FF0000;font-weight:bold;" dir="rtl"&gt; &lt;/span&gt;&lt;/p&gt;_x000D_
&lt;/td&gt;_x000D_
&lt;/tr&gt;_x000D_
&lt;tr align="left" valign="top"&gt;_x000D_
&lt;td style="width:16.2pt; height:24.25pt;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dir="rtl"&gt;2-&lt;/span&gt;&lt;/p&gt;_x000D_
&lt;/td&gt;_x000D_
&lt;td style="width:227.7pt; height:24.25pt; padding-right:4.9pt; padding-left:4.9pt; border-top: 1pt solid #000000; border-right: 1pt solid #000000; border-bottom: 1pt solid #000000; border-left: 1pt solid #000000;"&gt;_x000D_
&lt;p dir="rtl" lang="ar-JO" style="text-align:justify;text-indent:-26pt;margin-left:26pt;margin-top:0pt;margin-bottom:0pt;"&gt;&lt;span style="font-family:'Times New Roman';font-size:14pt;" dir="rtl"&gt;لجنة التدقيق&lt;/span&gt;&lt;/p&gt;_x000D_
&lt;/td&gt;_x000D_
&lt;td style="width:16.2pt; height:24.25pt;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dir="rtl"&gt;7-&lt;/span&gt;&lt;/p&gt;_x000D_
&lt;/td&gt;_x000D_
&lt;td style="width:233.1pt; height:24.25pt; padding-right:4.9pt; padding-left:4.9pt; border-top: 1pt solid #000000; border-right: 1pt solid #000000; border-bottom: 1pt solid #000000; border-left: 1pt solid #000000;"&gt;_x000D_
&lt;p dir="rtl" lang="ar-JO" style="text-align:right;text-indent:-26pt;margin-left:26pt;margin-top:0pt;margin-bottom:0pt;"&gt;&lt;span style="font-family:'Times New Roman';font-size:14pt;" dir="rtl"&gt;لجنة العطاءات الفرعية&lt;/span&gt;&lt;/p&gt;_x000D_
&lt;p dir="rtl" lang="ar-JO" style="text-align:right;text-indent:-26pt;margin-left:26pt;margin-top:0pt;margin-bottom:0pt;"&gt;&lt;span style="font-family:'Times New Roman';font-size:14pt;" dir="rtl"&gt; &lt;/span&gt;&lt;/p&gt;_x000D_
&lt;/td&gt;_x000D_
&lt;/tr&gt;_x000D_
&lt;tr align="left" valign="top"&gt;_x000D_
&lt;td style="width:16.2pt;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dir="rtl"&gt;3-&lt;/span&gt;&lt;/p&gt;_x000D_
&lt;/td&gt;_x000D_
&lt;td style="width:227.7pt; padding-right:4.9pt; padding-left:4.9pt; border-top: 1pt solid #000000; border-right: 1pt solid #000000; border-bottom: 1pt solid #000000; border-left: 1pt solid #000000;"&gt;_x000D_
&lt;p dir="rtl" lang="ar-JO" style="text-align:justify;text-indent:-26pt;margin-left:26pt;margin-top:0pt;margin-bottom:0pt;"&gt;&lt;span style="font-family:'Times New Roman';font-size:14pt;" dir="rtl"&gt;لجنة إدارة المخاطر&lt;/span&gt;&lt;/p&gt;_x000D_
&lt;p dir="rtl" lang="ar-JO" style="text-align:justify;margin-top:0pt;margin-bottom:0pt;"&gt;&lt;span style="font-family:'Times New Roman';font-size:14pt;" dir="rtl"&gt; &lt;/span&gt;&lt;/p&gt;_x000D_
&lt;/td&gt;_x000D_
&lt;td style="width:16.2pt;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dir="rtl"&gt;8-&lt;/span&gt;&lt;/p&gt;_x000D_
&lt;/td&gt;_x000D_
&lt;td style="width:233.1pt; padding-right:4.9pt; padding-left:4.9pt; border-top: 1pt solid #000000; border-right: 1pt solid #000000; border-bottom: 1pt solid #000000; border-left: 1pt solid #000000;"&gt;_x000D_
&lt;p dir="rtl" lang="ar-JO" style="text-align:right;text-indent:-26pt;margin-left:26pt;margin-top:0pt;margin-bottom:0pt;"&gt;&lt;span style="font-family:'Times New Roman';font-size:14pt;" dir="rtl"&gt;لجنة التامين الصحي للموظفين ( الخدمات الطبية)&lt;/span&gt;&lt;/p&gt;_x000D_
&lt;/td&gt;_x000D_
&lt;/tr&gt;_x000D_
&lt;tr align="left" valign="top"&gt;_x000D_
&lt;td style="width:16.2pt;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dir="rtl"&gt;4-&lt;/span&gt;&lt;/p&gt;_x000D_
&lt;/td&gt;_x000D_
&lt;td style="width:227.7pt; padding-right:4.9pt; padding-left:4.9pt; border-top: 1pt solid #000000; border-right: 1pt solid #000000; border-bottom: 1pt solid #000000; border-left: 1pt solid #000000;"&gt;_x000D_
&lt;p dir="rtl" lang="ar-JO" style="text-align:justify;text-indent:-26pt;margin-left:26pt;margin-top:0pt;margin-bottom:0pt;"&gt;&lt;span style="font-family:'Times New Roman';font-size:14pt;" dir="rtl"&gt;لجنة الحوكمة&lt;/span&gt;&lt;/p&gt;_x000D_
&lt;p dir="rtl" lang="ar-JO" style="text-align:justify;text-indent:-26pt;margin-left:26pt;margin-top:0pt;margin-bottom:0pt;"&gt;&lt;span style="font-family:'Times New Roman';font-size:14pt;" dir="rtl"&gt; &lt;/span&gt;&lt;/p&gt;_x000D_
&lt;/td&gt;_x000D_
&lt;td style="width:16.2pt;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dir="rtl"&gt;9-&lt;/span&gt;&lt;/p&gt;_x000D_
&lt;/td&gt;_x000D_
&lt;td style="width:233.1pt; padding-right:4.9pt; padding-left:4.9pt; border-top: 1pt solid #000000; border-right: 1pt solid #000000; border-bottom: 1pt solid #000000; border-left: 1pt solid #000000;"&gt;_x000D_
&lt;p dir="rtl" lang="ar-JO" style="text-align:right;text-indent:-26pt;margin-left:26pt;margin-top:0pt;margin-bottom:0pt;"&gt;&lt;span style="font-family:'Times New Roman';font-size:14pt;" dir="rtl"&gt;لجنة التامين الصحي بعد التقاعد&lt;/span&gt;&lt;/p&gt;_x000D_
&lt;p dir="rtl" lang="ar-JO" style="text-align:right;text-indent:-26pt;margin-left:26pt;margin-top:0pt;margin-bottom:0pt;"&gt;&lt;span style="font-family:'Times New Roman';font-size:14pt;" dir="rtl"&gt; &lt;/span&gt;&lt;/p&gt;_x000D_
&lt;/td&gt;_x000D_
&lt;/tr&gt;_x000D_
&lt;tr align="left" valign="top"&gt;_x000D_
&lt;td style="width:16.2pt; height:26.5pt;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dir="rtl"&gt;5-&lt;/span&gt;&lt;/p&gt;_x000D_
&lt;/td&gt;_x000D_
&lt;td style="width:227.7pt; height:26.5pt; padding-right:4.9pt; padding-left:4.9pt; border-top: 1pt solid #000000; border-right: 1pt solid #000000; border-bottom: 1pt solid #000000; border-left: 1pt solid #000000;"&gt;_x000D_
&lt;p dir="rtl" lang="ar-JO" style="text-align:justify;text-indent:-26pt;margin-left:26pt;margin-top:0pt;margin-bottom:0pt;"&gt;&lt;span style="font-family:'Times New Roman';font-size:16pt;" dir="rtl"&gt;لجنة شؤون الموظفين الثانية&lt;/span&gt;&lt;/p&gt;_x000D_
&lt;p dir="rtl" lang="ar-JO" style="text-align:justify;text-indent:-26pt;margin-left:26pt;margin-top:0pt;margin-bottom:0pt;"&gt;&lt;span style="font-family:'Times New Roman';font-size:14pt;" dir="rtl"&gt; &lt;/span&gt;&lt;/p&gt;_x000D_
&lt;/td&gt;_x000D_
&lt;td style="width:16.2pt; height:26.5pt;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 &lt;/span&gt;&lt;/p&gt;_x000D_
&lt;/td&gt;_x000D_
&lt;td style="width:233.1pt; height:26.5pt; padding-right:4.9pt; padding-left:4.9pt; border-top: 1pt solid #000000; border-right: 1pt solid #000000; border-bottom: 1pt solid #000000; border-left: 1pt solid #000000;"&gt;_x000D_
&lt;p dir="rtl" lang="ar-JO" style="text-align:justify;margin-left:26pt;margin-top:0pt;margin-bottom:0pt;"&gt;&lt;span style="font-family:'Times New Roman';font-size:14pt;" dir="rtl"&gt;&lt;/span&gt;&lt;/p&gt;_x000D_
&lt;/td&gt;_x000D_
&lt;/tr&gt;_x000D_
&lt;/table&gt;_x000D_
&lt;/body&gt;_x000D_
&lt;/html&gt;</t>
  </si>
  <si>
    <t>fn_19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</si>
  <si>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style="text-align:right;margin-top:0pt;margin-bottom:0pt;line-height:115%;"&gt;&lt;span style="font-family:'Times New Roman';font-size:16pt;color:#FF0000;font-weight:bold;" dir="rtl"&gt;ح-&lt;/span&gt;&lt;span style="font-family:'Times New Roman';font-size:14pt;color:#FF0000;font-weight:bold;"&gt;اسم رئيس وأعضاء لجنة التدقيق ونبذه عن مؤهلاتهم وخبراتهم المتعلقة بالأمور المالية او المحاسبية&lt;/span&gt;&lt;/p&gt;_x000D_
&lt;p dir="rtl" lang="ar-SA" style="text-align:right;margin-top:0pt;margin-bottom:0pt;"&gt;&lt;span style="font-size:14pt;" dir="rtl"&gt;بتاريخ 9/6/2020 تم إعادة تشكيل لجنة التدقيق وعلى النحو التالي&lt;/span&gt;&lt;span style="font-family:'Times New Roman';font-size:14pt;" lang="en-US"&gt; &lt;/span&gt;&lt;span style="font-family:'Times New Roman';font-size:14pt;" dir="rtl"&gt;:-&lt;/span&gt;&lt;/p&gt;_x000D_
&lt;ol style="margin:0pt;padding:0pt;"&gt;_x000D_
&lt;li style="font-family:'Arial';font-size:14pt;color:#00B050;margin-left:36pt;"&gt;_x000D_
&lt;p dir="rtl" lang="ar-SA" style="text-align:right;margin-left:0pt;margin-top:0pt;margin-bottom:0pt;"&gt;&lt;span style="font-size:14pt;color:#00B050;font-weight:bold;" dir="rtl"&gt;عطوفة السيد عامر نايل محمد الدغمي /رئيس اللجنه&lt;/span&gt;&lt;span style="font-family:'Times New Roman';font-size:14pt;color:#00B050;font-weight:bold;" lang="en-US"&gt; &lt;/span&gt;&lt;/p&gt;_x000D_
&lt;/li&gt;_x000D_
&lt;/ol&gt;_x000D_
&lt;p dir="rtl" lang="ar-SA" style="text-align:right;margin-top:0pt;margin-bottom:0pt;border-width:1px;padding-top:1pt;padding-right:1pt;padding-bottom:1pt;padding-left:1pt;border-top-style:solid;border-right-style:solid;border-bottom-style:solid;border-left-style:solid;border-color:black;"&gt;&lt;span dir="rtl"&gt; الشهادة العلمية وتاريخ التخرج :- ماجستير تخطيط اقليمي وإدارة المدن  / 2008   بكالوريوس إدارة الأعمال  /2004&lt;/span&gt;&lt;/p&gt;_x000D_
&lt;p dir="rtl" lang="ar-SA" style="text-align:right;margin-top:0pt;margin-bottom:0pt;border-width:1px;padding-top:1pt;padding-right:1pt;padding-bottom:1pt;padding-left:1pt;border-top-style:solid;border-right-style:solid;border-bottom-style:solid;border-left-style:solid;border-color:black;"&gt;&lt;span dir="rtl"&gt;أبرز الخبرات العملية:-&lt;/span&gt;&lt;/p&gt;_x000D_
&lt;p dir="rtl" lang="ar-SA" style="text-align:right;margin-top:0pt;margin-bottom:0pt;border-width:1px;padding-top:1pt;padding-right:1pt;padding-bottom:1pt;padding-left:1pt;border-top-style:solid;border-right-style:solid;border-bottom-style:solid;border-left-style:solid;border-color:black;"&gt;&lt;span dir="rtl"&gt;15/8/2017 -  لغاية الان      رئيس بلدية المفرق الكبرى&lt;/span&gt;&lt;/p&gt;_x000D_
&lt;p dir="rtl" lang="ar-SA" style="text-align:right;margin-top:0pt;margin-bottom:0pt;border-width:1px;padding-top:1pt;padding-right:1pt;padding-bottom:1pt;padding-left:1pt;border-top-style:solid;border-right-style:solid;border-bottom-style:solid;border-left-style:solid;border-color:black;"&gt;&lt;span dir="rtl"&gt;2011- 2017                   أعمال حرة &lt;/span&gt;&lt;/p&gt;_x000D_
&lt;p dir="rtl" lang="ar-SA" style="text-align:right;margin-top:0pt;margin-bottom:0pt;border-width:1px;padding-top:1pt;padding-right:1pt;padding-bottom:1pt;padding-left:1pt;border-top-style:solid;border-right-style:solid;border-bottom-style:solid;border-left-style:solid;border-color:black;"&gt;&lt;span dir="rtl"&gt;2010-2011                    مدير بلدية المفرق الكبرى &lt;/span&gt;&lt;/p&gt;_x000D_
&lt;p dir="rtl" lang="ar-SA" style="text-align:right;margin-top:0pt;margin-bottom:0pt;border-width:1px;padding-top:1pt;padding-right:1pt;padding-bottom:1pt;padding-left:1pt;border-top-style:solid;border-right-style:solid;border-bottom-style:solid;border-left-style:solid;border-color:black;"&gt;&lt;span dir="rtl"&gt;2011 – 2011                 محاضر غير متفرغ جامعة ال البيت &lt;/span&gt;&lt;/p&gt;_x000D_
&lt;p dir="rtl" lang="ar-SA" style="text-align:right;margin-top:0pt;margin-bottom:0pt;border-width:1px;padding-top:1pt;padding-right:1pt;padding-bottom:1pt;padding-left:1pt;border-top-style:solid;border-right-style:solid;border-bottom-style:solid;border-left-style:solid;border-color:black;"&gt;&lt;span dir="rtl"&gt;2007- 2013                  مدير ضريبة الابنية والاراضي في بلدية المفرق الكبرى عضو بمشروع إقليم الشمال لتطوير ضريبة  &lt;/span&gt;&lt;/p&gt;_x000D_
&lt;p dir="rtl" lang="ar-SA" style="text-align:right;margin-top:0pt;margin-bottom:0pt;border-width:1px;padding-top:1pt;padding-right:1pt;padding-bottom:1pt;padding-left:1pt;border-top-style:solid;border-right-style:solid;border-bottom-style:solid;border-left-style:solid;border-color:black;"&gt;&lt;span dir="rtl"&gt;                                  الابنية والاراضي و بمشروع الامم المتحدة علاقة السكان بالأرض&lt;/span&gt;&lt;span style="font-size:14pt;font-weight:bold;" lang="ar-JO"&gt;.  &lt;/span&gt;&lt;/p&gt;_x000D_
&lt;ol start="2" style="margin:0pt;padding:0pt;"&gt;_x000D_
&lt;li style="font-family:'Arial';font-size:14pt;color:#00B050;margin-left:36pt;"&gt;_x000D_
&lt;p dir="rtl" lang="ar-SA" style="text-align:right;margin-left:0pt;margin-top:0pt;margin-bottom:0pt;"&gt;&lt;span style="font-size:14pt;color:#00B050;font-weight:bold;" dir="rtl"&gt;سعادة الدكتور عدنان محمد حسن ابو شحادة / نائب رئيس اللجنة&lt;/span&gt;&lt;span style="font-family:'Times New Roman';font-size:14pt;font-weight:bold;" lang="en-US"&gt; &lt;/span&gt;&lt;/p&gt;_x000D_
&lt;/li&gt;_x000D_
&lt;/ol&gt;_x000D_
&lt;p dir="rtl" lang="ar-SA" style="text-align:right;margin-top:0pt;margin-bottom:0pt;border-width:1px;padding-top:1pt;padding-right:1pt;padding-bottom:1pt;padding-left:1pt;border-top-style:solid;border-right-style:solid;border-bottom-style:solid;border-left-style:solid;border-color:black;"&gt;&lt;span style="font-size:14pt;font-weight:bold;" dir="rtl"&gt; &lt;/span&gt;&lt;span lang="ar-JO"&gt;الشهادة العلمية وتاريخ التخرج:- دكتوراة في البتروكيماويات / 1976  ماجستير في البتروكيماويات / 1973&lt;/span&gt;&lt;/p&gt;_x000D_
&lt;p dir="rtl" lang="ar-JO" style="text-align:justify;margin-top:0pt;margin-bottom:0pt;border-width:1px;padding-top:1pt;padding-right:1pt;padding-bottom:1pt;padding-left:1pt;border-top-style:solid;border-right-style:solid;border-bottom-style:solid;border-left-style:solid;border-color:black;"&gt;&lt;span dir="rtl"&gt;                                             بكالوريوس هندسة كيماوية / 1967&lt;/span&gt;&lt;/p&gt;_x000D_
&lt;p dir="rtl" lang="ar-JO" style="text-align:justify;margin-top:0pt;margin-bottom:0pt;border-width:1px;padding-top:1pt;padding-right:1pt;padding-bottom:1pt;padding-left:1pt;border-top-style:solid;border-right-style:solid;border-bottom-style:solid;border-left-style:solid;border-color:black;"&gt;&lt;span dir="rtl"&gt;أبرز الخبرات العملية:-&lt;/span&gt;&lt;/p&gt;_x000D_
&lt;p dir="rtl" lang="ar-JO" style="text-align:justify;margin-top:0pt;margin-bottom:0pt;border-width:1px;padding-top:1pt;padding-right:1pt;padding-bottom:1pt;padding-left:1pt;border-top-style:solid;border-right-style:solid;border-bottom-style:solid;border-left-style:solid;border-color:black;"&gt;&lt;span dir="rtl"&gt;2003- وحتى الآن      مدير عام الشركة الشرقية للتجارة والمقاولات في الاردن&lt;/span&gt;&lt;/p&gt;_x000D_
&lt;p dir="rtl" lang="ar-JO" style="text-align:justify;margin-top:0pt;margin-bottom:0pt;border-width:1px;padding-top:1pt;padding-right:1pt;padding-bottom:1pt;padding-left:1pt;border-top-style:solid;border-right-style:solid;border-bottom-style:solid;border-left-style:solid;border-color:black;"&gt;&lt;span dir="rtl"&gt;1990-2003           مدير عام لشركات مختلفة عامله في مجال النفط والغاز في دول الكويت ، الاردن ، قطر ، أبوظبي&lt;/span&gt;&lt;/p&gt;_x000D_
&lt;p dir="rtl" lang="ar-JO" style="text-align:justify;margin-top:0pt;margin-bottom:0pt;border-width:1px;padding-top:1pt;padding-right:1pt;padding-bottom:1pt;padding-left:1pt;border-top-style:solid;border-right-style:solid;border-bottom-style:solid;border-left-style:solid;border-color:black;"&gt;&lt;span dir="rtl"&gt;1983- 1990         خبير للطاقة في منظمة الاوبك ثم مستشار لشركات نفطية في الكويت&lt;/span&gt;&lt;/p&gt;_x000D_
&lt;p dir="rtl" lang="ar-JO" style="text-align:justify;margin-top:0pt;margin-bottom:0pt;border-width:1px;padding-top:1pt;padding-right:1pt;padding-bottom:1pt;padding-left:1pt;border-top-style:solid;border-right-style:solid;border-bottom-style:solid;border-left-style:solid;border-color:black;"&gt;&lt;span dir="rtl"&gt;1977-1983          رئيس قسم البترول في معهد الكويت للأبحاث العلمية &lt;/span&gt;&lt;/p&gt;_x000D_
&lt;ol start="3" style="margin:0pt;padding:0pt;"&gt;_x000D_
&lt;li style="font-family:'Arial';font-size:14pt;color:#00B050;margin-left:36pt;"&gt;_x000D_
&lt;p dir="rtl" lang="ar-SA" style="text-align:right;margin-left:0pt;margin-top:0pt;margin-bottom:0pt;"&gt;&lt;span style="font-size:14pt;color:#00B050;font-weight:bold;" dir="rtl"&gt;عطوفة السيد علي سليمان علي قواقزة /عضو&lt;/span&gt;&lt;span style="font-family:'Times New Roman';font-size:14pt;color:#00B050;font-weight:bold;" lang="en-US"&gt;       &lt;/span&gt;&lt;/p&gt;_x000D_
&lt;/li&gt;_x000D_
&lt;/ol&gt;_x000D_
&lt;p dir="rtl" lang="ar-JO" style="text-align:justify;margin-top:0pt;margin-bottom:0pt;border-width:1px;padding-top:1pt;padding-right:1pt;padding-bottom:1pt;padding-left:1pt;border-top-style:solid;border-right-style:solid;border-bottom-style:solid;border-left-style:solid;border-color:black;"&gt;&lt;span dir="rtl"&gt;الشهادة العلمية  وتاريخ التخرج:- ماجستير قانون خاص / 2005 بكالوريوس قانون / 1999    دبلوم لغة عربية وادابها / 1992&lt;/span&gt;&lt;/p&gt;_x000D_
&lt;p dir="rtl" lang="ar-JO" style="text-align:justify;margin-top:0pt;margin-bottom:0pt;border-width:1px;padding-top:1pt;padding-right:1pt;padding-bottom:1pt;padding-left:1pt;border-top-style:solid;border-right-style:solid;border-bottom-style:solid;border-left-style:solid;border-color:black;"&gt;&lt;span dir="rtl"&gt;أبرز الخبرات العملية :- &lt;/span&gt;&lt;/p&gt;_x000D_
&lt;p dir="rtl" lang="ar-JO" style="text-align:justify;margin-top:0pt;margin-bottom:0pt;border-width:1px;padding-top:1pt;padding-right:1pt;padding-bottom:1pt;padding-left:1pt;border-top-style:solid;border-right-style:solid;border-bottom-style:solid;border-left-style:solid;border-color:black;"&gt;&lt;span dir="rtl"&gt;16/8/2017 - ولغاية الان      رئيس بلدية جرش الكبرى&lt;/span&gt;&lt;/p&gt;_x000D_
&lt;p dir="rtl" lang="ar-JO" style="text-align:justify;margin-top:0pt;margin-bottom:0pt;border-width:1px;padding-top:1pt;padding-right:1pt;padding-bottom:1pt;padding-left:1pt;border-top-style:solid;border-right-style:solid;border-bottom-style:solid;border-left-style:solid;border-color:black;"&gt;&lt;span dir="rtl"&gt;2/9/2013 - 12/3/2017      عضو مجلس إدارة شركة كهرباء محافظة إربد &lt;/span&gt;&lt;/p&gt;_x000D_
&lt;p dir="rtl" lang="ar-JO" style="text-align:justify;margin-top:0pt;margin-bottom:0pt;border-width:1px;padding-top:1pt;padding-right:1pt;padding-bottom:1pt;padding-left:1pt;border-top-style:solid;border-right-style:solid;border-bottom-style:solid;border-left-style:solid;border-color:black;"&gt;&lt;span dir="rtl"&gt;28/8/ 2013- 12/3/2017    رئيس بلدية جرش الكبرى&lt;/span&gt;&lt;/p&gt;_x000D_
&lt;p dir="rtl" lang="ar-JO" style="text-align:justify;margin-top:0pt;margin-bottom:0pt;border-width:1px;padding-top:1pt;padding-right:1pt;padding-bottom:1pt;padding-left:1pt;border-top-style:solid;border-right-style:solid;border-bottom-style:solid;border-left-style:solid;border-color:black;"&gt;&lt;span dir="rtl"&gt;1992  - 27/8/2013          موظف في بلدية جرش الكبرى ثم مدير للدائرة القانونية ومستشار قانوني&lt;/span&gt;&lt;/p&gt;_x000D_
&lt;p dir="rtl" lang="ar-SA" style="text-align:right;margin-top:0pt;margin-bottom:0pt;"&gt;&lt;span style="font-family:'Times New Roman';" dir="rtl"&gt; &lt;/span&gt;&lt;/p&gt;_x000D_
&lt;ol start="4" style="margin:0pt;padding:0pt;"&gt;_x000D_
&lt;li style="font-family:'Arial';font-size:14pt;color:#00B050;margin-left:36pt;"&gt;_x000D_
&lt;p dir="rtl" lang="ar-SA" style="text-align:right;margin-left:0pt;margin-top:0pt;margin-bottom:0pt;"&gt;&lt;span style="font-size:14pt;color:#00B050;font-weight:bold;" dir="rtl"&gt;عطوفة المهندس حسين سالم فياض بني هاني/ عضو&lt;/span&gt;&lt;span style="font-family:'Times New Roman';font-size:14pt;color:#00B050;font-weight:bold;" lang="en-US"&gt;  &lt;/span&gt;&lt;/p&gt;_x000D_
&lt;/li&gt;_x000D_
&lt;/ol&gt;_x000D_
&lt;p dir="rtl" lang="ar-JO" style="text-align:justify;margin-top:0pt;margin-bottom:0pt;border-width:1px;padding-top:1pt;padding-right:1pt;padding-bottom:1pt;padding-left:1pt;border-top-style:solid;border-right-style:solid;border-bottom-style:solid;border-left-style:solid;border-color:black;"&gt;&lt;span dir="rtl"&gt;الشهادة العلمية وتاريخ التخرج:- بكالوريوس هندسة معمارية / 1987&lt;/span&gt;&lt;/p&gt;_x000D_
&lt;p dir="rtl" lang="ar-JO" style="text-align:justify;margin-top:0pt;margin-bottom:0pt;border-width:1px;padding-top:1pt;padding-right:1pt;padding-bottom:1pt;padding-left:1pt;border-top-style:solid;border-right-style:solid;border-bottom-style:solid;border-left-style:solid;border-color:black;"&gt;&lt;span dir="rtl"&gt;أبرز الخبرات العملية:- &lt;/span&gt;&lt;/p&gt;_x000D_
&lt;p dir="rtl" lang="ar-JO" style="text-align:justify;margin-top:0pt;margin-bottom:0pt;border-width:1px;padding-top:1pt;padding-right:1pt;padding-bottom:1pt;padding-left:1pt;border-top-style:solid;border-right-style:solid;border-bottom-style:solid;border-left-style:solid;border-color:black;"&gt;&lt;span dir="rtl"&gt;16/8/2017- ولغاية الان      رئيس بلدية إربد الكبرى&lt;/span&gt;&lt;/p&gt;_x000D_
&lt;p dir="rtl" lang="ar-JO" style="text-align:justify;margin-top:0pt;margin-bottom:0pt;border-width:1px;padding-top:1pt;padding-right:1pt;padding-bottom:1pt;padding-left:1pt;border-top-style:solid;border-right-style:solid;border-bottom-style:solid;border-left-style:solid;border-color:black;"&gt;&lt;span dir="rtl"&gt;29/8/2013- 12/3/2017   عضو مجلس إدارة شركة كهرباء محافظة إربد&lt;/span&gt;&lt;/p&gt;_x000D_
&lt;p dir="rtl" lang="ar-JO" style="text-align:justify;margin-top:0pt;margin-bottom:0pt;border-width:1px;padding-top:1pt;padding-right:1pt;padding-bottom:1pt;padding-left:1pt;border-top-style:solid;border-right-style:solid;border-bottom-style:solid;border-left-style:solid;border-color:black;"&gt;&lt;span dir="rtl"&gt;28/8/2013- 13/3/2017   رئيس بلدية إربد الكبرى&lt;/span&gt;&lt;/p&gt;_x000D_
&lt;p dir="rtl" lang="ar-JO" style="text-align:justify;margin-top:0pt;margin-bottom:0pt;border-width:1px;padding-top:1pt;padding-right:1pt;padding-bottom:1pt;padding-left:1pt;border-top-style:solid;border-right-style:solid;border-bottom-style:solid;border-left-style:solid;border-color:black;"&gt;&lt;span dir="rtl"&gt;1987- 2013                   مكتب هندسي خاص&lt;/span&gt;&lt;/p&gt;_x000D_
&lt;ol start="5" style="margin:0pt;padding:0pt;"&gt;_x000D_
&lt;li style="font-family:'Arial';font-size:14pt;color:#00B050;margin-left:36pt;"&gt;_x000D_
&lt;p dir="rtl" lang="ar-SA" style="text-align:right;margin-left:0pt;margin-top:0pt;margin-bottom:0pt;"&gt;&lt;span style="font-size:14pt;color:#00B050;font-weight:bold;" dir="rtl"&gt;سعادة المهندس  ناصر عواد محمد الخالدي/عضو&lt;/span&gt;&lt;span style="font-family:'Times New Roman';font-size:14pt;color:#00B050;font-weight:bold;" lang="en-US"&gt; &lt;/span&gt;&lt;/p&gt;_x000D_
&lt;/li&gt;_x000D_
&lt;/ol&gt;_x000D_
&lt;p dir="rtl" lang="ar-SA" style="text-align:justify;margin-top:0pt;margin-bottom:0pt;border-width:1px;padding-top:1pt;padding-right:1pt;padding-bottom:1pt;padding-left:1pt;border-top-style:solid;border-right-style:solid;border-bottom-style:solid;border-left-style:solid;border-color:black;"&gt;&lt;span dir="rtl"&gt;  &lt;/span&gt;&lt;span lang="ar-JO"&gt;الشهادات العلمية وسنه التخرج :- بكالوريوس هندسة كهربائية سنه التخرج :1989 &lt;/span&gt;&lt;/p&gt;_x000D_
&lt;p dir="rtl" lang="ar-JO" style="text-align:justify;margin-top:0pt;margin-bottom:0pt;border-width:1px;padding-top:1pt;padding-right:1pt;padding-bottom:1pt;padding-left:1pt;border-top-style:solid;border-right-style:solid;border-bottom-style:solid;border-left-style:solid;border-color:black;"&gt;&lt;span dir="rtl"&gt;أبرز الخبرات العملية:-&lt;/span&gt;&lt;/p&gt;_x000D_
&lt;p dir="rtl" lang="ar-JO" style="text-align:justify;margin-top:0pt;margin-bottom:0pt;border-width:1px;padding-top:1pt;padding-right:1pt;padding-bottom:1pt;padding-left:1pt;border-top-style:solid;border-right-style:solid;border-bottom-style:solid;border-left-style:solid;border-color:black;"&gt;&lt;span dir="rtl"&gt;2013 - 2018           الرئيس التنفيذي لشركة البحر الميت للاستثمارات السياحية والعقارية ( منتجع سماره)&lt;/span&gt;&lt;/p&gt;_x000D_
&lt;p dir="rtl" lang="ar-JO" style="text-align:justify;margin-top:0pt;margin-bottom:0pt;border-width:1px;padding-top:1pt;padding-right:1pt;padding-bottom:1pt;padding-left:1pt;border-top-style:solid;border-right-style:solid;border-bottom-style:solid;border-left-style:solid;border-color:black;"&gt;&lt;span dir="rtl"&gt;2007-2013            الرئيس التنفيذي – شركة الاردن دبي للاملاك &lt;/span&gt;&lt;/p&gt;_x000D_
&lt;p dir="rtl" lang="ar-JO" style="text-align:justify;margin-top:0pt;margin-bottom:0pt;border-width:1px;padding-top:1pt;padding-right:1pt;padding-bottom:1pt;padding-left:1pt;border-top-style:solid;border-right-style:solid;border-bottom-style:solid;border-left-style:solid;border-color:black;"&gt;&lt;span dir="rtl"&gt;2002-2007            الرئيس التنفيذي – شركة الاردن لتطوير المشاريع السياحية (تالا بي)&lt;/span&gt;&lt;/p&gt;_x000D_
&lt;p dir="rtl" lang="ar-JO" style="text-align:justify;margin-top:0pt;margin-bottom:0pt;border-width:1px;padding-top:1pt;padding-right:1pt;padding-bottom:1pt;padding-left:1pt;border-top-style:solid;border-right-style:solid;border-bottom-style:solid;border-left-style:solid;border-color:black;"&gt;&lt;span dir="rtl"&gt;1998-2002            الرئيس التنفيذي – شركة ابو جابر للاستثمار &lt;/span&gt;&lt;/p&gt;_x000D_
&lt;p dir="rtl" lang="ar-JO" style="text-align:justify;margin-top:0pt;margin-bottom:0pt;border-width:1px;padding-top:1pt;padding-right:1pt;padding-bottom:1pt;padding-left:1pt;border-top-style:solid;border-right-style:solid;border-bottom-style:solid;border-left-style:solid;border-color:black;"&gt;&lt;span dir="rtl"&gt;1996-1998            مدير تنفيذي- الشركة الاردنية للخدمات الخلوية ( زين ) &lt;/span&gt;&lt;/p&gt;_x000D_
&lt;p dir="rtl" lang="ar-JO" style="text-align:justify;margin-top:0pt;margin-bottom:0pt;border-width:1px;padding-top:1pt;padding-right:1pt;padding-bottom:1pt;padding-left:1pt;border-top-style:solid;border-right-style:solid;border-bottom-style:solid;border-left-style:solid;border-color:black;"&gt;&lt;span dir="rtl"&gt;1995-1996            مدير – شركة جلوبال ون &lt;/span&gt;&lt;/p&gt;_x000D_
&lt;p dir="rtl" lang="ar-JO" style="text-align:justify;margin-top:0pt;margin-bottom:0pt;border-width:1px;padding-top:1pt;padding-right:1pt;padding-bottom:1pt;padding-left:1pt;border-top-style:solid;border-right-style:solid;border-bottom-style:solid;border-left-style:solid;border-color:black;"&gt;&lt;span dir="rtl"&gt;1989-1995            خبير شبكات –(&lt;/span&gt;&lt;span style="font-family:'Times New Roman';" lang="en-US"&gt;GBM-IBM&lt;/span&gt;&lt;span dir="rtl"&gt;) ضابط – السلاح الجو الملكي&lt;/span&gt;&lt;/p&gt;_x000D_
&lt;/body&gt;_x000D_
&lt;/html&gt;</t>
  </si>
  <si>
    <t>fn_20</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</si>
  <si>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style="text-align:right;margin-top:0pt;margin-bottom:0pt;"&gt;&lt;span style="font-family:'Times New Roman';font-size:16pt;color:#FF0000;font-weight:bold;"&gt; &lt;/span&gt;&lt;/p&gt;_x000D_
&lt;p lang="ar-JO" style="text-align:right;margin-top:0pt;margin-bottom:0pt;"&gt;&lt;span style="font-family:'Times New Roman';font-size:16pt;color:#FF0000;font-weight:bold;"&gt; &lt;/span&gt;&lt;/p&gt;_x000D_
&lt;p lang="ar-JO" style="text-align:right;margin-top:0pt;margin-bottom:0pt;line-height:115%;"&gt;&lt;span style="font-family:'Times New Roman';font-size:14pt;color:#00B050;background-color:#FFFFFF;font-weight:bold;"&gt;  ط/1 رئيس وأعضاء اللجنة المالية والادارية و الترشيحات والمكافآت.  &lt;/span&gt;&lt;/p&gt;_x000D_
&lt;p dir="rtl" lang="en-US" style="text-align:right;margin-top:0pt;margin-bottom:0pt;line-height:115%;"&gt;&lt;span style="font-family:'Times New Roman';font-size:16pt;font-weight:bold;"&gt;            &lt;/span&gt;&lt;/p&gt;_x000D_
&lt;p dir="rtl" lang="ar-JO" style="text-align:right;text-indent:-17pt;margin-left:18pt;margin-top:0pt;margin-bottom:0pt;line-height:115%;"&gt;&lt;span style="font-size:14pt;" dir="rtl"&gt;1-&lt;/span&gt;&lt;span style="font-size:14pt;" lang="en-US"&gt;	&lt;/span&gt;&lt;span style="font-size:14pt;" dir="rtl"&gt;معالي السيد &amp;quot;عبد الكريم&amp;quot; &amp;quot;عبد الرحمن &amp;quot;سلامة الملاحمة         رئيس اللجنة&lt;/span&gt;&lt;/p&gt;_x000D_
&lt;p dir="rtl" lang="ar-JO" style="text-align:right;text-indent:-17pt;margin-left:18pt;margin-top:0pt;margin-bottom:0pt;line-height:115%;"&gt;&lt;span style="font-size:14pt;" dir="rtl"&gt;2-&lt;/span&gt;&lt;span style="font-size:14pt;" lang="en-US"&gt;	&lt;/span&gt;&lt;span style="font-size:14pt;" dir="rtl"&gt;سعادة الدكتور عدنان محمد حسن سعد ابو شحادة                    نائب الرئيس&lt;/span&gt;&lt;/p&gt;_x000D_
&lt;p dir="rtl" lang="ar-JO" style="text-align:right;text-indent:-17pt;margin-left:18pt;margin-top:0pt;margin-bottom:0pt;line-height:115%;"&gt;&lt;span style="font-size:14pt;" dir="rtl"&gt;3-&lt;/span&gt;&lt;span style="font-size:14pt;" lang="en-US"&gt;	&lt;/span&gt;&lt;span style="font-size:14pt;" dir="rtl"&gt;عطوفة المهندس حسين فالح خضر أبو الشيح                           عضو&lt;/span&gt;&lt;/p&gt;_x000D_
&lt;p dir="rtl" lang="ar-JO" style="text-align:right;text-indent:-17pt;margin-left:18pt;margin-top:0pt;margin-bottom:0pt;line-height:115%;"&gt;&lt;span style="font-size:14pt;" dir="rtl"&gt;4-&lt;/span&gt;&lt;span style="font-size:14pt;" lang="en-US"&gt;	&lt;/span&gt;&lt;span style="font-size:14pt;" dir="rtl"&gt;سعادة السيد &amp;quot;محمد خير&amp;quot;هشام حسن الصباغ                            عضو&lt;/span&gt;&lt;/p&gt;_x000D_
&lt;p dir="rtl" lang="ar-JO" style="text-align:right;text-indent:-17pt;margin-left:18pt;margin-top:0pt;margin-bottom:0pt;line-height:115%;"&gt;&lt;span style="font-size:14pt;" dir="rtl"&gt;5-	عطوفة السيد عامر نايل محمد الدغمي                                   عضو&lt;/span&gt;&lt;/p&gt;_x000D_
&lt;p dir="rtl" lang="en-US" style="text-align:right;margin-top:0pt;margin-bottom:0pt;line-height:115%;"&gt;&lt;span style="font-family:'Times New Roman';font-size:16pt;font-weight:bold;"&gt; &lt;/span&gt;&lt;/p&gt;_x000D_
&lt;p lang="en-US" style="text-align:right;margin-top:0pt;margin-bottom:0pt;line-height:115%;"&gt;&lt;span style="font-family:'Times New Roman';font-size:14pt;color:#00B050;background-color:#FFFFFF;font-weight:bold;"&gt; &lt;/span&gt;&lt;/p&gt;_x000D_
&lt;p lang="ar-JO" style="text-align:right;margin-top:0pt;margin-bottom:0pt;line-height:115%;"&gt;&lt;span style="font-family:'Times New Roman';font-size:14pt;color:#00B050;background-color:#FFFFFF;font-weight:bold;"&gt;ط/2 رئيس وأعضاء لجنة الحوكمة&lt;/span&gt;&lt;span style="font-family:'Times New Roman';font-size:14pt;color:#00B050;background-color:#FFFFFF;font-weight:bold;" lang="en-US"&gt;     &lt;/span&gt;&lt;/p&gt;_x000D_
&lt;p dir="rtl" lang="en-US" style="text-align:right;margin-top:0pt;margin-bottom:0pt;line-height:115%;"&gt;&lt;span style="font-family:'Times New Roman';font-size:13pt;font-weight:bold;"&gt; &lt;/span&gt;&lt;/p&gt;_x000D_
&lt;p dir="rtl" lang="ar-JO" style="text-align:justify;margin-top:0pt;margin-bottom:0pt;line-height:115%;"&gt;&lt;span style="font-family:'Times New Roman';font-size:14pt;" dir="rtl"&gt;1-&lt;/span&gt;&lt;span style="font-family:'Times New Roman';font-size:14pt;" lang="en-US"&gt;	&lt;/span&gt;&lt;span style="font-family:'Times New Roman';font-size:14pt;" dir="rtl"&gt;عطوفة السيد علي سليمان علي قواقزه                         رئيس اللجنة&lt;/span&gt;&lt;/p&gt;_x000D_
&lt;p dir="rtl" lang="ar-JO" style="text-align:justify;margin-top:0pt;margin-bottom:0pt;line-height:115%;"&gt;&lt;span style="font-family:'Times New Roman';font-size:14pt;" dir="rtl"&gt;2-&lt;/span&gt;&lt;span style="font-family:'Times New Roman';font-size:14pt;" lang="en-US"&gt;	&lt;/span&gt;&lt;span style="font-family:'Times New Roman';font-size:14pt;" dir="rtl"&gt;سعادة السيد &amp;quot;محمد خير&amp;quot;هشام حسن الصباغ                 نائب الرئيس&lt;/span&gt;&lt;/p&gt;_x000D_
&lt;p dir="rtl" lang="ar-JO" style="text-align:justify;margin-top:0pt;margin-bottom:0pt;line-height:115%;"&gt;&lt;span style="font-family:'Times New Roman';font-size:14pt;" dir="rtl"&gt;3-&lt;/span&gt;&lt;span style="font-family:'Times New Roman';font-size:14pt;" lang="en-US"&gt;	&lt;/span&gt;&lt;span style="font-family:'Times New Roman';font-size:14pt;" dir="rtl"&gt;سعادة المهندس  ناصر عواد محمد الخالدي                      عضو&lt;/span&gt;&lt;span style="font-family:'Times New Roman';font-size:14pt;" lang="en-US"&gt; &lt;/span&gt;&lt;/p&gt;_x000D_
&lt;p dir="rtl" lang="ar-JO" style="text-align:justify;margin-top:0pt;margin-bottom:0pt;line-height:115%;"&gt;&lt;span style="font-family:'Times New Roman';font-size:14pt;" dir="rtl"&gt;4-&lt;/span&gt;&lt;span style="font-family:'Times New Roman';font-size:14pt;" lang="en-US"&gt;	&lt;/span&gt;&lt;span style="font-family:'Times New Roman';font-size:14pt;" dir="rtl"&gt;عطوفة السيد عامر نايل محمد الدغمي                           عضو&lt;/span&gt;&lt;/p&gt;_x000D_
&lt;p dir="rtl" lang="ar-JO" style="text-align:justify;margin-top:0pt;margin-bottom:0pt;line-height:115%;"&gt;&lt;span style="font-family:'Times New Roman';font-size:14pt;" dir="rtl"&gt;5-	عطوفة  المهندس حسين فالح خضر أبو الشيح                   عضو&lt;/span&gt;&lt;/p&gt;_x000D_
&lt;p dir="rtl" lang="en-US" style="text-align:justify;margin-top:0pt;margin-bottom:0pt;line-height:115%;"&gt;&lt;span style="font-family:'Times New Roman';font-size:13pt;font-weight:bold;"&gt; &lt;/span&gt;&lt;/p&gt;_x000D_
&lt;p dir="rtl" lang="ar-JO" style="text-align:justify;margin-top:0pt;margin-bottom:0pt;line-height:115%;"&gt;&lt;span style="font-family:'Times New Roman';font-size:13pt;font-weight:bold;" dir="rtl"&gt; &lt;/span&gt;&lt;/p&gt;_x000D_
&lt;p lang="ar-JO" style="text-align:right;margin-top:0pt;margin-bottom:0pt;line-height:115%;"&gt;&lt;span style="font-family:'Times New Roman';font-size:14pt;color:#00B050;font-weight:bold;"&gt;رئيس وأعضاء لجنة إدارة المخاطر &lt;/span&gt;&lt;span style="font-family:'Times New Roman';font-size:14pt;color:#00B050;font-weight:bold;" lang="en-US"&gt; &lt;/span&gt;&lt;span style="font-family:'Times New Roman';font-size:14pt;color:#00B050;font-weight:bold;"&gt;ط/3 &lt;/span&gt;&lt;/p&gt;_x000D_
&lt;p dir="rtl" lang="ar-JO" style="text-align:right;margin-top:0pt;margin-bottom:0pt;margin-right:2pt;line-height:115%;"&gt;&lt;span style="font-size:14pt;" dir="rtl"&gt; &lt;/span&gt;&lt;/p&gt;_x000D_
&lt;p dir="rtl" lang="ar-JO" style="text-align:right;margin-top:0pt;margin-bottom:0pt;margin-right:2pt;line-height:115%;"&gt;&lt;span style="font-size:14pt;" dir="rtl"&gt;1-&lt;/span&gt;&lt;span style="font-size:14pt;" lang="en-US"&gt;	&lt;/span&gt;&lt;span style="font-size:14pt;" dir="rtl"&gt;عطوفة  المهندس حسين فالح خضر أبو الشيح              رئيس اللجنة&lt;/span&gt;&lt;/p&gt;_x000D_
&lt;p dir="rtl" lang="ar-JO" style="text-align:right;margin-top:0pt;margin-bottom:0pt;margin-right:2pt;line-height:115%;"&gt;&lt;span style="font-size:14pt;" dir="rtl"&gt;2-&lt;/span&gt;&lt;span style="font-size:14pt;" lang="en-US"&gt;	&lt;/span&gt;&lt;span style="font-size:14pt;" dir="rtl"&gt;عطوفة المهندس بشار يوسف علي التميمي                  نائب الرئيس&lt;/span&gt;&lt;/p&gt;_x000D_
&lt;p dir="rtl" lang="ar-JO" style="text-align:right;margin-top:0pt;margin-bottom:0pt;margin-right:2pt;line-height:115%;"&gt;&lt;span style="font-size:14pt;" dir="rtl"&gt;3-&lt;/span&gt;&lt;span style="font-size:14pt;" lang="en-US"&gt;	&lt;/span&gt;&lt;span style="font-size:14pt;" dir="rtl"&gt;السيد فايز صيتان عبدالقادر القواسمة                            عضو&lt;/span&gt;&lt;/p&gt;_x000D_
&lt;p dir="rtl" lang="ar-JO" style="text-align:right;margin-top:0pt;margin-bottom:0pt;margin-right:2pt;line-height:115%;"&gt;&lt;span style="font-size:14pt;" dir="rtl"&gt;4-      المهندس عطا موسى طايل الشياب                              عضو&lt;/span&gt;&lt;/p&gt;_x000D_
&lt;p dir="rtl" lang="ar-JO" style="text-align:right;margin-top:0pt;margin-bottom:0pt;"&gt;&lt;span style="font-size:14pt;" dir="rtl"&gt;5-	السيد طارق محمد سامي نصير                                  عضو&lt;/span&gt;&lt;/p&gt;_x000D_
&lt;/body&gt;_x000D_
&lt;/html&gt;</t>
  </si>
  <si>
    <t>fn_21</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</si>
  <si>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Roman';font-size:13pt;font-weight:bold;" dir="rtl"&gt;      &lt;/span&gt;&lt;span style="font-family:'Times New Roman';font-size:16pt;color:#FF0000;font-weight:bold;"&gt;ي-  عدد إجتماعات كل من اللجان خلال السنة مع بيان الأعضاء الحاضرين&lt;/span&gt;&lt;span style="font-family:'Times New Roman';font-size:16pt;color:#FF0000;font-weight:bold;" lang="en-US"&gt;.&lt;/span&gt;&lt;/p&gt;_x000D_
&lt;p dir="rtl" lang="ar-JO" style="text-align:justify;margin-top:0pt;margin-bottom:0pt;"&gt;&lt;span style="font-family:'Times New Roman';font-size:16pt;font-weight:bold;" dir="rtl"&gt; &lt;/span&gt;&lt;/p&gt;_x000D_
&lt;p dir="rtl" lang="ar-JO" style="text-align:right;margin-top:0pt;margin-bottom:0pt;"&gt;&lt;span style="font-family:'Times New Roman';font-size:13pt;color:#FF0000;font-weight:bold;" dir="rtl"&gt;      &lt;/span&gt;&lt;span style="font-family:'Times New Roman';font-size:14pt;color:#00B050;font-weight:bold;"&gt;ي/1 :- لجنة التدقيق&lt;/span&gt;&lt;/p&gt;_x000D_
&lt;p dir="rtl" lang="ar-JO" style="text-align:right;margin-top:0pt;margin-bottom:0pt;"&gt;&lt;span style="font-family:'Times New Roman';font-size:14pt;color:#00B050;font-weight:bold;" dir="rtl"&gt; &lt;/span&gt;&lt;/p&gt;_x000D_
&lt;p dir="rtl" lang="ar-JO" style="text-align:right;margin-top:0pt;margin-bottom:0pt;"&gt;&lt;span style="font-family:'Times New Roman';font-size:13pt;" dir="rtl"&gt;عقدت لجنة التدقيق خلال عام 2020 ( 5) إجتماعات ،والجدول التالي يبين حضور وغياب الاعضاء لكل اجتماع، علماً بأنه بتاريخ 9/6/2020 تم إعادة تشكيل لجنة التدقيق&lt;/span&gt;&lt;span style="font-family:'Times New Roman';font-size:13pt;font-weight:bold;"&gt; .&lt;/span&gt;&lt;/p&gt;_x000D_
&lt;table cellspacing="0" cellpadding="0pt" style="width:549pt;border-collapse:collapse;"&gt;_x000D_
&lt;colgroup&gt;_x000D_
&lt;col width="252" /&gt;_x000D_
&lt;col width="96" /&gt;_x000D_
&lt;col width="54" /&gt;_x000D_
&lt;col width="60" /&gt;_x000D_
&lt;col width="60" /&gt;_x000D_
&lt;col width="60" /&gt;_x000D_
&lt;col width="66" /&gt;_x000D_
&lt;col width="84" /&gt;_x000D_
&lt;/colgroup&gt;_x000D_
&lt;tr align="left" valign="top"&gt;_x000D_
&lt;td style="width:178.2pt;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dir="rtl"&gt;اسم العضو&lt;/span&gt;&lt;/p&gt;_x000D_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dir="rtl"&gt;الصفة&lt;/span&gt;&lt;/p&gt;_x000D_
&lt;/td&gt;_x000D_
&lt;td style="width:29.7pt;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dir="rtl"&gt;الاجتماع&lt;/span&gt;&lt;/p&gt;_x000D_
&lt;p dir="rtl" lang="ar-JO" style="text-align:center;margin-top:0pt;margin-bottom:0pt;"&gt;&lt;span style="font-family:'Times New Roman';font-size:10pt;font-weight:bold;" dir="rtl"&gt; الاول&lt;/span&gt;&lt;/p&gt;_x000D_
&lt;p dir="rtl" lang="ar-JO" style="text-align:center;margin-top:0pt;margin-bottom:0pt;"&gt;&lt;span style="font-family:'Times New Roman';font-size:10pt;font-weight:bold;" dir="rtl"&gt;بتاريخ &lt;/span&gt;&lt;/p&gt;_x000D_
&lt;p dir="rtl" lang="ar-JO" style="text-align:center;margin-top:0pt;margin-bottom:0pt;"&gt;&lt;span style="font-family:'Times New Roman';font-size:10pt;font-weight:bold;" dir="rtl"&gt;25/2&lt;/span&gt;&lt;/p&gt;_x000D_
&lt;p dir="rtl" lang="ar-JO" style="text-align:center;margin-top:0pt;margin-bottom:0pt;"&gt;&lt;span style="font-family:'Times New Roman';font-size:10pt;font-weight:bold;" dir="rtl"&gt; &lt;/span&gt;&lt;/p&gt;_x000D_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dir="rtl"&gt;الاجتماع &lt;/span&gt;&lt;/p&gt;_x000D_
&lt;p dir="rtl" lang="ar-JO" style="text-align:center;margin-top:0pt;margin-bottom:0pt;"&gt;&lt;span style="font-family:'Times New Roman';font-size:9pt;font-weight:bold;" dir="rtl"&gt;الثاني&lt;/span&gt;&lt;/p&gt;_x000D_
&lt;p dir="rtl" lang="ar-JO" style="text-align:center;margin-top:0pt;margin-bottom:0pt;"&gt;&lt;span style="font-family:'Times New Roman';font-size:10pt;font-weight:bold;" dir="rtl"&gt;بتاريخ &lt;/span&gt;&lt;/p&gt;_x000D_
&lt;p dir="rtl" lang="ar-JO" style="text-align:center;margin-top:0pt;margin-bottom:0pt;"&gt;&lt;span style="font-family:'Times New Roman';font-size:9pt;font-weight:bold;" dir="rtl"&gt;11/3&lt;/span&gt;&lt;/p&gt;_x000D_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dir="rtl"&gt;الاجتماع الثالث&lt;/span&gt;&lt;/p&gt;_x000D_
&lt;p dir="rtl" lang="ar-JO" style="text-align:center;margin-top:0pt;margin-bottom:0pt;"&gt;&lt;span style="font-family:'Times New Roman';font-size:10pt;font-weight:bold;" dir="rtl"&gt;بتاريخ &lt;/span&gt;&lt;/p&gt;_x000D_
&lt;p dir="rtl" lang="ar-JO" style="text-align:center;margin-top:0pt;margin-bottom:0pt;"&gt;&lt;span style="font-family:'Times New Roman';font-size:9pt;font-weight:bold;" dir="rtl"&gt;16/6&lt;/span&gt;&lt;/p&gt;_x000D_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dir="rtl"&gt;الاجتماع &lt;/span&gt;&lt;/p&gt;_x000D_
&lt;p dir="rtl" lang="ar-JO" style="text-align:center;margin-top:0pt;margin-bottom:0pt;"&gt;&lt;span style="font-family:'Times New Roman';font-size:9pt;font-weight:bold;" dir="rtl"&gt;الرابع&lt;/span&gt;&lt;/p&gt;_x000D_
&lt;p dir="rtl" lang="ar-JO" style="text-align:center;margin-top:0pt;margin-bottom:0pt;"&gt;&lt;span style="font-family:'Times New Roman';font-size:10pt;font-weight:bold;" dir="rtl"&gt;بتاريخ &lt;/span&gt;&lt;/p&gt;_x000D_
&lt;p dir="rtl" lang="ar-JO" style="text-align:center;margin-top:0pt;margin-bottom:0pt;"&gt;&lt;span style="font-family:'Times New Roman';font-size:9pt;font-weight:bold;" dir="rtl"&gt;28/7&lt;/span&gt;&lt;/p&gt;_x000D_
&lt;/td&gt;_x000D_
&lt;td style="width:38.7pt;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dir="rtl"&gt;الاجتماع الخامس&lt;/span&gt;&lt;/p&gt;_x000D_
&lt;p dir="rtl" lang="ar-JO" style="text-align:center;margin-top:0pt;margin-bottom:0pt;"&gt;&lt;span style="font-family:'Times New Roman';font-size:10pt;font-weight:bold;" dir="rtl"&gt;بتاريخ &lt;/span&gt;&lt;/p&gt;_x000D_
&lt;p dir="rtl" lang="ar-JO" style="text-align:center;margin-top:0pt;margin-bottom:0pt;"&gt;&lt;span style="font-family:'Times New Roman';font-size:9pt;font-weight:bold;" dir="rtl"&gt;25/10&lt;/span&gt;&lt;/p&gt;_x000D_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dir="rtl"&gt;عدد&lt;/span&gt;&lt;/p&gt;_x000D_
&lt;p dir="rtl" lang="ar-JO" style="text-align:center;margin-top:0pt;margin-bottom:0pt;"&gt;&lt;span style="font-family:'Times New Roman';font-size:9pt;font-weight:bold;" dir="rtl"&gt; مرات&lt;/span&gt;&lt;/p&gt;_x000D_
&lt;p dir="rtl" lang="ar-JO" style="text-align:center;margin-top:0pt;margin-bottom:0pt;"&gt;&lt;span style="font-family:'Times New Roman';font-size:9pt;font-weight:bold;" dir="rtl"&gt; الحضور &lt;/span&gt;&lt;/p&gt;_x000D_
&lt;p dir="rtl" lang="ar-JO" style="text-align:center;margin-top:0pt;margin-bottom:0pt;"&gt;&lt;span style="font-family:'Times New Roman';font-size:9pt;font-weight:bold;" dir="rtl"&gt;الكلي&lt;/span&gt;&lt;/p&gt;_x000D_
&lt;/td&gt;_x000D_
&lt;/tr&gt;_x000D_
&lt;tr align="left" valign="top"&gt;_x000D_
&lt;td style="width:178.2pt;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عامر نايل محمد الدغمي&lt;/span&gt;&lt;/p&gt;_x000D_
&lt;/td&gt;_x000D_
&lt;td style="width:61.2pt; padding-right:4.9pt; padding-left:4.9pt; border-top: 1pt solid #000000; border-right: 1pt solid #000000; border-bottom: 1pt solid #000000; border-left: 1pt solid #000000;"&gt;_x000D_
&lt;p dir="rtl" lang="ar-JO" style="text-align:center;margin-top:0pt;margin-bottom:0pt;line-height:150%;"&gt;&lt;span style="font-family:'Times New Roman';color:#FF0000;font-weight:bold;" dir="rtl"&gt;رئيس اللجنة&lt;/span&gt;&lt;/p&gt;_x000D_
&lt;/td&gt;_x000D_
&lt;td style="width:29.7pt;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 &lt;/span&gt;&lt;/p&gt;_x000D_
&lt;/td&gt;_x000D_
&lt;td style="width:34.2pt;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style="width:38.7pt;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style="width:52.2pt;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Roman';font-size:13pt;color:#FF0000;font-weight:bold;" dir="rtl"&gt;5&lt;/span&gt;&lt;/p&gt;_x000D_
&lt;/td&gt;_x000D_
&lt;/tr&gt;_x000D_
&lt;tr align="left" valign="top"&gt;_x000D_
&lt;td style="width:178.2pt;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الدكتور عدنان محمد سعد حسن ابو شحادة&lt;/span&gt;&lt;/p&gt;_x000D_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dir="rtl"&gt;نائب الرئيس&lt;/span&gt;&lt;/p&gt;_x000D_
&lt;/td&gt;_x000D_
&lt;td style="width:29.7pt;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style="width:38.7pt;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dir="rtl"&gt;5&lt;/span&gt;&lt;/p&gt;_x000D_
&lt;/td&gt;_x000D_
&lt;/tr&gt;_x000D_
&lt;tr align="left" valign="top"&gt;_x000D_
&lt;td style="width:178.2pt; height:32.35pt;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المهندس حسين سالم فياض بني هاني&lt;/span&gt;&lt;/p&gt;_x000D_
&lt;/td&gt;_x000D_
&lt;td style="width:61.2pt; height:32.35pt;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 من تاريخ 9/6/2020&lt;/span&gt;&lt;/p&gt;_x000D_
&lt;/td&gt;_x000D_
&lt;td style="width:29.7pt;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style="width:34.2pt;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style="width:34.2pt;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style="width:38.7pt;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dir="rtl"&gt;غائب&lt;/span&gt;&lt;/p&gt;_x000D_
&lt;/td&gt;_x000D_
&lt;td style="width:52.2pt;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style="width:178.2pt;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المهندس  ناصر عواد محمد الخالدي &lt;/span&gt;&lt;/p&gt;_x000D_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 من تاريخ 9/6/2020&lt;/span&gt;&lt;/p&gt;_x000D_
&lt;/td&gt;_x000D_
&lt;td style="width:29.7pt;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dir="rtl"&gt;غائب&lt;/span&gt;&lt;/p&gt;_x000D_
&lt;/td&gt;_x000D_
&lt;td style="width:38.7pt;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style="width:178.2pt;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علي سليمان علي قواقزة&lt;/span&gt;&lt;/p&gt;_x000D_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&lt;/td&gt;_x000D_
&lt;td style="width:29.7pt;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style="width:38.7pt;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dir="rtl"&gt;5&lt;/span&gt;&lt;/p&gt;_x000D_
&lt;/td&gt;_x000D_
&lt;/tr&gt;_x000D_
&lt;tr align="left" valign="top"&gt;_x000D_
&lt;td style="width:178.2pt;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الاستاذ الدكتور حميد نايف أحمد بطاينة &lt;/span&gt;&lt;/p&gt;_x000D_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 لغاية 4/6/2020&lt;/span&gt;&lt;/p&gt;_x000D_
&lt;/td&gt;_x000D_
&lt;td style="width:29.7pt;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style="width:38.7pt;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Roman';font-size:10pt;color:#FF0000;font-weight:bold;" dir="rtl"&gt;-&lt;/span&gt;&lt;/p&gt;_x000D_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style="width:178.2pt;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عمر خليفه محمد العمري &lt;/span&gt;&lt;/p&gt;_x000D_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dir="rtl"&gt;عضو&lt;/span&gt;&lt;span style="font-family:'Times New Roman';color:#FF0000;font-weight:bold;" lang="en-US"&gt; &lt;/span&gt;&lt;span style="font-family:'Times New Roman';color:#FF0000;font-weight:bold;" dir="rtl"&gt;لغاية 4/6/2020&lt;/span&gt;&lt;/p&gt;_x000D_
&lt;/td&gt;_x000D_
&lt;td style="width:29.7pt;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style="width:38.7pt;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Roman';font-size:10pt;color:#FF0000;font-weight:bold;" dir="rtl"&gt;-&lt;/span&gt;&lt;/p&gt;_x000D_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&lt;/table&gt;_x000D_
&lt;p dir="rtl" lang="ar-JO" style="text-align:right;margin-top:0pt;margin-bottom:0pt;"&gt;&lt;span style="font-family:'Times New Roman';font-size:13pt;font-weight:bold;" dir="rtl"&gt; &lt;/span&gt;&lt;/p&gt;_x000D_
&lt;p dir="rtl" lang="ar-JO" style="text-align:right;margin-top:0pt;margin-bottom:0pt;"&gt;&lt;span style="font-family:'Times New Roman';font-size:14pt;color:#00B050;font-weight:bold;" dir="rtl"&gt;  ي/2  :- اللجنة المالية والادارية والترشيحات والمكافات &lt;/span&gt;&lt;/p&gt;_x000D_
&lt;p dir="rtl" lang="ar-JO" style="text-align:right;margin-top:0pt;margin-bottom:0pt;"&gt;&lt;span style="font-family:'Times New Roman';font-size:13pt;font-weight:bold;" dir="rtl</t>
  </si>
  <si>
    <t>ABC"&gt;         &lt;/span&gt;&lt;span style="font-family:'Times New Roman';font-size:13pt;"&gt;عقدت اللجنة المالية والادارية والترشيحات والمكافات خلال عام 2020 ( 5) إجتماعات  والجدول التالي يبين حضور وغياب    &lt;/span&gt;&lt;/p&gt;_x000D_
&lt;p dir="rtl" lang="ar-JO" style="text-align:right;margin-top:0pt;margin-bottom:0pt;"&gt;&lt;span style="font-family:'Times New Roman';font-size:13pt;" dir="rtl"&gt;         الاعضاء لكل إجتماع، علماً بأنه بتاريخ 9/6/2020 تم إعادة تشكيل اللجنة المالية والادارية والترشيحات والمكافات.&lt;/span&gt;&lt;/p&gt;_x000D_
&lt;table cellspacing="0" cellpadding="0pt" style="width:549pt;border-collapse:collapse;"&gt;_x000D_
&lt;colgroup&gt;_x000D_
&lt;col width="270" /&gt;_x000D_
&lt;col width="102" /&gt;_x000D_
&lt;col width="48" /&gt;_x000D_
&lt;col width="60" /&gt;_x000D_
&lt;col width="60" /&gt;_x000D_
&lt;col width="54" /&gt;_x000D_
&lt;col width="66" /&gt;_x000D_
&lt;col width="72" /&gt;_x000D_
&lt;/colgroup&gt;_x000D_
&lt;tr align="left" valign="top"&gt;_x000D_
&lt;td style="width:191.7pt;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Roman';font-size:13pt;font-weight:bold;" dir="rtl"&gt;اسم العضو&lt;/span&gt;&lt;/p&gt;_x000D_
&lt;/td&gt;_x000D_
&lt;td style="width:65.7pt;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Roman';font-size:10pt;font-weight:bold;" dir="rtl"&gt;الصفة&lt;/span&gt;&lt;/p&gt;_x000D_
&lt;/td&gt;_x000D_
&lt;td style="width:25.2pt;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Roman';font-size:10pt;font-weight:bold;" dir="rtl"&gt;الاجتماع&lt;/span&gt;&lt;/p&gt;_x000D_
&lt;p dir="rtl" lang="ar-JO" style="text-align:center;margin-top:0pt;margin-bottom:0pt;line-height:115%;"&gt;&lt;span style="font-family:'Times New Roman';font-size:10pt;font-weight:bold;" dir="rtl"&gt; الاول&lt;/span&gt;&lt;/p&gt;_x000D_
&lt;p dir="rtl" lang="ar-JO" style="text-align:center;margin-top:0pt;margin-bottom:0pt;line-height:115%;"&gt;&lt;span style="font-family:'Times New Roman';font-size:10pt;font-weight:bold;" dir="rtl"&gt;بتاريخ&lt;/span&gt;&lt;/p&gt;_x000D_
&lt;p dir="rtl" lang="ar-JO" style="text-align:center;margin-top:0pt;margin-bottom:0pt;line-height:115%;"&gt;&lt;span style="font-family:'Times New Roman';font-size:10pt;font-weight:bold;" dir="rtl"&gt;11/3 &lt;/span&gt;&lt;/p&gt;_x000D_
&lt;p dir="rtl" lang="ar-JO" style="text-align:center;margin-top:0pt;margin-bottom:0pt;line-height:115%;"&gt;&lt;span style="font-family:'Times New Roman';font-size:10pt;font-weight:bold;" dir="rtl"&gt; &lt;/span&gt;&lt;/p&gt;_x000D_
&lt;/td&gt;_x000D_
&lt;td style="width:34.2pt;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Roman';font-size:9pt;font-weight:bold;" dir="rtl"&gt;الاجتماع &lt;/span&gt;&lt;/p&gt;_x000D_
&lt;p dir="rtl" lang="ar-JO" style="text-align:center;margin-top:0pt;margin-bottom:0pt;line-height:115%;"&gt;&lt;span style="font-family:'Times New Roman';font-size:9pt;font-weight:bold;" dir="rtl"&gt;الثاني&lt;/span&gt;&lt;/p&gt;_x000D_
&lt;p dir="rtl" lang="ar-JO" style="text-align:center;margin-top:0pt;margin-bottom:0pt;line-height:115%;"&gt;&lt;span style="font-family:'Times New Roman';font-size:10pt;font-weight:bold;" dir="rtl"&gt;بتاريخ &lt;/span&gt;&lt;/p&gt;_x000D_
&lt;p dir="rtl" lang="ar-JO" style="text-align:center;margin-top:0pt;margin-bottom:0pt;line-height:115%;"&gt;&lt;span style="font-family:'Times New Roman';font-size:10pt;font-weight:bold;" dir="rtl"&gt;16/6&lt;/span&gt;&lt;/p&gt;_x000D_
&lt;p dir="rtl" lang="ar-JO" style="text-align:center;margin-top:0pt;margin-bottom:0pt;line-height:115%;"&gt;&lt;span style="font-family:'Times New Roman';font-size:9pt;font-weight:bold;" dir="rtl"&gt; &lt;/span&gt;&lt;/p&gt;_x000D_
&lt;/td&gt;_x000D_
&lt;td style="width:34.2pt;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Roman';font-size:9pt;font-weight:bold;" dir="rtl"&gt;الاجتماع الثالث&lt;/span&gt;&lt;/p&gt;_x000D_
&lt;p dir="rtl" lang="ar-JO" style="text-align:center;margin-top:0pt;margin-bottom:0pt;line-height:115%;"&gt;&lt;span style="font-family:'Times New Roman';font-size:10pt;font-weight:bold;" dir="rtl"&gt;بتاريخ&lt;/span&gt;&lt;/p&gt;_x000D_
&lt;p dir="rtl" lang="ar-JO" style="text-align:center;margin-top:0pt;margin-bottom:0pt;line-height:115%;"&gt;&lt;span style="font-family:'Times New Roman';font-size:10pt;font-weight:bold;" dir="rtl"&gt;28/7 &lt;/span&gt;&lt;/p&gt;_x000D_
&lt;p dir="rtl" lang="ar-JO" style="text-align:center;margin-top:0pt;margin-bottom:0pt;line-height:115%;"&gt;&lt;span style="font-family:'Times New Roman';font-size:9pt;font-weight:bold;" dir="rtl"&gt; &lt;/span&gt;&lt;/p&gt;_x000D_
&lt;/td&gt;_x000D_
&lt;td style="width:29.7pt;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Roman';font-size:9pt;font-weight:bold;" dir="rtl"&gt;الاجتماع &lt;/span&gt;&lt;/p&gt;_x000D_
&lt;p dir="rtl" lang="ar-JO" style="text-align:center;margin-top:0pt;margin-bottom:0pt;line-height:115%;"&gt;&lt;span style="font-family:'Times New Roman';font-size:9pt;font-weight:bold;" dir="rtl"&gt;الرابع&lt;/span&gt;&lt;/p&gt;_x000D_
&lt;p dir="rtl" lang="ar-JO" style="text-align:center;margin-top:0pt;margin-bottom:0pt;line-height:115%;"&gt;&lt;span style="font-family:'Times New Roman';font-size:10pt;font-weight:bold;" dir="rtl"&gt;بتاريخ &lt;/span&gt;&lt;/p&gt;_x000D_
&lt;p dir="rtl" lang="ar-JO" style="text-align:center;margin-top:0pt;margin-bottom:0pt;line-height:115%;"&gt;&lt;span style="font-family:'Times New Roman';font-size:10pt;font-weight:bold;" dir="rtl"&gt;30/8&lt;/span&gt;&lt;/p&gt;_x000D_
&lt;p dir="rtl" lang="ar-JO" style="text-align:center;margin-top:0pt;margin-bottom:0pt;line-height:115%;"&gt;&lt;span style="font-family:'Times New Roman';font-size:10pt;font-weight:bold;" dir="rtl"&gt; &lt;/span&gt;&lt;/p&gt;_x000D_
&lt;p dir="rtl" lang="ar-JO" style="text-align:center;margin-top:0pt;margin-bottom:0pt;line-height:115%;"&gt;&lt;span style="font-family:'Times New Roman';font-size:10pt;font-weight:bold;" dir="rtl"&gt; &lt;/span&gt;&lt;/p&gt;_x000D_
&lt;p dir="rtl" lang="ar-JO" style="text-align:center;margin-top:0pt;margin-bottom:0pt;line-height:115%;"&gt;&lt;span style="font-family:'Times New Roman';font-size:9pt;font-weight:bold;" dir="rtl"&gt; &lt;/span&gt;&lt;/p&gt;_x000D_
&lt;/td&gt;_x000D_
&lt;td style="width:38.7pt;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Roman';font-size:9pt;font-weight:bold;" dir="rtl"&gt;الاجتماع الخامس&lt;/span&gt;&lt;/p&gt;_x000D_
&lt;p dir="rtl" lang="ar-JO" style="text-align:center;margin-top:0pt;margin-bottom:0pt;line-height:115%;"&gt;&lt;span style="font-family:'Times New Roman';font-size:10pt;font-weight:bold;" dir="rtl"&gt;بتاريخ &lt;/span&gt;&lt;/p&gt;_x000D_
&lt;p dir="rtl" lang="ar-JO" style="text-align:center;margin-top:0pt;margin-bottom:0pt;line-height:115%;"&gt;&lt;span style="font-family:'Times New Roman';font-size:10pt;font-weight:bold;" dir="rtl"&gt;25/10&lt;/span&gt;&lt;/p&gt;_x000D_
&lt;p dir="rtl" lang="ar-JO" style="text-align:center;margin-top:0pt;margin-bottom:0pt;line-height:115%;"&gt;&lt;span style="font-family:'Times New Roman';font-size:9pt;font-weight:bold;" dir="rtl"&gt; &lt;/span&gt;&lt;/p&gt;_x000D_
&lt;/td&gt;_x000D_
&lt;td style="width:43.2pt;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Roman';font-size:9pt;font-weight:bold;" dir="rtl"&gt;عدد&lt;/span&gt;&lt;/p&gt;_x000D_
&lt;p dir="rtl" lang="ar-JO" style="text-align:center;margin-top:0pt;margin-bottom:0pt;line-height:115%;"&gt;&lt;span style="font-family:'Times New Roman';font-size:9pt;font-weight:bold;" dir="rtl"&gt; مرات&lt;/span&gt;&lt;/p&gt;_x000D_
&lt;p dir="rtl" lang="ar-JO" style="text-align:center;margin-top:0pt;margin-bottom:0pt;line-height:115%;"&gt;&lt;span style="font-family:'Times New Roman';font-size:9pt;font-weight:bold;" dir="rtl"&gt; الحضور &lt;/span&gt;&lt;/p&gt;_x000D_
&lt;p dir="rtl" lang="ar-JO" style="text-align:center;margin-top:0pt;margin-bottom:0pt;line-height:115%;"&gt;&lt;span style="font-family:'Times New Roman';font-size:9pt;font-weight:bold;" dir="rtl"&gt;الكلي&lt;/span&gt;&lt;/p&gt;_x000D_
&lt;/td&gt;_x000D_
&lt;/tr&gt;_x000D_
&lt;tr align="left" valign="top"&gt;_x000D_
&lt;td style="width:191.7pt; padding-right:4.9pt; padding-left:4.9pt; border-top: 1pt solid #000000; border-right: 1pt solid #000000; border-bottom: 1pt solid #000000; border-left: 1pt solid #000000;"&gt;_x000D_
&lt;p dir="rtl" lang="ar-JO" style="text-align:right;margin-top:0pt;margin-bottom:0pt;"&gt;&lt;span style="font-family:'Times New Roman';" dir="rtl"&gt;معالي السيد عبد الكريم عبد الرحمن سلامة الملاحمة     &lt;/span&gt;&lt;/p&gt;_x000D_
&lt;/td&gt;_x000D_
&lt;td style="width:65.7pt; padding-right:4.9pt; padding-left:4.9pt; border-top: 1pt solid #000000; border-right: 1pt solid #000000; border-bottom: 1pt solid #000000; border-left: 1pt solid #000000;"&gt;_x000D_
&lt;p dir="rtl" lang="ar-JO" style="text-align:center;margin-top:0pt;margin-bottom:0pt;line-height:150%;"&gt;&lt;span style="font-family:'Times New Roman';color:#FF0000;font-weight:bold;" dir="rtl"&gt;رئيس اللجنة&lt;/span&gt;&lt;/p&gt;_x000D_
&lt;/td&gt;_x000D_
&lt;td style="width:25.2pt;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style="width:29.7pt;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style="width:38.7pt;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style="width:43.2pt;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Roman';font-size:13pt;color:#FF0000;font-weight:bold;" dir="rtl"&gt;5&lt;/span&gt;&lt;/p&gt;_x000D_
&lt;/td&gt;_x000D_
&lt;/tr&gt;_x000D_
&lt;tr align="left" valign="top"&gt;_x000D_
&lt;td style="width:191.7pt;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الدكتور عدنان محمد سعد حسن ابو شحادة&lt;/span&gt;&lt;/p&gt;_x000D_
&lt;/td&gt;_x000D_
&lt;td style="width:65.7pt;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dir="rtl"&gt;نائب الرئيس&lt;/span&gt;&lt;/p&gt;_x000D_
&lt;/td&gt;_x000D_
&lt;td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dir="rtl"&gt;غائب&lt;/span&gt;&lt;/p&gt;_x000D_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style="width:29.7pt;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style="width:38.7pt;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dir="rtl"&gt;4&lt;/span&gt;&lt;/p&gt;_x000D_
&lt;/td&gt;_x000D_
&lt;/tr&gt;_x000D_
&lt;tr align="left" valign="top"&gt;_x000D_
&lt;td style="width:191.7pt; height:25.6pt;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السيد &amp;quot;محمد خير&amp;quot;هشام حسن الصباغ                            &lt;/span&gt;&lt;/p&gt;_x000D_
&lt;/td&gt;_x000D_
&lt;td style="width:65.7pt; height:25.6pt;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 من تاريخ 9/6/2020&lt;/span&gt;&lt;/p&gt;_x000D_
&lt;/td&gt;_x000D_
&lt;td style="width:25.2pt;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style="width:34.2pt;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style="width:29.7pt;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style="width:38.7pt;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style="width:43.2pt;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dir="rtl"&gt;4&lt;/span&gt;&lt;/p&gt;_x000D_
&lt;/td&gt;_x000D_
&lt;/tr&gt;_x000D_
&lt;tr align="left" valign="top"&gt;_x000D_
&lt;td style="width:191.7pt;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المهندس حسين فالح خضر أبو الشيح                         &lt;/span&gt;&lt;/p&gt;_x000D_
&lt;/td&gt;_x000D_
&lt;td style="width:65.7pt;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&lt;/td&gt;_x000D_
&lt;td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dir="rtl"&gt;غائب&lt;/span&gt;&lt;/p&gt;_x000D_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style="width:29.7pt;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dir="rtl"&gt;غائب&lt;/span&gt;&lt;/p&gt;_x000D_
&lt;/td&gt;_x000D_
&lt;td style="width:38.7pt;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dir="rtl"&gt;3&lt;/span&gt;&lt;/p&gt;_x000D_
&lt;/td&gt;_x000D_
&lt;/tr&gt;_x000D_
&lt;tr align="left" valign="top"&gt;_x000D_
&lt;td style="width:191.7pt;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عامر نايل محمد الدغمي&lt;/span&gt;&lt;span style="font-family:'Times New Roman';" lang="en-US"&gt;                           &lt;/span&gt;&lt;span style="font-family:'Times New Roman';" dir="rtl"&gt;  &lt;/span&gt;&lt;/p&gt;_x000D_
&lt;/td&gt;_x000D_
&lt;td style="width:65.7pt;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&lt;/td&gt;_x000D_
&lt;td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style="width:29.7pt;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style="width:38.7pt;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dir="rtl"&gt;5&lt;/span&gt;&lt;/p&gt;_x000D_
&lt;/td&gt;_x000D_
&lt;/tr&gt;_x000D_
&lt;tr align="left" valign="top"&gt;_x000D_
&lt;td style="width:191.7pt;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عمر خليفه محمد العمري &lt;/span&gt;&lt;/p&gt;_x000D_
&lt;/td&gt;_x000D_
&lt;td style="width:65.7pt;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dir="rtl"&gt;عضو&lt;/span&gt;&lt;span style="font-family:'Times New Roman';color:#FF0000;font-weight:bold;" lang="en-US"&gt; &lt;/span&gt;&lt;span style="font-family:'Times New Roman';color:#FF0000;font-weight:bold;" dir="rtl"&gt;لغاية تاريخ 4/6/2020&lt;/span&gt;&lt;/p&gt;_x000D_
&lt;/td&gt;_x000D_
&lt;td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style="width:29.7pt;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style="width:38.7pt;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dir="rtl"&gt;1&lt;/span&gt;&lt;/p&gt;_x000D_
&lt;/td&gt;_x000D_
&lt;/tr&gt;_x000D_
&lt;/table&gt;_x000D_
&lt;p dir="rtl" lang="ar-JO" style="text-align:right;margin-top:0pt;margin-bottom:0pt;"&gt;&lt;span style="font-family:'Times New Roman';font-size:14pt;color:#00B050;font-weight:bold;" dir="rtl"&gt; &lt;/span&gt;&lt;/p&gt;_x000D_
&lt;p dir="rtl" lang="ar-JO" style="text-align:right;margin-top:0pt;margin-bottom:0pt;"&gt;&lt;span style="font-family:'Times New Roman';font-size:13pt;font-weight:bold;" dir="rtl"&gt; &lt;/span&gt;&lt;/p&gt;_x000D_
&lt;p dir="rtl" lang="ar-JO" style="text-align:right;margin-top:0pt;margin-bottom:0pt;"&gt;&lt;span style="font-family:'Times New Roman';font-size:13pt;font-weight:bold;" dir="rtl"&gt; &lt;/span&gt;&lt;/p&gt;_x000D_
&lt;p dir="rtl" lang="ar-JO" style="text-align:right;margin-top:0pt;margin-bottom:0pt;"&gt;&lt;span style="font-family:'Times New Roman';font-size:13pt;font-weight:bold;" dir="rtl"&gt; &lt;/span&gt;&lt;/p&gt;_x000D_
&lt;p dir="rtl" lang="ar-JO" style="text-align:right;margin-top:0pt;margin-bottom:0pt;"&gt;&lt;span style="font-family:'Times New Roman';font-size:13pt;font-weight:bold;" dir="rtl"&gt; &lt;/span&gt;&lt;/p&gt;_x000D_
&lt;p dir="rtl" lang="ar-JO" style="text-align:right;margin-top:0pt;margin-bottom:0pt;"&gt;&lt;span style="font-family:'Times New Roman';font-size:13pt;font-weight:bold;" dir="rtl"&gt; &lt;/span&gt;&lt;/p&gt;_x000D_
&lt;p dir="rtl" lang="ar-JO" style="text-align:right;margin-top:0pt;margin-bottom:0pt;"&gt;&lt;span style="font-family:'Times New Roman';font-size:13pt;color:#FF0000;font-weight:bold;" dir="rtl"&gt;      &lt;/span&gt;&lt;span style="font-family:'Times New Roman';font-size:14pt;color:#00B050;font-weight:bold;"&gt;ي/3  :- لجنة الحوكمة &lt;/span&gt;&lt;/p&gt;_x000D_
&lt;p dir="rtl" lang="ar-JO" style="text-align:right;margin-top:0pt;margin-bottom:0pt;"&gt;&lt;span style="font-family:'Times New Roman';font-size:13pt;" dir="rtl"&gt;عقدت لجنة الحوكمة خلال عام 2020 اجتماعات عدد  (2 )  والجدول التالي يبين حضور وغياب الاعضاء لكل اجتماع، علماً بأنه بتاريخ 9/6/2020 تم إعادة تشكيل لجنة الحوكمة.&lt;/span&gt;&lt;/p&gt;_x000D_
&lt;p dir="rtl" lang="ar-JO" style="text-align:right;margin-top:0pt;margin-bottom:0pt;"&gt;&lt;span style="font-family:'Times New Roman';font-size:14pt;color:#00B050;font-weight:bold;" dir="rtl"&gt; &lt;/span&gt;&lt;/p&gt;_x000D_
&lt;table cellspacing="0" cellpadding="0pt" style="width:562.5pt;border-collapse:collapse;"&gt;_x000D_
&lt;colgroup&gt;_x000D_
&lt;col width="234" /&gt;_x000D_
&lt;col width="168" /&gt;_x000D_
&lt;col width="72" /&gt;_x000D_
&lt;col width="96" /&gt;_x000D_
&lt;col width="180" /&gt;_x000D_
&lt;/colgroup&gt;_x000D_
&lt;tr align="left" valign="top"&gt;_x000D_
&lt;td style="width:164.7pt;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dir="rtl"&gt;اسم العضو&lt;/span&gt;&lt;/p&gt;_x000D_
&lt;/td&gt;_x000D_
&lt;td style="width:115.2pt;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dir="rtl"&gt;الصفة&lt;/span&gt;&lt;/p&gt;_x000D_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t>
  </si>
  <si>
    <t>ABC;" dir="rtl"&gt;الاجتماع&lt;/span&gt;&lt;/p&gt;_x000D_
&lt;p dir="rtl" lang="ar-JO" style="text-align:center;margin-top:0pt;margin-bottom:0pt;"&gt;&lt;span style="font-family:'Times New Roman';font-size:10pt;font-weight:bold;" dir="rtl"&gt; الاول&lt;/span&gt;&lt;/p&gt;_x000D_
&lt;p dir="rtl" lang="ar-JO" style="text-align:center;margin-top:0pt;margin-bottom:0pt;"&gt;&lt;span style="font-family:'Times New Roman';font-size:10pt;font-weight:bold;" dir="rtl"&gt;بتاريخ &lt;/span&gt;&lt;/p&gt;_x000D_
&lt;p dir="rtl" lang="ar-JO" style="text-align:center;margin-top:0pt;margin-bottom:0pt;"&gt;&lt;span style="font-family:'Times New Roman';font-size:10pt;font-weight:bold;" dir="rtl"&gt;25/2/2020&lt;/span&gt;&lt;/p&gt;_x000D_
&lt;p dir="rtl" lang="ar-JO" style="text-align:center;margin-top:0pt;margin-bottom:0pt;"&gt;&lt;span style="font-family:'Times New Roman';font-size:10pt;font-weight:bold;" dir="rtl"&gt; &lt;/span&gt;&lt;/p&gt;_x000D_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dir="rtl"&gt;الاجتماع &lt;/span&gt;&lt;/p&gt;_x000D_
&lt;p dir="rtl" lang="ar-JO" style="text-align:center;margin-top:0pt;margin-bottom:0pt;"&gt;&lt;span style="font-family:'Times New Roman';font-size:9pt;font-weight:bold;" dir="rtl"&gt;الثاني&lt;/span&gt;&lt;/p&gt;_x000D_
&lt;p dir="rtl" lang="ar-JO" style="text-align:center;margin-top:0pt;margin-bottom:0pt;"&gt;&lt;span style="font-family:'Times New Roman';font-size:10pt;font-weight:bold;" dir="rtl"&gt;بتاريخ &lt;/span&gt;&lt;/p&gt;_x000D_
&lt;p dir="rtl" lang="ar-JO" style="text-align:center;margin-top:0pt;margin-bottom:0pt;"&gt;&lt;span style="font-family:'Times New Roman';font-size:9pt;font-weight:bold;" dir="rtl"&gt;11/3/2020&lt;/span&gt;&lt;/p&gt;_x000D_
&lt;/td&gt;_x000D_
&lt;td style="width:124.2pt;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dir="rtl"&gt;عدد  مرات&lt;/span&gt;&lt;/p&gt;_x000D_
&lt;p dir="rtl" lang="ar-JO" style="text-align:center;margin-top:0pt;margin-bottom:0pt;"&gt;&lt;span style="font-family:'Times New Roman';font-size:9pt;font-weight:bold;" dir="rtl"&gt;الحضور الكلي&lt;/span&gt;&lt;/p&gt;_x000D_
&lt;/td&gt;_x000D_
&lt;/tr&gt;_x000D_
&lt;tr align="left" valign="top"&gt;_x000D_
&lt;td style="width:164.7pt;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علي سليمان علي قواقزة&lt;/span&gt;&lt;/p&gt;_x000D_
&lt;/td&gt;_x000D_
&lt;td style="width:115.2pt; padding-right:4.9pt; padding-left:4.9pt; border-top: 1pt solid #000000; border-right: 1pt solid #000000; border-bottom: 1pt solid #000000; border-left: 1pt solid #000000;"&gt;_x000D_
&lt;p dir="rtl" lang="ar-JO" style="text-align:center;margin-top:0pt;margin-bottom:0pt;line-height:150%;"&gt;&lt;span style="font-family:'Times New Roman';color:#FF0000;font-weight:bold;" dir="rtl"&gt;رئيس اللجنة&lt;/span&gt;&lt;/p&gt;_x000D_
&lt;/td&gt;_x000D_
&lt;td style="width:43.2pt;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style="width:61.2pt;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style="width:124.2pt;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Roman';font-size:13pt;color:#FF0000;font-weight:bold;" dir="rtl"&gt;2&lt;/span&gt;&lt;/p&gt;_x000D_
&lt;/td&gt;_x000D_
&lt;/tr&gt;_x000D_
&lt;tr align="left" valign="top"&gt;_x000D_
&lt;td style="width:164.7pt;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السيد &amp;quot;محمد خير&amp;quot; هشام حسن الصباغ      &lt;/span&gt;&lt;/p&gt;_x000D_
&lt;/td&gt;_x000D_
&lt;td style="width:115.2pt;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dir="rtl"&gt;نائب الرئيس&lt;/span&gt;&lt;/p&gt;_x000D_
&lt;p dir="rtl" lang="ar-JO" style="text-align:center;margin-top:0pt;margin-bottom:0pt;"&gt;&lt;span style="font-family:'Times New Roman';color:#FF0000;font-weight:bold;" dir="rtl"&gt;من تاريخ 9/6/2020&lt;/span&gt;&lt;/p&gt;_x000D_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style="width:124.2pt;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dir="rtl"&gt;-&lt;/span&gt;&lt;/p&gt;_x000D_
&lt;/td&gt;_x000D_
&lt;/tr&gt;_x000D_
&lt;tr align="left" valign="top"&gt;_x000D_
&lt;td style="width:164.7pt; height:18.85pt;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عامر نايل محمد الدغمي&lt;/span&gt;&lt;/p&gt;_x000D_
&lt;/td&gt;_x000D_
&lt;td style="width:115.2pt; height:18.85pt;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&lt;/td&gt;_x000D_
&lt;td style="width:43.2pt; height:18.85pt;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style="width:61.2pt; height:18.85pt;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style="width:124.2pt; height:18.85pt;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style="width:164.7pt;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المهندس  ناصر عواد محمد الخالدي &lt;/span&gt;&lt;/p&gt;_x000D_
&lt;/td&gt;_x000D_
&lt;td style="width:115.2pt;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 إعتباراً &lt;/span&gt;&lt;/p&gt;_x000D_
&lt;p dir="rtl" lang="ar-JO" style="text-align:center;margin-top:0pt;margin-bottom:0pt;"&gt;&lt;span style="font-family:'Times New Roman';color:#FF0000;font-weight:bold;" dir="rtl"&gt;من تاريخ 9/6/2020&lt;/span&gt;&lt;/p&gt;_x000D_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style="width:124.2pt;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dir="rtl"&gt;-&lt;/span&gt;&lt;/p&gt;_x000D_
&lt;/td&gt;_x000D_
&lt;/tr&gt;_x000D_
&lt;tr align="left" valign="top"&gt;_x000D_
&lt;td style="width:164.7pt;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المهندس حسين فالح خضر ابو الشيح&lt;/span&gt;&lt;/p&gt;_x000D_
&lt;/td&gt;_x000D_
&lt;td style="width:115.2pt;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style="width:124.2pt;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style="width:164.7pt;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الاستاذ الدكتور حميد نايف أحمد بطاينة &lt;/span&gt;&lt;/p&gt;_x000D_
&lt;/td&gt;_x000D_
&lt;td style="width:115.2pt;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dir="rtl"&gt;نائب الرئيس&lt;/span&gt;&lt;/p&gt;_x000D_
&lt;p dir="rtl" lang="ar-JO" style="text-align:center;margin-top:0pt;margin-bottom:0pt;"&gt;&lt;span style="font-family:'Times New Roman';color:#FF0000;font-weight:bold;" dir="rtl"&gt;لغاية تاريخ 4/6/2020&lt;/span&gt;&lt;/p&gt;_x000D_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style="width:124.2pt;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style="width:164.7pt;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عمر خليفه محمد العمري &lt;/span&gt;&lt;/p&gt;_x000D_
&lt;/td&gt;_x000D_
&lt;td style="width:115.2pt;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&lt;p dir="rtl" lang="en-US" style="text-align:center;margin-top:0pt;margin-bottom:0pt;"&gt;&lt;span style="font-family:'Times New Roman';color:#FF0000;font-weight:bold;"&gt; &lt;/span&gt;&lt;span style="font-family:'Times New Roman';color:#FF0000;font-weight:bold;" dir="rtl" lang="ar-JO"&gt;لغاية تاريخ 4/6/2020&lt;/span&gt;&lt;/p&gt;_x000D_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style="width:124.2pt;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&lt;/table&gt;_x000D_
&lt;p dir="rtl" lang="ar-JO" style="text-align:right;margin-top:0pt;margin-bottom:0pt;"&gt;&lt;span style="font-family:'Times New Roman';font-size:13pt;font-weight:bold;" dir="rtl"&gt; &lt;/span&gt;&lt;/p&gt;_x000D_
&lt;p dir="rtl" lang="ar-JO" style="text-align:right;margin-top:0pt;margin-bottom:0pt;"&gt;&lt;span style="font-family:'Times New Roman';font-size:14pt;color:#00B050;font-weight:bold;" dir="rtl"&gt;ي/4    :- لجنة إدارة المخاطر &lt;/span&gt;&lt;/p&gt;_x000D_
&lt;p dir="rtl" lang="ar-JO" style="text-align:right;margin-top:0pt;margin-bottom:0pt;"&gt;&lt;span style="font-family:'Times New Roman';font-size:13pt;" dir="rtl"&gt;عقدت لجنة إدارة المخاطر خلال عام 2020 اجتماعات عدد  ( 2)  والجدول التالي يبين حضور وغياب الاعضاء لكل اجتماع، علماً بأنه تم بتاريخ 11/6/2020 إعادة تشكيل لجنة إدارة المخاطر.&lt;/span&gt;&lt;/p&gt;_x000D_
&lt;p dir="rtl" lang="ar-JO" style="text-align:right;margin-top:0pt;margin-bottom:0pt;"&gt;&lt;span style="font-family:'Times New Roman';font-size:13pt;font-weight:bold;" dir="rtl"&gt; &lt;/span&gt;&lt;/p&gt;_x000D_
&lt;table cellspacing="0" cellpadding="0pt" style="width:544.5pt;border-collapse:collapse;"&gt;_x000D_
&lt;colgroup&gt;_x000D_
&lt;col width="234" /&gt;_x000D_
&lt;col width="168" /&gt;_x000D_
&lt;col width="72" /&gt;_x000D_
&lt;col width="96" /&gt;_x000D_
&lt;col width="156" /&gt;_x000D_
&lt;/colgroup&gt;_x000D_
&lt;tr align="left" valign="top"&gt;_x000D_
&lt;td style="width:164.7pt;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dir="rtl"&gt;اسم العضو&lt;/span&gt;&lt;/p&gt;_x000D_
&lt;/td&gt;_x000D_
&lt;td style="width:115.2pt;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dir="rtl"&gt;الصفة&lt;/span&gt;&lt;/p&gt;_x000D_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dir="rtl"&gt;الاجتماع&lt;/span&gt;&lt;/p&gt;_x000D_
&lt;p dir="rtl" lang="ar-JO" style="text-align:center;margin-top:0pt;margin-bottom:0pt;"&gt;&lt;span style="font-family:'Times New Roman';font-size:10pt;font-weight:bold;" dir="rtl"&gt; الاول&lt;/span&gt;&lt;/p&gt;_x000D_
&lt;p dir="rtl" lang="ar-JO" style="text-align:center;margin-top:0pt;margin-bottom:0pt;"&gt;&lt;span style="font-family:'Times New Roman';font-size:10pt;font-weight:bold;" dir="rtl"&gt;بتاريخ &lt;/span&gt;&lt;/p&gt;_x000D_
&lt;p dir="rtl" lang="ar-JO" style="text-align:center;margin-top:0pt;margin-bottom:0pt;"&gt;&lt;span style="font-family:'Times New Roman';font-size:10pt;font-weight:bold;" dir="rtl"&gt;25/2&lt;/span&gt;&lt;/p&gt;_x000D_
&lt;p dir="rtl" lang="ar-JO" style="text-align:center;margin-top:0pt;margin-bottom:0pt;"&gt;&lt;span style="font-family:'Times New Roman';font-size:10pt;font-weight:bold;" dir="rtl"&gt; &lt;/span&gt;&lt;/p&gt;_x000D_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dir="rtl"&gt;الاجتماع &lt;/span&gt;&lt;/p&gt;_x000D_
&lt;p dir="rtl" lang="ar-JO" style="text-align:center;margin-top:0pt;margin-bottom:0pt;"&gt;&lt;span style="font-family:'Times New Roman';font-size:9pt;font-weight:bold;" dir="rtl"&gt;الثاني&lt;/span&gt;&lt;/p&gt;_x000D_
&lt;p dir="rtl" lang="ar-JO" style="text-align:center;margin-top:0pt;margin-bottom:0pt;"&gt;&lt;span style="font-family:'Times New Roman';font-size:10pt;font-weight:bold;" dir="rtl"&gt;بتاريخ &lt;/span&gt;&lt;/p&gt;_x000D_
&lt;p dir="rtl" lang="ar-JO" style="text-align:center;margin-top:0pt;margin-bottom:0pt;"&gt;&lt;span style="font-family:'Times New Roman';font-size:10pt;font-weight:bold;" dir="rtl"&gt;14/3&lt;/span&gt;&lt;/p&gt;_x000D_
&lt;p dir="rtl" lang="ar-JO" style="text-align:center;margin-top:0pt;margin-bottom:0pt;"&gt;&lt;span style="font-family:'Times New Roman';font-size:9pt;font-weight:bold;" dir="rtl"&gt; &lt;/span&gt;&lt;/p&gt;_x000D_
&lt;/td&gt;_x000D_
&lt;td style="width:106.2pt;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dir="rtl"&gt;عدد&lt;/span&gt;&lt;/p&gt;_x000D_
&lt;p dir="rtl" lang="ar-JO" style="text-align:center;margin-top:0pt;margin-bottom:0pt;"&gt;&lt;span style="font-family:'Times New Roman';font-size:9pt;font-weight:bold;" dir="rtl"&gt; مرات&lt;/span&gt;&lt;/p&gt;_x000D_
&lt;p dir="rtl" lang="ar-JO" style="text-align:center;margin-top:0pt;margin-bottom:0pt;"&gt;&lt;span style="font-family:'Times New Roman';font-size:9pt;font-weight:bold;" dir="rtl"&gt; الحضور &lt;/span&gt;&lt;/p&gt;_x000D_
&lt;p dir="rtl" lang="ar-JO" style="text-align:center;margin-top:0pt;margin-bottom:0pt;"&gt;&lt;span style="font-family:'Times New Roman';font-size:9pt;font-weight:bold;" dir="rtl"&gt;الكلي&lt;/span&gt;&lt;/p&gt;_x000D_
&lt;/td&gt;_x000D_
&lt;/tr&gt;_x000D_
&lt;tr align="left" valign="top"&gt;_x000D_
&lt;td style="width:164.7pt;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المهندس حسين فالح خضر ابو الشيح&lt;/span&gt;&lt;/p&gt;_x000D_
&lt;/td&gt;_x000D_
&lt;td style="width:115.2pt; padding-right:4.9pt; padding-left:4.9pt; border-top: 1pt solid #000000; border-right: 1pt solid #000000; border-bottom: 1pt solid #000000; border-left: 1pt solid #000000;"&gt;_x000D_
&lt;p dir="rtl" lang="ar-JO" style="text-align:center;margin-top:0pt;margin-bottom:0pt;line-height:150%;"&gt;&lt;span style="font-family:'Times New Roman';color:#FF0000;font-weight:bold;" dir="rtl"&gt;رئيس اللجنة&lt;/span&gt;&lt;/p&gt;_x000D_
&lt;/td&gt;_x000D_
&lt;td style="width:43.2pt;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style="width:61.2pt;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dir="rtl"&gt;غائب&lt;/span&gt;&lt;/p&gt;_x000D_
&lt;/td&gt;_x000D_
&lt;td style="width:106.2pt;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Roman';font-size:13pt;color:#FF0000;font-weight:bold;" dir="rtl"&gt;1&lt;/span&gt;&lt;/p&gt;_x000D_
&lt;/td&gt;_x000D_
&lt;/tr&gt;_x000D_
&lt;tr align="left" valign="top"&gt;_x000D_
&lt;td style="width:164.7pt;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المهندس بشار يوسف علي التميمي&lt;/span&gt;&lt;/p&gt;_x000D_
&lt;/td&gt;_x000D_
&lt;td style="width:115.2pt;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dir="rtl"&gt;نائب الرئيس&lt;/span&gt;&lt;/p&gt;_x000D_
&lt;p dir="rtl" lang="ar-JO" style="text-align:center;margin-top:0pt;margin-bottom:0pt;"&gt;&lt;span style="font-family:'Times New Roman';color:#0070C0;font-weight:bold;" dir="rtl"&gt; &lt;/span&gt;&lt;/p&gt;_x000D_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style="width:106.2pt;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style="width:164.7pt; padding-right:4.9pt; padding-left:4.9pt; border-top: 1pt solid #000000; border-right: 1pt solid #000000; border-bottom: 1pt solid #000000; border-left: 1pt solid #000000;"&gt;_x000D_
&lt;p dir="rtl" lang="ar-JO" style="text-align:right;margin-top:0pt;margin-bottom:0pt;"&gt;&lt;span style="font-family:'Times New Roman';" dir="rtl"&gt;السيد فايز صيتان &amp;quot;عبدالقادر&amp;quot; القواسمه&lt;/span&gt;&lt;/p&gt;_x000D_
&lt;/td&gt;_x000D_
&lt;td style="width:115.2pt;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 &lt;/span&gt;&lt;/p&gt;_x000D_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style="width:106.2pt;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style="width:164.7pt; padding-right:4.9pt; padding-left:4.9pt; border-top: 1pt solid #000000; border-right: 1pt solid #000000; border-bottom: 1pt solid #000000; border-left: 1pt solid #000000;"&gt;_x000D_
&lt;p dir="rtl" lang="ar-JO" style="text-align:right;margin-top:0pt;margin-bottom:0pt;"&gt;&lt;span style="font-family:'Times New Roman';" dir="rtl"&gt;المهندس عطا موسى طايل الشياب&lt;/span&gt;&lt;/p&gt;_x000D_
&lt;/td&gt;_x000D_
&lt;td style="width:115.2pt;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style="width:106.2pt;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style="width:164.7pt; padding-right:4.9pt; padding-left:4.9pt; border-top: 1pt solid #000000; border-right: 1pt solid #000000; border-bottom: 1pt solid #000000; border-left: 1pt solid #000000;"&gt;_x000D_
&lt;p dir="rtl" lang="ar-JO" style="text-align:right;margin-top:0pt;margin-bottom:0pt;"&gt;&lt;span style="font-family:'Times New Roman';" dir="rtl"&gt;السيد طارق محمد سامي نصير&lt;/span&gt;&lt;/p&gt;_x000D_
&lt;/td&gt;_x000D_
&lt;td style="width:115.2pt;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dir="rtl"&gt;عضو&lt;/span&gt;&lt;span style="font-family:'Times New Roman';color:#FF0000;font-weight:bold;" lang="en-US"&gt; &lt;/span&gt;&lt;/p&gt;_x000D_
&lt;/td&gt;_x000D_
&lt;td style="width:43.2pt; padding-right:4.9pt; padding-left:4.9pt; border-top: 1pt solid #</t>
  </si>
  <si>
    <t>ABC000000;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style="width:61.2pt;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style="width:106.2pt;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&lt;/table&gt;_x000D_
&lt;/body&gt;_x000D_
&lt;/html&gt;</t>
  </si>
  <si>
    <t>fn_22</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</si>
  <si>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style="text-align:right;text-indent:-18pt;margin-left:18pt;margin-top:0pt;margin-bottom:0pt;"&gt;&lt;span style="font-family:'Times New Roman';font-size:16pt;color:#FF0000;font-weight:bold;" dir="rtl"&gt;ك- عدد اجتماعات لجنة التدقيق مع مدقق الحسابات الخارجي خلال السنة &lt;/span&gt;&lt;/p&gt;_x000D_
&lt;table cellspacing="0" cellpadding="0pt" style="width:493pt;border-collapse:collapse;"&gt;_x000D_
&lt;colgroup&gt;_x000D_
&lt;col width="657" /&gt;_x000D_
&lt;/colgroup&gt;_x000D_
&lt;tr align="left" valign="top"&gt;_x000D_
&lt;td style="width:482.2pt; height:32.85pt; background-color:#FFFFFF; padding-right:5.4pt; padding-left:5.4pt; "&gt;_x000D_
&lt;p dir="rtl" lang="ar-JO" style="text-align:right;margin-top:0pt;margin-bottom:0pt;line-height:115%;"&gt;&lt;span style="font-family:'Times New Roman';font-size:13pt;" dir="rtl"&gt;عقدت لجنة التدقيق مع مدقق الحسابات الخارجي خلال عام 2020 ، إجتماع عدد (1) وذلك دون حضور أي من أشخاص الإدارة التنفيذية العليا أو من يمثلها .&lt;/span&gt;&lt;/p&gt;_x000D_
&lt;/td&gt;_x000D_
&lt;/tr&gt;_x000D_
&lt;/table&gt;_x000D_
&lt;/body&gt;_x000D_
&lt;/html&gt;</t>
  </si>
  <si>
    <t>fn_23</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</si>
  <si>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style="font-family:'Times New Roman';font-size:16pt;color:#FF0000;font-weight:bold;" dir="rtl"&gt;ل&lt;/span&gt;&lt;span style="font-family:'Times New Roman';color:#FF0000;font-weight:bold;"&gt;- عدد اجتماعات مجلس الإدارة خلال السنة مع بيان الأعضاء الحاضرين.&lt;/span&gt;&lt;/p&gt;_x000D_
&lt;p dir="rtl" lang="ar-JO" style="text-align:right;margin-top:0pt;margin-bottom:0pt;"&gt;&lt;span style="font-family:'Times New Roman';font-size:13pt;" dir="rtl"&gt;عدد إجتماعات مجلس الإدارة  خلال عام 2020 (12) إجتماعاً ، والجدول التالي يبين حضور وغياب الاعضاء لكل اجتماع، علماً بأنه بتاريخ 9/6/2020 تم إعادة تشكيل مجلس الادارة .&lt;/span&gt;&lt;/p&gt;_x000D_
&lt;p dir="rtl" lang="ar-JO" style="text-align:right;margin-top:0pt;margin-bottom:0pt;"&gt;&lt;span style="font-family:'Times New Roman';font-size:13pt;font-weight:bold;" dir="rtl"&gt; &lt;/span&gt;&lt;/p&gt;_x000D_
&lt;table cellspacing="0" cellpadding="0pt" style="width:562.5pt;border-collapse:collapse;"&gt;_x000D_
&lt;colgroup&gt;_x000D_
&lt;col width="36" /&gt;_x000D_
&lt;col width="42" /&gt;_x000D_
&lt;col width="42" /&gt;_x000D_
&lt;col width="42" /&gt;_x000D_
&lt;col width="42" /&gt;_x000D_
&lt;col width="42" /&gt;_x000D_
&lt;col width="42" /&gt;_x000D_
&lt;col width="42" /&gt;_x000D_
&lt;col width="42" /&gt;_x000D_
&lt;col width="42" /&gt;_x000D_
&lt;col width="42" /&gt;_x000D_
&lt;col width="42" /&gt;_x000D_
&lt;col width="48" /&gt;_x000D_
&lt;col width="66" /&gt;_x000D_
&lt;col width="114" /&gt;_x000D_
&lt;col width="24" /&gt;_x000D_
&lt;/colgroup&gt;_x000D_
&lt;tr align="left" valign="top"&gt;_x000D_
&lt;td rowspan="2" style="width:16.2pt; height:15.25pt;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dir="rtl"&gt;عدد &lt;/span&gt;&lt;/p&gt;_x000D_
&lt;p dir="rtl" lang="ar-JO" style="text-align:right;margin-top:0pt;margin-bottom:0pt;"&gt;&lt;span style="font-family:'Times New Roman';font-size:8pt;font-weight:bold;" dir="rtl"&gt;مرات الحضور الكلي &lt;/span&gt;&lt;/p&gt;_x000D_
&lt;/td&gt;_x000D_
&lt;td colspan="12" style="width:371.7pt; height:15.25pt;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dir="rtl"&gt;رقم الاجتماع وتاريخه لعام 2020&lt;/span&gt;&lt;/p&gt;_x000D_
&lt;/td&gt;_x000D_
&lt;td rowspan="2" style="width:38.7pt; height:15.25pt;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dir="rtl"&gt;المنصب &lt;/span&gt;&lt;/p&gt;_x000D_
&lt;/td&gt;_x000D_
&lt;td rowspan="2" style="width:74.7pt; height:15.25pt;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dir="rtl"&gt;الاسم &lt;/span&gt;&lt;/p&gt;_x000D_
&lt;/td&gt;_x000D_
&lt;td rowspan="2" style="width:7.2pt; height:15.25pt; padding-right:4.9pt; padding-left:4.9pt; border-top: 1pt solid #000000; border-right: 1pt solid #000000; border-bottom: 1pt solid #000000; border-left: 1pt solid #000000;"&gt;_x000D_
&lt;p dir="rtl" lang="ar-JO" style="text-align:right;margin-left:5pt;margin-top:0pt;margin-bottom:0pt;margin-right:5pt;"&gt;&lt;span style="font-family:'Times New Roman';font-size:8pt;" dir="rtl"&gt;الرقم&lt;/span&gt;&lt;/p&gt;_x000D_
&lt;/td&gt;_x000D_
&lt;/tr&gt;_x000D_
&lt;tr align="left" valign="top"&gt;_x000D_
&lt;td style="width:20.7pt;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  (12)&lt;/span&gt;&lt;/p&gt;_x000D_
&lt;p dir="rtl" lang="ar-JO" style="text-align:right;margin-top:0pt;margin-bottom:0pt;"&gt;&lt;span style="font-family:'Times New Roman';font-size:8pt;" dir="rtl"&gt;16/12&lt;/span&gt;&lt;/p&gt;_x000D_
&lt;/td&gt;_x000D_
&lt;td style="width:20.7pt;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dir="rtl"&gt;(11)&lt;/span&gt;&lt;/p&gt;_x000D_
&lt;p dir="rtl" lang="ar-JO" style="text-align:right;margin-top:0pt;margin-bottom:0pt;"&gt;&lt;span style="font-family:'Times New Roman';font-size:8pt;" dir="rtl"&gt;25/10&lt;/span&gt;&lt;/p&gt;_x000D_
&lt;/td&gt;_x000D_
&lt;td style="width:20.7pt;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dir="rtl"&gt;(10)&lt;/span&gt;&lt;/p&gt;_x000D_
&lt;p dir="rtl" lang="ar-JO" style="text-align:right;margin-top:0pt;margin-bottom:0pt;"&gt;&lt;span style="font-family:'Times New Roman';font-size:8pt;" dir="rtl"&gt;30/8&lt;/span&gt;&lt;/p&gt;_x000D_
&lt;/td&gt;_x000D_
&lt;td style="width:20.7pt;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dir="rtl"&gt;(9)&lt;/span&gt;&lt;/p&gt;_x000D_
&lt;p dir="rtl" lang="ar-JO" style="text-align:right;margin-top:0pt;margin-bottom:0pt;"&gt;&lt;span style="font-family:'Times New Roman';font-size:8pt;" dir="rtl"&gt;28/7&lt;/span&gt;&lt;/p&gt;_x000D_
&lt;/td&gt;_x000D_
&lt;td style="width:20.7pt;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dir="rtl"&gt;(8)&lt;/span&gt;&lt;/p&gt;_x000D_
&lt;p dir="rtl" lang="ar-JO" style="text-align:right;margin-top:0pt;margin-bottom:0pt;"&gt;&lt;span style="font-family:'Times New Roman';font-size:8pt;" dir="rtl"&gt;16/6&lt;/span&gt;&lt;/p&gt;_x000D_
&lt;/td&gt;_x000D_
&lt;td style="width:20.7pt;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dir="rtl"&gt;(7)&lt;/span&gt;&lt;/p&gt;_x000D_
&lt;p dir="rtl" lang="ar-JO" style="text-align:right;margin-top:0pt;margin-bottom:0pt;"&gt;&lt;span style="font-family:'Times New Roman';font-size:8pt;" dir="rtl"&gt;9/6&lt;/span&gt;&lt;/p&gt;_x000D_
&lt;/td&gt;_x000D_
&lt;td style="width:20.7pt;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dir="rtl"&gt;(6)&lt;/span&gt;&lt;/p&gt;_x000D_
&lt;p dir="rtl" lang="ar-JO" style="text-align:right;margin-top:0pt;margin-bottom:0pt;"&gt;&lt;span style="font-family:'Times New Roman';font-size:8pt;" dir="rtl"&gt;4/6&lt;/span&gt;&lt;/p&gt;_x000D_
&lt;/td&gt;_x000D_
&lt;td style="width:20.7pt;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dir="rtl"&gt;(5)&lt;/span&gt;&lt;/p&gt;_x000D_
&lt;p dir="rtl" lang="ar-JO" style="text-align:right;margin-top:0pt;margin-bottom:0pt;"&gt;&lt;span style="font-family:'Times New Roman';font-size:8pt;" dir="rtl"&gt;12/5&lt;/span&gt;&lt;/p&gt;_x000D_
&lt;/td&gt;_x000D_
&lt;td style="width:20.7pt;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dir="rtl"&gt;(4)&lt;/span&gt;&lt;/p&gt;_x000D_
&lt;p dir="rtl" lang="ar-JO" style="text-align:right;margin-top:0pt;margin-bottom:0pt;"&gt;&lt;span style="font-family:'Times New Roman';font-size:8pt;" dir="rtl"&gt;11/3&lt;/span&gt;&lt;/p&gt;_x000D_
&lt;/td&gt;_x000D_
&lt;td style="width:20.7pt;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dir="rtl"&gt;(3)&lt;/span&gt;&lt;/p&gt;_x000D_
&lt;p dir="rtl" lang="ar-JO" style="text-align:right;margin-top:0pt;margin-bottom:0pt;"&gt;&lt;span style="font-family:'Times New Roman';font-size:8pt;" dir="rtl"&gt;25/2&lt;/span&gt;&lt;/p&gt;_x000D_
&lt;/td&gt;_x000D_
&lt;td style="width:20.7pt;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dir="rtl"&gt;(2)&lt;/span&gt;&lt;/p&gt;_x000D_
&lt;p dir="rtl" lang="ar-JO" style="text-align:right;margin-top:0pt;margin-bottom:0pt;"&gt;&lt;span style="font-family:'Times New Roman';font-size:8pt;" dir="rtl"&gt;28/1&lt;/span&gt;&lt;/p&gt;_x000D_
&lt;/td&gt;_x000D_
&lt;td style="width:25.2pt; height:23pt;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dir="rtl"&gt;(1) &lt;/span&gt;&lt;/p&gt;_x000D_
&lt;p dir="rtl" lang="ar-JO" style="text-align:center;margin-top:0pt;margin-bottom:0pt;"&gt;&lt;span style="font-family:'Times New Roman';font-size:8pt;font-weight:bold;" dir="rtl"&gt;20/1&lt;/span&gt;&lt;/p&gt;_x000D_
&lt;p dir="rtl" lang="ar-JO" style="text-align:center;margin-top:0pt;margin-bottom:0pt;"&gt;&lt;span style="font-family:'Times New Roman';font-size:8pt;font-weight:bold;" dir="rtl"&gt; &lt;/span&gt;&lt;/p&gt;_x000D_
&lt;/td&gt;_x000D_
&lt;/tr&gt;_x000D_
&lt;/table&gt;_x000D_
&lt;table cellspacing="0" cellpadding="0pt" style="width:562.5pt;border-collapse:collapse;"&gt;_x000D_
&lt;colgroup&gt;_x000D_
&lt;col width="36" /&gt;_x000D_
&lt;col width="42" /&gt;_x000D_
&lt;col width="42" /&gt;_x000D_
&lt;col width="42" /&gt;_x000D_
&lt;col width="42" /&gt;_x000D_
&lt;col width="42" /&gt;_x000D_
&lt;col width="42" /&gt;_x000D_
&lt;col width="42" /&gt;_x000D_
&lt;col width="42" /&gt;_x000D_
&lt;col width="42" /&gt;_x000D_
&lt;col width="198" /&gt;_x000D_
&lt;col width="114" /&gt;_x000D_
&lt;col width="24" /&gt;_x000D_
&lt;/colgroup&gt;_x000D_
&lt;tr align="left" valign="top"&gt;_x000D_
&lt;td valign="middle" style="width:16.2pt; height:43.15pt;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dir="rtl"&gt;1&lt;/span&gt;&lt;/p&gt;_x000D_
&lt;/td&gt;_x000D_
&lt;td style="width:20.7pt;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style="width:137.7pt; height:43.15pt;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 &lt;/span&gt;&lt;/p&gt;_x000D_
&lt;p dir="rtl" lang="ar-JO" style="text-align:right;margin-top:0pt;margin-bottom:0pt;line-height:115%;"&gt;&lt;span style="font-family:'Times New Roman';font-size:9pt;color:#FF0000;font-weight:bold;" dir="rtl"&gt;رئيس مجلس الادارة إعتباراً من 7/12/2020&lt;/span&gt;&lt;/p&gt;_x000D_
&lt;/td&gt;_x000D_
&lt;td style="width:74.7pt;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dir="rtl"&gt;معالي المهندس  &amp;quot;أحمد ماهر&amp;quot; حمدي توفيق ابو السمن&lt;/span&gt;&lt;/p&gt;_x000D_
&lt;/td&gt;_x000D_
&lt;td style="width:7.2pt;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dir="rtl"&gt;1&lt;/span&gt;&lt;/p&gt;_x000D_
&lt;/td&gt;_x000D_
&lt;/tr&gt;_x000D_
&lt;/table&gt;_x000D_
&lt;table cellspacing="0" cellpadding="0pt" style="width:562.5pt;border-collapse:collapse;"&gt;_x000D_
&lt;colgroup&gt;_x000D_
&lt;col width="36" /&gt;_x000D_
&lt;col width="42" /&gt;_x000D_
&lt;col width="42" /&gt;_x000D_
&lt;col width="42" /&gt;_x000D_
&lt;col width="42" /&gt;_x000D_
&lt;col width="42" /&gt;_x000D_
&lt;col width="42" /&gt;_x000D_
&lt;col width="42" /&gt;_x000D_
&lt;col width="42" /&gt;_x000D_
&lt;col width="42" /&gt;_x000D_
&lt;col width="42" /&gt;_x000D_
&lt;col width="42" /&gt;_x000D_
&lt;col width="48" /&gt;_x000D_
&lt;col width="66" /&gt;_x000D_
&lt;col width="114" /&gt;_x000D_
&lt;col width="24" /&gt;_x000D_
&lt;/colgroup&gt;_x000D_
&lt;tr align="left" valign="top"&gt;_x000D_
&lt;td valign="middle" style="width:16.2pt; height:37.15pt;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dir="rtl"&gt;10&lt;/span&gt;&lt;/p&gt;_x000D_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style="width:25.2pt;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style="width:38.7pt; height:37.15pt;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dir="rtl"&gt;رئيس مجلس الادارة  لغاية 7/12/2020&lt;/span&gt;&lt;/p&gt;_x000D_
&lt;/td&gt;_x000D_
&lt;td style="width:74.7pt;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dir="rtl"&gt;معالي السيد سمير سعيد &amp;quot;عبدالمعطي&amp;quot; مراد&lt;/span&gt;&lt;/p&gt;_x000D_
&lt;/td&gt;_x000D_
&lt;td style="width:7.2pt;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dir="rtl"&gt;2&lt;/span&gt;&lt;/p&gt;_x000D_
&lt;/td&gt;_x000D_
&lt;/tr&gt;_x000D_
&lt;tr align="left" valign="top"&gt;_x000D_
&lt;td valign="middle" style="width:16.2pt; height:37.85pt;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dir="rtl"&gt;12&lt;/span&gt;&lt;/p&gt;_x000D_
&lt;/td&gt;_x000D_
&lt;td style="width:20.7pt;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style="width:25.2pt;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style="width:38.7pt; height:37.85pt;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dir="rtl"&gt;نائب رئيس مجلس الادارة &lt;/span&gt;&lt;/p&gt;_x000D_
&lt;/td&gt;_x000D_
&lt;td style="width:74.7pt;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dir="rtl"&gt;معالي السيد عبدالكريم عبدالرحمن  سلامة الملاحمه&lt;/span&gt;&lt;/p&gt;_x000D_
&lt;/td&gt;_x000D_
&lt;td style="width:7.2pt;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dir="rtl"&gt;3&lt;/span&gt;&lt;/p&gt;_x000D_
&lt;/td&gt;_x000D_
&lt;/tr&gt;_x000D_
&lt;tr align="left" valign="top"&gt;_x000D_
&lt;td valign="middle" style="width:16.2pt; height:24.5pt;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dir="rtl"&gt;11&lt;/span&gt;&lt;/p&gt;_x000D_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t>
  </si>
  <si>
    <t>ABCes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style="width:25.2pt;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style="width:38.7pt; height:24.5pt;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 &lt;/span&gt;&lt;/p&gt;_x000D_
&lt;/td&gt;_x000D_
&lt;td style="width:74.7pt;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dir="rtl"&gt;سعادة الدكتور عدنان محمد سعد حسن ابو شحادة&lt;/span&gt;&lt;/p&gt;_x000D_
&lt;/td&gt;_x000D_
&lt;td style="width:7.2pt;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dir="rtl"&gt;4&lt;/span&gt;&lt;/p&gt;_x000D_
&lt;/td&gt;_x000D_
&lt;/tr&gt;_x000D_
&lt;tr align="left" valign="top"&gt;_x000D_
&lt;td valign="middle" style="width:16.2pt; height:29.65pt;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dir="rtl"&gt;11&lt;/span&gt;&lt;/p&gt;_x000D_
&lt;/td&gt;_x000D_
&lt;td style="width:20.7pt;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style="width:20.7pt;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style="width:25.2pt;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style="width:38.7pt; height:29.65pt;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dir="rtl"&gt;عضو&lt;/span&gt;&lt;/p&gt;_x000D_
&lt;/td&gt;_x000D_
&lt;td style="width:74.7pt;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dir="rtl"&gt;سعادة الدكتور المحامي جودت محمد عبد الكريم مساعدة&lt;/span&gt;&lt;/p&gt;_x000D_
&lt;/td&gt;_x000D_
&lt;td style="width:7.2pt;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dir="rtl"&gt;5&lt;/span&gt;&lt;/p&gt;_x000D_
&lt;/td&gt;_x000D_
&lt;/tr&gt;_x000D_
&lt;/table&gt;_x000D_
&lt;table cellspacing="0" cellpadding="0pt" style="width:562.5pt;border-collapse:collapse;"&gt;_x000D_
&lt;colgroup&gt;_x000D_
&lt;col width="36" /&gt;_x000D_
&lt;col width="42" /&gt;_x000D_
&lt;col width="42" /&gt;_x000D_
&lt;col width="42" /&gt;_x000D_
&lt;col width="42" /&gt;_x000D_
&lt;col width="42" /&gt;_x000D_
&lt;col width="42" /&gt;_x000D_
&lt;col width="42" /&gt;_x000D_
&lt;col width="42" /&gt;_x000D_
&lt;col width="42" /&gt;_x000D_
&lt;col width="42" /&gt;_x000D_
&lt;col width="156" /&gt;_x000D_
&lt;col width="114" /&gt;_x000D_
&lt;col width="24" /&gt;_x000D_
&lt;/colgroup&gt;_x000D_
&lt;tr align="left" valign="top"&gt;_x000D_
&lt;td valign="middle" style="width:16.2pt; height:25.25pt;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dir="rtl"&gt;6&lt;/span&gt;&lt;/p&gt;_x000D_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style="width:106.2pt; height:25.25pt;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 &lt;/span&gt;&lt;/p&gt;_x000D_
&lt;p dir="rtl" lang="ar-JO" style="text-align:right;margin-top:0pt;margin-bottom:0pt;line-height:115%;"&gt;&lt;span style="font-family:'Times New Roman';font-size:9pt;color:#FF0000;font-weight:bold;" dir="rtl"&gt;عضو من تاريخ 4/6/2020&lt;/span&gt;&lt;/p&gt;_x000D_
&lt;/td&gt;_x000D_
&lt;td style="width:74.7pt;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dir="rtl"&gt;سعادة السيد &amp;quot;محمد خير&amp;quot;هشام حسن الصباغ      &lt;/span&gt;&lt;/p&gt;_x000D_
&lt;/td&gt;_x000D_
&lt;td style="width:7.2pt;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dir="rtl"&gt;6&lt;/span&gt;&lt;/p&gt;_x000D_
&lt;/td&gt;_x000D_
&lt;/tr&gt;_x000D_
&lt;tr align="left" valign="top"&gt;_x000D_
&lt;td valign="middle" style="width:16.2pt; height:24.5pt;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dir="rtl"&gt;4&lt;/span&gt;&lt;/p&gt;_x000D_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style="width:106.2pt; height:24.5pt; padding-right:4.9pt; padding-left:4.9pt; border-top: 1pt solid #000000; border-right: 1pt solid #000000; border-bottom: 1pt solid #000000; border-left: 1pt solid #000000;"&gt;_x000D_
&lt;p dir="rtl" lang="en-US" style="text-align:right;margin-top:0pt;margin-bottom:0pt;"&gt;&lt;span style="font-family:'Times New Roman';font-size:8pt;"&gt; &lt;/span&gt;&lt;/p&gt;_x000D_
&lt;p dir="rtl" lang="ar-JO" style="text-align:right;margin-top:0pt;margin-bottom:0pt;line-height:115%;"&gt;&lt;span style="font-family:'Times New Roman';font-size:9pt;color:#FF0000;font-weight:bold;" dir="rtl"&gt;عضو من تاريخ  4/6/2020&lt;/span&gt;&lt;/p&gt;_x000D_
&lt;/td&gt;_x000D_
&lt;td style="width:74.7pt;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dir="rtl"&gt;سعادة المهندس ناصر عواد محمد الخالدي&lt;/span&gt;&lt;/p&gt;_x000D_
&lt;/td&gt;_x000D_
&lt;td style="width:7.2pt;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dir="rtl"&gt;7&lt;/span&gt;&lt;/p&gt;_x000D_
&lt;/td&gt;_x000D_
&lt;/tr&gt;_x000D_
&lt;/table&gt;_x000D_
&lt;table cellspacing="0" cellpadding="0pt" style="width:562.5pt;border-collapse:collapse;"&gt;_x000D_
&lt;colgroup&gt;_x000D_
&lt;col width="36" /&gt;_x000D_
&lt;col width="42" /&gt;_x000D_
&lt;col width="42" /&gt;_x000D_
&lt;col width="42" /&gt;_x000D_
&lt;col width="42" /&gt;_x000D_
&lt;col width="42" /&gt;_x000D_
&lt;col width="42" /&gt;_x000D_
&lt;col width="42" /&gt;_x000D_
&lt;col width="42" /&gt;_x000D_
&lt;col width="42" /&gt;_x000D_
&lt;col width="42" /&gt;_x000D_
&lt;col width="42" /&gt;_x000D_
&lt;col width="48" /&gt;_x000D_
&lt;col width="66" /&gt;_x000D_
&lt;col width="114" /&gt;_x000D_
&lt;col width="24" /&gt;_x000D_
&lt;/colgroup&gt;_x000D_
&lt;tr align="left" valign="top"&gt;_x000D_
&lt;td valign="middle" style="width:16.2pt; height:25.25pt;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dir="rtl"&gt;12&lt;/span&gt;&lt;/p&gt;_x000D_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style="width:25.2pt;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style="width:38.7pt; height:25.25pt;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dir="rtl"&gt;عضو&lt;/span&gt;&lt;/p&gt;_x000D_
&lt;/td&gt;_x000D_
&lt;td style="width:74.7pt;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المهندس حسين سالم فياض بني هاني&lt;/span&gt;&lt;/p&gt;_x000D_
&lt;/td&gt;_x000D_
&lt;td style="width:7.2pt;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dir="rtl"&gt;8&lt;/span&gt;&lt;/p&gt;_x000D_
&lt;/td&gt;_x000D_
&lt;/tr&gt;_x000D_
&lt;tr align="left" valign="top"&gt;_x000D_
&lt;td valign="middle" style="width:16.2pt; height:24.5pt;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dir="rtl"&gt;12&lt;/span&gt;&lt;/p&gt;_x000D_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t>
  </si>
  <si>
    <t>ABC0pt;"&gt;&lt;span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style="width:25.2pt;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style="width:38.7pt; height:24.5pt;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dir="rtl"&gt;عضو&lt;/span&gt;&lt;/p&gt;_x000D_
&lt;/td&gt;_x000D_
&lt;td style="width:74.7pt;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السيد عامر نايل محمد الدغمي&lt;/span&gt;&lt;/p&gt;_x000D_
&lt;/td&gt;_x000D_
&lt;td style="width:7.2pt;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dir="rtl"&gt;9&lt;/span&gt;&lt;/p&gt;_x000D_
&lt;/td&gt;_x000D_
&lt;/tr&gt;_x000D_
&lt;tr align="left" valign="top"&gt;_x000D_
&lt;td valign="middle" style="width:16.2pt; height:24.5pt;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dir="rtl"&gt;10&lt;/span&gt;&lt;/p&gt;_x000D_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style="width:25.2pt;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style="width:38.7pt; height:24.5pt;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dir="rtl"&gt;عضو&lt;/span&gt;&lt;/p&gt;_x000D_
&lt;/td&gt;_x000D_
&lt;td style="width:74.7pt;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السيد علي سليمان علي قواقزة&lt;/span&gt;&lt;/p&gt;_x000D_
&lt;/td&gt;_x000D_
&lt;td style="width:7.2pt;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Roman';font-size:6pt;font-weight:bold;" dir="rtl"&gt;10&lt;/span&gt;&lt;/p&gt;_x000D_
&lt;/td&gt;_x000D_
&lt;/tr&gt;_x000D_
&lt;tr align="left" valign="top"&gt;_x000D_
&lt;td valign="middle" style="width:16.2pt; height:25.25pt;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dir="rtl"&gt;10&lt;/span&gt;&lt;/p&gt;_x000D_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style="width:25.2pt;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style="width:38.7pt; height:25.25pt;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dir="rtl"&gt;عضو&lt;/span&gt;&lt;/p&gt;_x000D_
&lt;/td&gt;_x000D_
&lt;td style="width:74.7pt;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المهندس حسين فالح خضر ابو الشيح&lt;/span&gt;&lt;/p&gt;_x000D_
&lt;/td&gt;_x000D_
&lt;td style="width:7.2pt; height:25.25pt; padding-right:4.9pt; padding-left:4.9pt; border-top: 1pt solid #000000; border-right: 1pt solid #000000; border-bottom: 1pt solid #000000; border-left: 1pt solid #000000;"&gt;_x000D_
&lt;p lang="ar-JO" style="margin-top:0pt;margin-bottom:0pt;"&gt;&lt;span style="font-family:'Times New Roman';font-size:6pt;font-weight:bold;"&gt;11&lt;/span&gt;&lt;/p&gt;_x000D_
&lt;/td&gt;_x000D_
&lt;/tr&gt;_x000D_
&lt;/table&gt;_x000D_
&lt;table cellspacing="0" cellpadding="0pt" style="width:562.5pt;border-collapse:collapse;"&gt;_x000D_
&lt;colgroup&gt;_x000D_
&lt;col width="36" /&gt;_x000D_
&lt;col width="42" /&gt;_x000D_
&lt;col width="42" /&gt;_x000D_
&lt;col width="42" /&gt;_x000D_
&lt;col width="42" /&gt;_x000D_
&lt;col width="42" /&gt;_x000D_
&lt;col width="42" /&gt;_x000D_
&lt;col width="42" /&gt;_x000D_
&lt;col width="42" /&gt;_x000D_
&lt;col width="42" /&gt;_x000D_
&lt;col width="42" /&gt;_x000D_
&lt;col width="156" /&gt;_x000D_
&lt;col width="114" /&gt;_x000D_
&lt;col width="24" /&gt;_x000D_
&lt;/colgroup&gt;_x000D_
&lt;tr align="left" valign="top"&gt;_x000D_
&lt;td valign="middle" style="width:16.2pt; height:18.2pt;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dir="rtl"&gt;2&lt;/span&gt;&lt;/p&gt;_x000D_
&lt;/td&gt;_x000D_
&lt;td style="width:20.7pt;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valign="middle" style="width:106.2pt; height:18.2pt;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 من تاريخ 7/10/2020&lt;/span&gt;&lt;/p&gt;_x000D_
&lt;/td&gt;_x000D_
&lt;td style="width:74.7pt;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الاستاذ الدكتور نبيل قاسم محمد هيلات&lt;/span&gt;&lt;/p&gt;_x000D_
&lt;/td&gt;_x000D_
&lt;td style="width:7.2pt; height:18.2pt; padding-right:4.9pt; padding-left:4.9pt; border-top: 1pt solid #000000; border-right: 1pt solid #000000; border-bottom: 1pt solid #000000; border-left: 1pt solid #000000;"&gt;_x000D_
&lt;p lang="ar-JO" style="margin-top:0pt;margin-bottom:0pt;"&gt;&lt;span style="font-family:'Times New Roman';font-size:6pt;font-weight:bold;"&gt;12&lt;/span&gt;&lt;/p&gt;_x000D_
&lt;/td&gt;_x000D_
&lt;/tr&gt;_x000D_
&lt;/table&gt;_x000D_
&lt;table cellspacing="0" cellpadding="0pt" style="width:562.5pt;border-collapse:collapse;"&gt;_x000D_
&lt;colgroup&gt;_x000D_
&lt;col width="36" /&gt;_x000D_
&lt;col width="42" /&gt;_x000D_
&lt;col width="42" /&gt;_x000D_
&lt;col width="42" /&gt;_x000D_
&lt;col width="42" /&gt;_x000D_
&lt;col width="42" /&gt;_x000D_
&lt;col width="42" /&gt;_x000D_
&lt;col width="42" /&gt;_x000D_
&lt;col width="42" /&gt;_x000D_
&lt;col width="42" /&gt;_x000D_
&lt;col width="42" /&gt;_x000D_
&lt;col width="42" /&gt;_x000D_
&lt;col width="48" /&gt;_x000D_
&lt;col width="66" /&gt;_x000D_
&lt;col width="114" /&gt;_x000D_
&lt;col width="24" /&gt;_x000D_
&lt;/colgroup&gt;_x000D_
&lt;tr align="left" valign="top"&gt;_x000D_
&lt;td valign="middle" style="width:16.2pt; height:25.25pt;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dir="rtl"&gt;6&lt;/span&gt;&lt;/p&gt;_x000D_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style="width:25.2pt;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style="width:38.7pt; height:25.25pt;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 لغاية 4/6/2020&lt;/span&gt;&lt;/p&gt;_x000D_
&lt;/td&gt;_x000D_
&lt;td style="width:74.7pt;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dir="rtl"&gt;سعادة الاستاذ الدكتور حميد نايف أحمد بطاينة&lt;/span&gt;&lt;/p&gt;_x000D_
&lt;/td&gt;_x000D_
&lt;td style="width:7.2pt; height:25.25pt; padding-right:4.9pt; padding-left:4.9pt; border-top: 1pt solid #000000; border-right: 1pt s</t>
  </si>
  <si>
    <t>ABColid #000000; border-bottom: 1pt solid #000000; border-left: 1pt solid #000000;"&gt;_x000D_
&lt;p lang="ar-JO" style="margin-top:0pt;margin-bottom:0pt;"&gt;&lt;span style="font-family:'Times New Roman';font-size:6pt;font-weight:bold;"&gt;13&lt;/span&gt;&lt;/p&gt;_x000D_
&lt;/td&gt;_x000D_
&lt;/tr&gt;_x000D_
&lt;tr align="left" valign="top"&gt;_x000D_
&lt;td valign="middle" style="width:16.2pt; height:24.5pt;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dir="rtl"&gt;6&lt;/span&gt;&lt;/p&gt;_x000D_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style="width:25.2pt;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style="width:38.7pt; height:24.5pt;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 لغاية 4/6/2020&lt;/span&gt;&lt;/p&gt;_x000D_
&lt;/td&gt;_x000D_
&lt;td style="width:74.7pt;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السيد عمر خليفه محمد العمري&lt;/span&gt;&lt;/p&gt;_x000D_
&lt;/td&gt;_x000D_
&lt;td style="width:7.2pt; height:24.5pt; padding-right:4.9pt; padding-left:4.9pt; border-top: 1pt solid #000000; border-right: 1pt solid #000000; border-bottom: 1pt solid #000000; border-left: 1pt solid #000000;"&gt;_x000D_
&lt;p lang="ar-JO" style="margin-top:0pt;margin-bottom:0pt;"&gt;&lt;span style="font-family:'Times New Roman';font-size:6pt;font-weight:bold;"&gt;14&lt;/span&gt;&lt;/p&gt;_x000D_
&lt;/td&gt;_x000D_
&lt;/tr&gt;_x000D_
&lt;tr align="left" valign="top"&gt;_x000D_
&lt;td valign="middle" style="width:16.2pt; height:37.15pt;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dir="rtl"&gt;7&lt;/span&gt;&lt;/p&gt;_x000D_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style="width:20.7pt;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style="width:25.2pt;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style="width:38.7pt; height:37.15pt;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 لغاية 13/9/2020&lt;/span&gt;&lt;/p&gt;_x000D_
&lt;/td&gt;_x000D_
&lt;td style="width:74.7pt;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الاستاذ الدكتور زيدان عبدالكافي عبدالفتاح كفافي&lt;/span&gt;&lt;/p&gt;_x000D_
&lt;/td&gt;_x000D_
&lt;td style="width:7.2pt;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Roman';font-size:6pt;font-weight:bold;" dir="rtl"&gt;15&lt;/span&gt;&lt;/p&gt;_x000D_
&lt;/td&gt;_x000D_
&lt;/tr&gt;_x000D_
&lt;/table&gt;_x000D_
&lt;table cellspacing="0" cellpadding="0pt" style="width:562.5pt;border-collapse:collapse;"&gt;_x000D_
&lt;colgroup&gt;_x000D_
&lt;col width="36" /&gt;_x000D_
&lt;col width="42" /&gt;_x000D_
&lt;col width="42" /&gt;_x000D_
&lt;col width="42" /&gt;_x000D_
&lt;col width="42" /&gt;_x000D_
&lt;col width="42" /&gt;_x000D_
&lt;col width="42" /&gt;_x000D_
&lt;col width="42" /&gt;_x000D_
&lt;col width="42" /&gt;_x000D_
&lt;col width="42" /&gt;_x000D_
&lt;col width="198" /&gt;_x000D_
&lt;col width="114" /&gt;_x000D_
&lt;col width="24" /&gt;_x000D_
&lt;/colgroup&gt;_x000D_
&lt;tr align="left" valign="top"&gt;_x000D_
&lt;td valign="middle" style="width:16.2pt; height:25.25pt;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style="width:20.7pt;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style="width:137.7pt; height:25.25pt;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 من 13/9/2020  و لغاية 7/10/2020&lt;/span&gt;&lt;/p&gt;_x000D_
&lt;/td&gt;_x000D_
&lt;td style="width:74.7pt;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الاستاذ الدكتور موفق إرشيد حامد العموش&lt;/span&gt;&lt;/p&gt;_x000D_
&lt;/td&gt;_x000D_
&lt;td style="width:7.2pt;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Roman';font-size:6pt;font-weight:bold;" dir="rtl"&gt; &lt;/span&gt;&lt;/p&gt;_x000D_
&lt;p dir="rtl" lang="ar-JO" style="text-align:right;margin-top:0pt;margin-bottom:0pt;"&gt;&lt;span style="font-family:'Times New Roman';font-size:6pt;font-weight:bold;" dir="rtl"&gt;16&lt;/span&gt;&lt;/p&gt;_x000D_
&lt;/td&gt;_x000D_
&lt;/tr&gt;_x000D_
&lt;/table&gt;_x000D_
&lt;p dir="rtl" lang="ar-JO" style="text-align:right;margin-top:0pt;margin-bottom:0pt;"&gt;&lt;span style="font-family:'Times New Roman';font-size:11pt;" dir="rtl"&gt; &lt;/span&gt;&lt;/p&gt;_x000D_
&lt;ul style="margin:0pt;padding:0pt;list-style-type:disc;"&gt;_x000D_
&lt;li style="font-size:11pt;"&gt;_x000D_
&lt;p dir="rtl" lang="ar-JO" style="text-align:right;margin-left:0pt;margin-top:0pt;margin-bottom:0pt;"&gt;&lt;span style="font-family:'Times New Roman';font-size:11pt;" dir="rtl"&gt;تم تسمية معالي المهندس &amp;quot;أحمد ماهر&amp;quot;حمدي توفيق ابو السمن عضوا في مجلس الإدارة إعتباراً من 7/12/2020، بدلاً من معالي السيد سمير سعيد &amp;quot;عبدالمعطي&amp;quot; مراد.&lt;/span&gt;&lt;/p&gt;_x000D_
&lt;/li&gt;_x000D_
&lt;li style="list-style-type:disc;font-size:11pt;"&gt;_x000D_
&lt;p dir="rtl" lang="ar-JO" style="text-align:right;margin-left:0pt;margin-top:0pt;margin-bottom:0pt;"&gt;&lt;span style="font-family:'Times New Roman';font-size:11pt;" dir="rtl"&gt;تم تسمية عطوفة الاستاذ الدكتور موفق إرشيد حامد العموش ممثل عن صندوق الاستثمار لجامعة اليرموك للفترة من 13/9/2020 لغاية 7/10/2020بدلا من عطوفة الاستاذ الدكتور زيدان عبدالكافي عبدالفتاح كفافي ولكن لم يتم عقد جلسات لمجلس الإدارة ثم تم تعيين عطوفة الاستاذ الدكتور نبيل قاسم محمد هيلات من 7/10/2020 ولغاية الان بدلا منه&lt;/span&gt;&lt;span style="font-family:'Times New Roman';font-size:10pt;font-weight:bold;"&gt; .&lt;/span&gt;&lt;/p&gt;_x000D_
&lt;/li&gt;_x000D_
&lt;/ul&gt;_x000D_
&lt;p dir="rtl" lang="ar-JO" style="text-align:right;margin-top:0pt;margin-bottom:0pt;"&gt;&lt;span style="font-family:'Times New Roman';font-size:10pt;font-weight:bold;" dir="rtl"&gt;&lt;/span&gt;&lt;/p&gt;_x000D_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</si>
  <si>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style="text-align:center;margin-top:0pt;margin-bottom:0pt;"&gt;&lt;span style="font-size:20pt;color:#00B050;font-weight:bold;" dir="rtl"&gt;تقرير الحوكمة لعام 2020&lt;/span&gt;&lt;/p&gt;_x000D_
&lt;p dir="rtl" lang="ar-JO" style="text-align:center;margin-top:0pt;margin-bottom:0pt;"&gt;&lt;span style="font-size:16pt;font-weight:bold;" dir="rtl"&gt; &lt;/span&gt;&lt;/p&gt;_x000D_
&lt;p dir="rtl" lang="ar-JO" style="text-align:center;margin-top:0pt;margin-bottom:0pt;"&gt;&lt;span style="font-size:16pt;font-weight:bold;" dir="rtl"&gt; &lt;/span&gt;&lt;/p&gt;_x000D_
&lt;p dir="rtl" lang="ar-JO" style="text-align:center;margin-top:0pt;margin-bottom:0pt;"&gt;&lt;span style="font-size:16pt;font-weight:bold;" dir="rtl"&gt; &lt;/span&gt;&lt;/p&gt;_x000D_
&lt;p dir="rtl" lang="ar-JO" style="text-align:right;margin-top:0pt;margin-bottom:0pt;"&gt;&lt;span style="font-size:16pt;color:#FF0000;font-weight:bold;" dir="rtl"&gt;تم إعداد التقرير إستكمالاً لمتطلبات أحكام المادة رقم (17)&lt;/span&gt;&lt;/p&gt;_x000D_
&lt;p dir="rtl" lang="ar-JO" style="text-align:right;margin-top:0pt;margin-bottom:0pt;"&gt;&lt;span style="font-size:16pt;color:#FF0000;font-weight:bold;" dir="rtl"&gt;من تعليمات حوكمة الشركات المساهمة المدرجة لسنة 2017&lt;/span&gt;&lt;/p&gt;_x000D_
&lt;p dir="rtl" lang="ar-JO" style="text-align:right;margin-top:0pt;margin-bottom:0pt;"&gt;&lt;span style="font-size:16pt;color:#FF0000;font-weight:bold;" dir="rtl"&gt;الصادرة عن مجلس مفوضي هيئة الاوراق المالية بقرارها (رقم 146/2017) تاريخ 22/5/2017 بالاستناد لأحكام المادتين (12/ن) و (118/ب )من قانون الاوراق المالية رقم (18) لسنة 2017&lt;/span&gt;&lt;span style="font-family:'Times New Roman';font-size:14pt;color:#FF0000;font-weight:bold;"&gt;.&lt;/span&gt;&lt;/p&gt;_x000D_
&lt;ol style="margin:0pt;padding:0pt;"&gt;_x000D_
&lt;li style="font-family:'Times New Roman';font-size:14pt;color:#FF0000;margin-left:18pt;"&gt;_x000D_
&lt;p dir="rtl" lang="ar-JO" style="text-align:right;margin-left:0pt;margin-top:0pt;margin-bottom:0pt;"&gt;&lt;span style="font-family:'Times New Roman';font-size:14pt;color:#FF0000;font-weight:bold;" dir="rtl"&gt;المعلومات والتفاصيل المتعلقة بتطبيق أحكام هذه التعليمات وقواعد حوكمة الشركات في الشركة .&lt;/span&gt;&lt;/p&gt;_x000D_
&lt;/li&gt;_x000D_
&lt;/ol&gt;_x000D_
&lt;p dir="rtl" lang="ar-JO" style="text-align:justify;margin-top:0pt;margin-bottom:0pt;"&gt;&lt;span style="font-family:'Times New Roman';font-size:14pt;" dir="rtl"&gt;تطبيقاً لتعليمات حوكمة الشركات المساهمة المدرجة لعام 2017والصادره عن مجلس مفوضي هيئة الاوراق المالية بقرارها (رقم 146/2017) تاريخ 22/5/2017بالإستناد لأحكام المادتين (12/ن) و (118/ب) من قانون الاوراق المالية رقم (18) لسنة 2017 ، حيث اصبحت هذه التعليمات الزامية ويعمل بها من تاريخ إقرارها &lt;/span&gt;&lt;span style="font-size:14pt;background-color:#FFFFFF;"&gt;وتلتزم الشركة بالمواد التي تتضمنها وتضم ما يلي :- &lt;/span&gt;&lt;/p&gt;_x000D_
&lt;p dir="rtl" lang="ar-JO" style="text-align:justify;margin-top:0pt;margin-bottom:0pt;"&gt;&lt;span style="font-size:14pt;color:#00B050;background-color:#FFFFFF;font-weight:bold;text-decoration:underline ;" dir="rtl"&gt;تشكيل مجلس الإدارة&lt;/span&gt;&lt;span style="font-size:14pt;color:#00B050;background-color:#FFFFFF;font-weight:bold;"&gt; :-&lt;/span&gt;&lt;/p&gt;_x000D_
&lt;p dir="rtl" lang="ar-JO" style="text-align:justify;margin-top:0pt;margin-bottom:0pt;"&gt;&lt;span style="font-size:14pt;background-color:#FFFFFF;" dir="rtl"&gt;يتولى إدارة الشركة مجلس إدارة مكون من إحدى عشر عضواً يمثلون مساهمي الشركة حسب الأنظمة والتعليمات النافذة للشركة ويتم إنتخابهم وفق أسلوب التصويت التراكمي من قبل الهيئة العامة ، ويمثل مجلس الإدارة كافة المساهمين ويعمل بكل نزاهة وشفافية بما يحقق مصلحة الشركة وأهدافها وغاياتها ويتمتع جميع أعضاء مجلس الادارة بالمؤهلات العلمية والخبرة الكافية بالأمور الإدارية والمالية ولديهم المعرفه التامه بحقوق وواجبات مجلس الإدارة .&lt;/span&gt;&lt;/p&gt;_x000D_
&lt;p dir="rtl" lang="ar-JO" style="text-align:justify;margin-top:0pt;margin-bottom:0pt;"&gt;&lt;span style="font-size:14pt;color:#00B050;background-color:#FFFFFF;font-weight:bold;text-decoration:underline ;" dir="rtl"&gt;مهام ومسؤوليات مجلس الإدارة&lt;/span&gt;&lt;span style="font-size:14pt;color:#00B050;background-color:#FFFFFF;font-weight:bold;"&gt; :- &lt;/span&gt;&lt;/p&gt;_x000D_
&lt;p dir="rtl" lang="ar-JO" style="text-align:justify;margin-top:0pt;margin-bottom:0pt;"&gt;&lt;span style="font-size:14pt;background-color:#FFFFFF;" dir="rtl"&gt;يلتزم مجلس إدارة شركة كهرباء إربد بمعايير حوكمة الشركات المساهمة العامة وفق أفضل الممارسات من وضع الاستراتيجيات والسياسات والخطط والاجراءات التي من شأنها تحقيق مصلحة الشركة واهدافها وتعظيم حقوق المساهمين وخاصة المجتمع المحلي وإعتماد سياسة الإفصاح والشفافية الخاصة بالشركة  والسياسات الاخرى واعداد تقرير الشركة السنوي والربعي ومتابعة تطبيقها وفقا لمتطلبات الجهات الرقابية والتشريعات النافذة.&lt;/span&gt;&lt;/p&gt;_x000D_
&lt;p dir="rtl" lang="ar-JO" style="text-align:justify;margin-top:0pt;margin-bottom:0pt;"&gt;&lt;span style="font-size:14pt;background-color:#FFFFFF;" dir="rtl"&gt; &lt;/span&gt;&lt;/p&gt;_x000D_
&lt;p dir="rtl" lang="ar-JO" style="text-align:justify;margin-top:0pt;margin-bottom:0pt;"&gt;&lt;span style="font-size:14pt;color:#00B050;background-color:#FFFFFF;font-weight:bold;text-decoration:underline ;" dir="rtl"&gt;اللجان التي يشكلها مجلس الإدارة&lt;/span&gt;&lt;span style="font-size:14pt;color:#00B050;background-color:#FFFFFF;font-weight:bold;"&gt; :-&lt;/span&gt;&lt;/p&gt;_x000D_
&lt;p dir="rtl" lang="ar-JO" style="text-align:justify;margin-top:0pt;margin-bottom:0pt;"&gt;&lt;span style="font-size:14pt;background-color:#FFFFFF;" dir="rtl"&gt;التزم مجلس إدارة الشركة بتشكيل كافة  اللجان الدائمة والمنصوص عليها في تعليمات حوكمة الشركات وهي :- اللجنة المالية والادارية والترشيحات والمكافات ، لجنة الحوكمة ، لجنة إدارة المخاطر ، لجنة التدقيق، بحيث لا تقل إجتماعات اللجان عن اجتماعات عدد اثنان في السنة بإستثناء لجنة التدقيق لا يقل عن اربعة إجتماعات وتتمتع كل من اللجان بمهام معينه بالإضافة الى صلاحيتها في طلب المشورة المالية والادارية والقانونية واي إيضاحات اخرى.  &lt;/span&gt;&lt;/p&gt;_x000D_
&lt;p dir="rtl" lang="ar-JO" style="text-align:justify;margin-top:0pt;margin-bottom:0pt;"&gt;&lt;span style="font-size:14pt;color:#00B050;background-color:#FFFFFF;font-weight:bold;text-decoration:underline ;" dir="rtl"&gt;إجتماعات مجلس الإدارة&lt;/span&gt;&lt;span style="font-size:14pt;color:#00B050;background-color:#FFFFFF;font-weight:bold;"&gt; : -&lt;/span&gt;&lt;/p&gt;_x000D_
&lt;p dir="rtl" lang="ar-JO" style="text-align:justify;margin-top:0pt;margin-bottom:0pt;"&gt;&lt;span style="font-size:14pt;background-color:#FFFFFF;" dir="rtl"&gt;يعقد مجلس الإدارة إجتماعاته وفقا لقانون الشركات وبما لا يقل عن (6) إجتماعات سنوياً وتصدر قرارات مجلس الإدارة بالاكثرية المطلقة للأعضاء الحاضرين واذا تساوت الاصوات يرجح الجانب الذي صوت معه رئيس الاجتماع ، ويتولى أمين سر مجلس الإدارة تدوين محاضر اجتماعات المجلس وقراراته في سجل خاص مرقم بالتسلسل ويبين الاعضاء الحاضرين أية تحفظات يبدونها حيث عقد مجلس الإدارة إجتماعات عدد (12) في عام 2020.&lt;/span&gt;&lt;/p&gt;_x000D_
&lt;p dir="rtl" lang="ar-JO" style="text-align:justify;margin-top:0pt;margin-bottom:0pt;"&gt;&lt;span style="font-size:14pt;background-color:#FFFFFF;" dir="rtl"&gt; &lt;/span&gt;&lt;/p&gt;_x000D_
&lt;p dir="rtl" lang="ar-JO" style="text-align:justify;margin-top:0pt;margin-bottom:0pt;"&gt;&lt;span style="font-size:14pt;color:#00B050;background-color:#FFFFFF;font-weight:bold;text-decoration:underline ;" dir="rtl"&gt;إجتماعات الهيئة العامة&lt;/span&gt;&lt;span style="font-size:14pt;color:#00B050;background-color:#FFFFFF;"&gt;:- &lt;/span&gt;&lt;/p&gt;_x000D_
&lt;p dir="rtl" lang="ar-JO" style="text-align:justify;margin-top:0pt;margin-bottom:0pt;"&gt;&lt;span style="font-size:14pt;background-color:#FFFFFF;" dir="rtl"&gt;تلتزم الشركة بكافة الإجراءات المتعلقه بإجتماعات الهيئة العامة السنويه العاديه وغير العادية المنصوص عليها في تعليمات الحوكمة وقانون الشركات .&lt;/span&gt;&lt;/p&gt;_x000D_
&lt;p dir="rtl" lang="ar-JO" style="text-align:justify;margin-top:0pt;margin-bottom:0pt;"&gt;&lt;span style="font-size:14pt;color:#00B050;background-color:#FFFFFF;font-weight:bold;text-decoration:underline ;" dir="rtl"&gt;حقوق أصحاب المصالح وتشمل&lt;/span&gt;&lt;span style="font-size:14pt;color:#00B050;background-color:#FFFFFF;font-weight:bold;"&gt; :- &lt;/span&gt;&lt;/p&gt;_x000D_
&lt;ol start="2" style="margin:0pt;padding:0pt;"&gt;_x000D_
&lt;li style="font-family:'Arial';font-size:14pt;"&gt;_x000D_
&lt;p dir="rtl" lang="ar-JO" style="text-align:justify;margin-left:0pt;margin-top:0pt;margin-bottom:0pt;"&gt;&lt;span style="font-size:14pt;background-color:#FFFFFF;font-weight:bold;" dir="rtl"&gt;الحقوق العامة للمساهمين :- &lt;/span&gt;&lt;/p&gt;_x000D_
&lt;/li&gt;_x000D_
&lt;/ol&gt;_x000D_
&lt;p dir="rtl" lang="ar-JO" style="text-align:justify;margin-top:0pt;margin-bottom:0pt;"&gt;&lt;span style="font-size:14pt;background-color:#FFFFFF;" dir="rtl"&gt;تلتزم الشركة بكافة البنود الوارده بتعليمات الحوكمة والتشريعات النافذه  . &lt;/span&gt;&lt;/p&gt;_x000D_
&lt;ol start="3" style="margin:0pt;padding:0pt;"&gt;_x000D_
&lt;li style="font-family:'Arial';font-size:14pt;"&gt;_x000D_
&lt;p dir="rtl" lang="ar-JO" style="text-align:justify;margin-left:0pt;margin-top:0pt;margin-bottom:0pt;"&gt;&lt;span style="font-size:14pt;background-color:#FFFFFF;font-weight:bold;" dir="rtl"&gt;الحقوق ضمن صلاحيات الهيئة العامة &lt;/span&gt;&lt;/p&gt;_x000D_
&lt;/li&gt;_x000D_
&lt;/ol&gt;_x000D_
&lt;p dir="rtl" lang="ar-JO" style="text-align:justify;margin-top:0pt;margin-bottom:0pt;"&gt;&lt;span style="font-size:14pt;background-color:#FFFFFF;" dir="rtl"&gt;تتمتع الهيئة العامه للشركة بكافة البنود الوارده بتعليمات الحوكمة والمتعلقه بصلاحياتها .&lt;/span&gt;&lt;/p&gt;_x000D_
&lt;p dir="rtl" lang="ar-JO" style="text-align:justify;margin-top:0pt;margin-bottom:0pt;"&gt;&lt;span style="font-size:14pt;color:#00B050;background-color:#FFFFFF;font-weight:bold;text-decoration:underline ;" dir="rtl"&gt;الافصاح والشفافية&lt;/span&gt;&lt;span style="font-size:14pt;color:#00B050;background-color:#FFFFFF;font-weight:bold;"&gt;:-  &lt;/span&gt;&lt;/p&gt;_x000D_
&lt;p dir="rtl" lang="ar-JO" style="text-align:justify;margin-top:0pt;margin-bottom:0pt;"&gt;&lt;span style="font-size:14pt;background-color:#FFFFFF;" dir="rtl"&gt;تلتزم الشركة بكافة التعليمات التي تخص الافصاح والوارده بتعليمات الحوكمة .&lt;/span&gt;&lt;/p&gt;_x000D_
&lt;p dir="rtl" lang="ar-JO" style="text-align:justify;margin-top:0pt;margin-bottom:0pt;"&gt;&lt;span style="font-size:14pt;color:#00B050;background-color:#FFFFFF;font-weight:bold;text-decoration:underline ;" dir="rtl"&gt;مدقق حسابات الشركة الخارجي&lt;/span&gt;&lt;span style="font-size:14pt;color:#00B050;background-color:#FFFFFF;font-weight:bold;"&gt; :- &lt;/span&gt;&lt;/p&gt;_x000D_
&lt;p dir="rtl" lang="ar-JO" style="text-align:justify;margin-top:0pt;margin-bottom:0pt;"&gt;&lt;span style="font-size:14pt;background-color:#FFFFFF;" dir="rtl"&gt;تلتزم الشركة بتعليمات الحوكمة والتشريعات النافذه المتعلقه بتسمية المدقق الخارجي للشركة .&lt;/span&gt;&lt;/p&gt;_x000D_
&lt;p dir="rtl" lang="ar-JO" style="text-align:justify;margin-top:0pt;margin-bottom:0pt;"&gt;&lt;span style="font-size:14pt;color:#00B050;background-color:#FFFFFF;font-weight:bold;text-decoration:underline ;" dir="rtl"&gt;تعاملات الاطراف ذات العلاقه :-  &lt;/span&gt;&lt;/p&gt;_x000D_
&lt;p dir="rtl" lang="ar-JO" style="text-align:justify;margin-top:0pt;margin-bottom:0pt;"&gt;&lt;span style="font-size:14pt;background-color:#FFFFFF;" dir="rtl"&gt;تلتزم الشركة بتعليمات الحوكمة والتشريعات النافذه  بالتعامل مع الاطراف ذات العلاقه .&lt;/span&gt;&lt;/p&gt;_x000D_
&lt;p dir="rtl" lang="ar-JO" style="text-align:right;margin-top:0pt;margin-bottom:0pt;"&gt;&lt;span dir="rtl"&gt;&lt;/span&gt;&lt;/p&gt;_x000D_
&lt;/body&gt;_x000D_
&lt;/html&gt;</t>
  </si>
  <si>
    <t>fn_24</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</si>
  <si>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style="text-align:justify;margin-top:0pt;margin-bottom:0pt;line-height:115%;"&gt;&lt;span style="font-family:'Times New Roman';font-size:14pt;color:#FF0000;font-weight:bold;" dir="rtl"&gt;أسماء كبار مالكي الأسهم الذين يملكون (5% فأكثر) من رأسمال الشركة وعدد الأسهم المملوكة لكل منهم في عام 2020 مقارنة مع عام 2019 .&lt;/span&gt;&lt;/p&gt;_x000D_
&lt;p dir="rtl" lang="ar-JO" style="text-align:justify;margin-top:0pt;margin-bottom:0pt;line-height:115%;"&gt;&lt;span style="font-family:'Times New Roman';font-size:14pt;color:#A5A5A5;font-weight:bold;" dir="rtl"&gt; &lt;/span&gt;&lt;/p&gt;_x000D_
&lt;table cellspacing="0" cellpadding="0pt" style="width:527.5pt;border-collapse:collapse;"&gt;_x000D_
&lt;colgroup&gt;_x000D_
&lt;col width="43" /&gt;_x000D_
&lt;col width="222" /&gt;_x000D_
&lt;col width="132" /&gt;_x000D_
&lt;col width="86" /&gt;_x000D_
&lt;col width="119" /&gt;_x000D_
&lt;col width="101" /&gt;_x000D_
&lt;/colgroup&gt;_x000D_
&lt;tr align="left" valign="top"&gt;_x000D_
&lt;td style="width:21.7pt;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dir="rtl"&gt;الرقم&lt;/span&gt;&lt;/p&gt;_x000D_
&lt;/td&gt;_x000D_
&lt;td style="width:155.75pt;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dir="rtl"&gt;المساهم&lt;/span&gt;&lt;/p&gt;_x000D_
&lt;/td&gt;_x000D_
&lt;td valign="middle" style="width:88.4pt;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dir="rtl"&gt;عدد الأسهم كما في 31/12/2020&lt;/span&gt;&lt;/p&gt;_x000D_
&lt;/td&gt;_x000D_
&lt;td valign="middle" style="width:53.6pt;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dir="rtl"&gt;النسبة% 2020&lt;/span&gt;&lt;/p&gt;_x000D_
&lt;/td&gt;_x000D_
&lt;td valign="middle" style="width:78.35pt;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dir="rtl"&gt;عدد الأسهم كما في 31/12/2019&lt;/span&gt;&lt;/p&gt;_x000D_
&lt;/td&gt;_x000D_
&lt;td valign="middle" style="width:64.9pt;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dir="rtl"&gt;النسبة% 2019&lt;/span&gt;&lt;/p&gt;_x000D_
&lt;/td&gt;_x000D_
&lt;/tr&gt;_x000D_
&lt;tr align="left" valign="top"&gt;_x000D_
&lt;td style="width:21.7pt;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dir="rtl"&gt;1-&lt;/span&gt;&lt;/p&gt;_x000D_
&lt;/td&gt;_x000D_
&lt;td valign="middle" style="width:155.75pt;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dir="rtl"&gt;شركة توزيع الكهرباء&lt;/span&gt;&lt;/p&gt;_x000D_
&lt;/td&gt;_x000D_
&lt;td valign="middle" style="width:88.4pt;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dir="rtl"&gt;800 436 4&lt;/span&gt;&lt;/p&gt;_x000D_
&lt;/td&gt;_x000D_
&lt;td valign="middle" style="width:53.6pt;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dir="rtl"&gt;55.46&lt;/span&gt;&lt;/p&gt;_x000D_
&lt;/td&gt;_x000D_
&lt;td valign="middle" style="width:78.35pt;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dir="rtl"&gt;800 436 4&lt;/span&gt;&lt;/p&gt;_x000D_
&lt;/td&gt;_x000D_
&lt;td valign="middle" style="width:64.9pt;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dir="rtl"&gt;55.46&lt;/span&gt;&lt;/p&gt;_x000D_
&lt;/td&gt;_x000D_
&lt;/tr&gt;_x000D_
&lt;tr align="left" valign="top"&gt;_x000D_
&lt;td style="width:21.7pt;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dir="rtl"&gt;2-&lt;/span&gt;&lt;/p&gt;_x000D_
&lt;/td&gt;_x000D_
&lt;td valign="middle" style="width:155.75pt;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dir="rtl"&gt;بلدية إربد الكبرى&lt;/span&gt;&lt;/p&gt;_x000D_
&lt;/td&gt;_x000D_
&lt;td valign="middle" style="width:88.4pt;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dir="rtl"&gt;137 664&lt;/span&gt;&lt;/p&gt;_x000D_
&lt;/td&gt;_x000D_
&lt;td valign="middle" style="width:53.6pt;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dir="rtl"&gt;8.301&lt;/span&gt;&lt;/p&gt;_x000D_
&lt;/td&gt;_x000D_
&lt;td valign="middle" style="width:78.35pt;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dir="rtl"&gt;137 664&lt;/span&gt;&lt;/p&gt;_x000D_
&lt;/td&gt;_x000D_
&lt;td valign="middle" style="width:64.9pt;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dir="rtl"&gt;8.301&lt;/span&gt;&lt;/p&gt;_x000D_
&lt;/td&gt;_x000D_
&lt;/tr&gt;_x000D_
&lt;tr align="left" valign="top"&gt;_x000D_
&lt;td style="width:21.7pt;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dir="rtl"&gt;3-&lt;/span&gt;&lt;/p&gt;_x000D_
&lt;/td&gt;_x000D_
&lt;td valign="middle" style="width:155.75pt;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dir="rtl"&gt;صندوق الإستثمار لجامعة اليرموك&lt;/span&gt;&lt;/p&gt;_x000D_
&lt;/td&gt;_x000D_
&lt;td valign="middle" style="width:88.4pt;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dir="rtl"&gt;016 400&lt;/span&gt;&lt;/p&gt;_x000D_
&lt;/td&gt;_x000D_
&lt;td valign="middle" style="width:53.6pt;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dir="rtl"&gt;5.0&lt;/span&gt;&lt;/p&gt;_x000D_
&lt;/td&gt;_x000D_
&lt;td valign="middle" style="width:78.35pt;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dir="rtl"&gt;016 400&lt;/span&gt;&lt;/p&gt;_x000D_
&lt;/td&gt;_x000D_
&lt;td valign="middle" style="width:64.9pt;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dir="rtl"&gt;5.0&lt;/span&gt;&lt;/p&gt;_x000D_
&lt;/td&gt;_x000D_
&lt;/tr&gt;_x000D_
&lt;/table&gt;_x000D_
&lt;/body&gt;_x000D_
&lt;/html&gt;</t>
  </si>
  <si>
    <t>fn_25</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</si>
  <si>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Roman';font-size:16pt;color:#A5A5A5;font-weight:bold;" dir="rtl"&gt;الوضع التنافسي للشركة ضمن قطاع نشاطها :&lt;/span&gt;&lt;/p&gt;_x000D_
&lt;p dir="rtl" lang="ar-JO" style="text-align:justify;margin-top:0pt;margin-bottom:0pt;"&gt;&lt;span style="font-family:'Times New Roman';font-size:14pt;font-weight:bold;" dir="rtl"&gt;لا يوجد للشركة اي منافس ضمن قطاع  نشاطها حيث انها تعمل بموجب &lt;/span&gt;&lt;span style="font-family:'Times New Roman';font-size:13pt;font-weight:bold;"&gt;رخصة التوزيع والتزويد بالتجزئة الصادرة عن هيئة تنظيم قطاع الكهرباء بتاريخ 30/6/2008 والسارية المفعول لمدة (25) عاماً من تاريخ صدورها والمحددة لها ضمن مناطق امتيازها،علماً بان الشركة قبل ذلك التاريخ كانت تعمل بموجب إتفاقية الامتياز .&lt;/span&gt;&lt;/p&gt;_x000D_
&lt;/body&gt;_x000D_
&lt;/html&gt;</t>
  </si>
  <si>
    <t>fn_26</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</si>
  <si>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Roman';font-size:16pt;color:#A5A5A5;font-weight:bold;" dir="rtl"&gt;درجة الاعتماد على موردين محددين و/ أو عملاء رئيسيين محلياً و خارجياً &lt;/span&gt;&lt;/p&gt;_x000D_
&lt;p dir="rtl" lang="ar-JO" style="text-align:justify;margin-left:36pt;margin-top:0pt;margin-bottom:5pt;line-height:115%;"&gt;&lt;span style="font-family:'Times New Roman';font-size:13pt;font-weight:bold;" dir="rtl"&gt;تعتمد الشركة على موردين ( محلياً أو خارجياً )يشكلون 10% من إجمالي المشتريات للشركة وهم:- &lt;/span&gt;&lt;/p&gt;_x000D_
&lt;table cellspacing="0" cellpadding="0pt" style="width:442.8pt;border-collapse:collapse;"&gt;_x000D_
&lt;colgroup&gt;_x000D_
&lt;col width="263" /&gt;_x000D_
&lt;col width="328" /&gt;_x000D_
&lt;/colgroup&gt;_x000D_
&lt;tr align="left" valign="top"&gt;_x000D_
&lt;td style="width:186.1pt;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dir="rtl"&gt;إسم العميل &lt;/span&gt;&lt;/p&gt;_x000D_
&lt;/td&gt;_x000D_
&lt;td style="width:235.1pt;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dir="rtl"&gt;نسبة التعامل من إجمالي المشتريات  &lt;/span&gt;&lt;/p&gt;_x000D_
&lt;/td&gt;_x000D_
&lt;/tr&gt;_x000D_
&lt;tr align="left" valign="top"&gt;_x000D_
&lt;td style="width:186.1pt;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dir="rtl"&gt;شركة الكهرباء الوطنية&lt;/span&gt;&lt;/p&gt;_x000D_
&lt;/td&gt;_x000D_
&lt;td style="width:235.1pt;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dir="rtl"&gt;96.80%&lt;/span&gt;&lt;/p&gt;_x000D_
&lt;/td&gt;_x000D_
&lt;/tr&gt;_x000D_
&lt;/table&gt;_x000D_
&lt;p dir="rtl" lang="ar-JO" style="text-align:right;margin-top:0pt;margin-bottom:0pt;"&gt;&lt;span style="font-family:'Times New Roman';font-size:13pt;font-weight:bold;" dir="rtl"&gt;لا يوجد اعتماد للشركة على موردين محددين اوعملاء رئيسين محلياً و خارجياً  يشكلون (10%) فأكثر من إجمالي المشتريات و/ او المبيعات . &lt;/span&gt;&lt;/p&gt;_x000D_
&lt;/body&gt;_x000D_
&lt;/html&gt;</t>
  </si>
  <si>
    <t>fn_27</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</si>
  <si>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Roman';font-size:14pt;color:#FF0000;font-weight:bold;" dir="rtl"&gt;الحماية الحكومية أو الامتيازات التي تتمتع بها الشركة أو أي من منتجاتها بموجب القوانين والأنظمة أو غيرها&lt;/span&gt;&lt;/p&gt;_x000D_
&lt;ul style="margin:0pt;padding:0pt;list-style-type:disc;"&gt;_x000D_
&lt;li style="font-size:13pt;margin-left:36pt;"&gt;_x000D_
&lt;p dir="rtl" lang="ar-JO" style="text-align:justify;margin-left:0pt;margin-top:0pt;margin-bottom:0pt;"&gt;&lt;span style="font-family:'Times New Roman';font-size:13pt;font-weight:bold;" dir="rtl"&gt;قانون الكهرباء العام المؤقت رقم (64) لعام 2002 والذي صدر بتاريخ 27/8/2002 ، بهدف تطوير قطاع الكهرباء في المملكة .&lt;/span&gt;&lt;/p&gt;_x000D_
&lt;/li&gt;_x000D_
&lt;li style="list-style-type:disc;font-size:13pt;margin-left:36pt;"&gt;_x000D_
&lt;p dir="rtl" lang="ar-JO" style="text-align:justify;margin-left:0pt;margin-top:0pt;margin-bottom:0pt;"&gt;&lt;span style="font-family:'Times New Roman';font-size:13pt;font-weight:bold;" dir="rtl"&gt;رخصة التوزيع والتزويد بالتجزئة الصادرة عن هيئة تنظيم قطاع الكهرباء بتاريخ 30/6/2008 والسارية المفعول لمدة (25) عاماً من تاريخ صدورها .&lt;/span&gt;&lt;/p&gt;_x000D_
&lt;/li&gt;_x000D_
&lt;li style="list-style-type:disc;font-size:13pt;margin-left:36pt;"&gt;_x000D_
&lt;p dir="rtl" lang="ar-JO" style="text-align:justify;margin-left:0pt;margin-top:0pt;margin-bottom:0pt;"&gt;&lt;span style="font-family:'Times New Roman';font-size:13pt;font-weight:bold;" dir="rtl"&gt;قانون الطاقة المتجددة وترشيد الطاقة رقم (13) لسنة 2012 وملحقاته والمعدل عام 2014.&lt;/span&gt;&lt;/p&gt;_x000D_
&lt;/li&gt;_x000D_
&lt;li style="font-size:12pt;margin-left:19.45pt;"&gt;_x000D_
&lt;p dir="rtl" lang="ar-JO" style="text-align:justify;margin-left:0pt;margin-top:0pt;margin-bottom:5pt;"&gt;&lt;span style="font-family:'Times New Roman';font-size:13pt;font-weight:bold;" dir="rtl"&gt;بإستثناء ما ورد أعلاه، لا يوجد اي حماية حكومية أو إمتيازات تتمتع بها الشركة أو أي من منتجاتها بموجب القوانين والأنظمة أو غيرها.&lt;/span&gt;&lt;/p&gt;_x000D_
&lt;/li&gt;_x000D_
&lt;/ul&gt;_x000D_
&lt;/body&gt;_x000D_
&lt;/html&gt;</t>
  </si>
  <si>
    <t>fn_28</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</si>
  <si>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style="text-align:justify;margin-top:0pt;margin-bottom:0pt;line-height:115%;"&gt;&lt;span style="font-family:'Times New Roman';font-size:14pt;color:#FF0000;font-weight:bold;" dir="rtl"&gt;القرارات الصادرة عن الحكومة أو المنظمات الدولية أو غيرها التي لها أثر مادي على عمل الشركة أو منتجاتها أو قدرتها التنافسية :&lt;/span&gt;&lt;/p&gt;_x000D_
&lt;ul style="margin:0pt;padding:0pt;list-style-type:disc;"&gt;_x000D_
&lt;li style="font-size:12pt;margin-left:18pt;"&gt;_x000D_
&lt;p dir="rtl" lang="ar-JO" style="text-align:justify;margin-left:0pt;margin-top:0pt;margin-bottom:0pt;line-height:115%;"&gt;&lt;span style="font-family:'Times New Roman';font-size:13pt;font-weight:bold;" dir="rtl"&gt;قرار هيئة تنظيم قطاع الكهرباء في 6/5/2015 الموافقة على كود معايير الاداء ووضعه موضع التطبيق الفعلي من 1/6/2015 .&lt;/span&gt;&lt;/p&gt;_x000D_
&lt;/li&gt;_x000D_
&lt;/ul&gt;_x000D_
&lt;p dir="rtl" lang="ar-JO" style="text-align:justify;margin-top:0pt;margin-bottom:0pt;line-height:115%;"&gt;&lt;span style="font-family:'Times New Roman';font-size:13pt;font-weight:bold;" dir="rtl"&gt; &lt;/span&gt;&lt;/p&gt;_x000D_
&lt;p dir="rtl" lang="ar-JO" style="text-align:right;margin-top:0pt;margin-bottom:0pt;line-height:115%;"&gt;&lt;span style="font-family:'Times New Roman';font-size:13pt;font-weight:bold;" dir="rtl"&gt;•التعرفة الكهربائية المقرة من قبل هيئة تنظيم قطاع الطاقة و المعادن ( تعرفة الشراء و البيع ) .&lt;/span&gt;&lt;/p&gt;_x000D_
&lt;p dir="rtl" lang="en-US" style="text-align:right;margin-top:0pt;margin-bottom:0pt;line-height:115%;"&gt;&lt;span style="font-family:'Times New Roman';font-size:13pt;font-weight:bold;"&gt; &lt;/span&gt;&lt;/p&gt;_x000D_
&lt;ul style="margin:0pt;padding:0pt;list-style-type:disc;"&gt;_x000D_
&lt;li style="font-size:12pt;margin-left:18pt;"&gt;_x000D_
&lt;p dir="rtl" lang="ar-JO" style="text-align:justify;margin-left:0pt;margin-top:0pt;margin-bottom:0pt;line-height:115%;"&gt;&lt;span style="font-family:'Times New Roman';font-size:13pt;font-weight:bold;" dir="rtl"&gt;تعليمات تكاليف التوصيل رقم (1) لعام 2007 الصادرة عن هيئة تنظيم قطاع الكهرباء بتاريخ 27/12/2006 ، وتم تطبيقها اعتباراً من 1/1/2007 . تم تعديل اسعار المواد والأجور اعتبارا من 1/7/2009 .&lt;/span&gt;&lt;/p&gt;_x000D_
&lt;/li&gt;_x000D_
&lt;li style="font-size:12pt;margin-left:18pt;"&gt;_x000D_
&lt;p dir="rtl" lang="ar-JO" style="text-align:justify;margin-left:0pt;margin-top:0pt;margin-bottom:0pt;line-height:115%;"&gt;&lt;span style="font-family:'Times New Roman';font-size:13pt;font-weight:bold;" dir="rtl"&gt;تعليمات حوكمة الشركات المساهمة العامه المدرجة لعام 2017 والصادرة عن هيئة الاوراق المالية بموجب قرارها رقم 146/2017  والتي تم العمل بها إعتباراً من تاريخ 22/5/2017 .&lt;/span&gt;&lt;/p&gt;_x000D_
&lt;/li&gt;_x000D_
&lt;/ul&gt;_x000D_
&lt;p dir="rtl" lang="ar-JO" style="text-align:right;margin-top:0pt;margin-bottom:0pt;"&gt;&lt;span style="font-family:'Times New Roman';font-size:13pt;font-weight:bold;" dir="rtl"&gt;باستثناء ما ورد أعلاه ، لا يوجد اي قرارات صادرة عن الحكومة أو المنظمات الدولية أو غيرها لها اثر مادي على عمل الشركة أو منتجاتها أو قدرتها التنافسية &lt;/span&gt;&lt;/p&gt;_x000D_
&lt;/body&gt;_x000D_
&lt;/html&gt;</t>
  </si>
  <si>
    <t>fn_29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</si>
  <si>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Roman';font-size:16pt;color:#FF0000;font-weight:bold;" dir="rtl"&gt;الهيكل التنظيمي للشركة &lt;/span&gt;&lt;/p&gt;_x000D_
&lt;p dir="rtl" lang="en-US" style="text-align:right;margin-top:0pt;margin-bottom:0pt;"&gt; &lt;/p&gt;_x000D_
&lt;p dir="rtl" lang="en-US" style="text-align:right;margin-top:0pt;margin-bottom:0pt;"&gt; &lt;/p&gt;_x000D_
&lt;p dir="rtl" lang="ar-JO" style="text-align:justify;margin-top:0pt;margin-bottom:0pt;line-height:115%;"&gt;&lt;span style="font-family:'Times New Roman';font-size:16pt;color:#FF0000;font-weight:bold;" dir="rtl"&gt;عدد موظفي الشركة وفئات موهلاتهم&lt;/span&gt;&lt;/p&gt;_x000D_
&lt;p dir="rtl" lang="ar-JO" style="text-align:justify;margin-top:0pt;margin-bottom:0pt;"&gt;&lt;span style="font-family:'Times New Roman';font-weight:bold;" dir="rtl"&gt;بلغ عدد موظفي الشركة بنهاية عام 2020 (1281) ، والجدول التالي يبين أعداد الموظفين في الشركة حسب فئات مؤهلاتهم العلمية&lt;/span&gt;&lt;span style="font-family:'Times New Roman';color:#C00000;font-weight:bold;"&gt;. &lt;/span&gt;&lt;/p&gt;_x000D_
&lt;p dir="rtl" lang="ar-JO" style="text-align:justify;margin-top:0pt;margin-bottom:0pt;"&gt;&lt;span style="font-family:'Times New Roman';color:#C00000;font-weight:bold;" dir="rtl"&gt; &lt;/span&gt;&lt;/p&gt;_x000D_
&lt;table cellspacing="0" cellpadding="0pt" style="width:397.2pt;border-collapse:collapse;"&gt;_x000D_
&lt;colgroup&gt;_x000D_
&lt;col width="77" /&gt;_x000D_
&lt;col width="288" /&gt;_x000D_
&lt;col width="165" /&gt;_x000D_
&lt;/colgroup&gt;_x000D_
&lt;tr align="left" valign="top"&gt;_x000D_
&lt;td valign="middle" style="width:46.75pt;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Roman';font-size:9pt;font-weight:bold;" dir="rtl"&gt;الرقم&lt;/span&gt;&lt;/p&gt;_x000D_
&lt;/td&gt;_x000D_
&lt;td valign="middle" style="width:205.2pt;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Roman';font-size:9pt;font-weight:bold;" dir="rtl"&gt;المؤهل العلمي&lt;/span&gt;&lt;/p&gt;_x000D_
&lt;/td&gt;_x000D_
&lt;td valign="middle" style="width:112.85pt;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Roman';font-size:9pt;font-weight:bold;" dir="rtl"&gt;عدد الموظفين&lt;/span&gt;&lt;/p&gt;_x000D_
&lt;p dir="rtl" lang="ar-JO" style="text-align:center;margin-top:0pt;margin-bottom:0pt;line-height:150%;"&gt;&lt;span style="font-family:'Times New Roman';font-size:9pt;font-weight:bold;" dir="rtl"&gt;2020                  &lt;/span&gt;&lt;/p&gt;_x000D_
&lt;/td&gt;_x000D_
&lt;/tr&gt;_x000D_
&lt;tr align="left" valign="top"&gt;_x000D_
&lt;td valign="middle" style="width:46.75pt;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Roman';font-weight:bold;" dir="rtl"&gt;1&lt;/span&gt;&lt;/p&gt;_x000D_
&lt;/td&gt;_x000D_
&lt;td valign="middle" style="width:205.2pt;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Roman';font-weight:bold;" dir="rtl"&gt;دكتوراه&lt;/span&gt;&lt;/p&gt;_x000D_
&lt;/td&gt;_x000D_
&lt;td valign="middle" style="width:112.85pt;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Roman';font-size:10pt;font-weight:bold;" dir="rtl"&gt;-&lt;/span&gt;&lt;/p&gt;_x000D_
&lt;/td&gt;_x000D_
&lt;/tr&gt;_x000D_
&lt;tr align="left" valign="top"&gt;_x000D_
&lt;td valign="middle" style="width:46.75pt;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dir="rtl"&gt;2&lt;/span&gt;&lt;/p&gt;_x000D_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dir="rtl"&gt;ماجستير&lt;/span&gt;&lt;/p&gt;_x000D_
&lt;/td&gt;_x000D_
&lt;td valign="middle" style="width:112.85pt;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dir="rtl"&gt;38&lt;/span&gt;&lt;/p&gt;_x000D_
&lt;/td&gt;_x000D_
&lt;/tr&gt;_x000D_
&lt;tr align="left" valign="top"&gt;_x000D_
&lt;td valign="middle" style="width:46.75pt;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dir="rtl"&gt;3&lt;/span&gt;&lt;/p&gt;_x000D_
&lt;/td&gt;_x000D_
&lt;td valign="middle" style="width:205.2pt;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dir="rtl"&gt;بكالوريوس&lt;/span&gt;&lt;/p&gt;_x000D_
&lt;/td&gt;_x000D_
&lt;td valign="middle" style="width:112.85pt;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dir="rtl"&gt;248&lt;/span&gt;&lt;/p&gt;_x000D_
&lt;/td&gt;_x000D_
&lt;/tr&gt;_x000D_
&lt;tr align="left" valign="top"&gt;_x000D_
&lt;td valign="middle" style="width:46.75pt;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dir="rtl"&gt;4&lt;/span&gt;&lt;/p&gt;_x000D_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dir="rtl"&gt;دبلوم / معهد&lt;/span&gt;&lt;/p&gt;_x000D_
&lt;/td&gt;_x000D_
&lt;td valign="middle" style="width:112.85pt;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dir="rtl"&gt;217&lt;/span&gt;&lt;/p&gt;_x000D_
&lt;/td&gt;_x000D_
&lt;/tr&gt;_x000D_
&lt;tr align="left" valign="top"&gt;_x000D_
&lt;td valign="middle" style="width:46.75pt;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dir="rtl"&gt;5&lt;/span&gt;&lt;/p&gt;_x000D_
&lt;/td&gt;_x000D_
&lt;td valign="middle" style="width:205.2pt;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dir="rtl"&gt;ثانوية عامة&lt;/span&gt;&lt;/p&gt;_x000D_
&lt;/td&gt;_x000D_
&lt;td valign="middle" style="width:112.85pt;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dir="rtl"&gt;334&lt;/span&gt;&lt;/p&gt;_x000D_
&lt;/td&gt;_x000D_
&lt;/tr&gt;_x000D_
&lt;tr align="left" valign="top"&gt;_x000D_
&lt;td valign="middle" style="width:46.75pt;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dir="rtl"&gt;6&lt;/span&gt;&lt;/p&gt;_x000D_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dir="rtl"&gt;مرحلة ثانوية&lt;/span&gt;&lt;/p&gt;_x000D_
&lt;/td&gt;_x000D_
&lt;td valign="middle" style="width:112.85pt;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dir="rtl"&gt;180&lt;/span&gt;&lt;/p&gt;_x000D_
&lt;/td&gt;_x000D_
&lt;/tr&gt;_x000D_
&lt;tr align="left" valign="top"&gt;_x000D_
&lt;td valign="middle" style="width:46.75pt;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dir="rtl"&gt;7&lt;/span&gt;&lt;/p&gt;_x000D_
&lt;/td&gt;_x000D_
&lt;td valign="middle" style="width:205.2pt;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dir="rtl"&gt;إعدادي&lt;/span&gt;&lt;/p&gt;_x000D_
&lt;/td&gt;_x000D_
&lt;td valign="middle" style="width:112.85pt;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dir="rtl"&gt;105&lt;/span&gt;&lt;/p&gt;_x000D_
&lt;/td&gt;_x000D_
&lt;/tr&gt;_x000D_
&lt;tr align="left" valign="top"&gt;_x000D_
&lt;td valign="middle" style="width:46.75pt;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dir="rtl"&gt;8&lt;/span&gt;&lt;/p&gt;_x000D_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dir="rtl"&gt;خريجو مراكز التدريب&lt;/span&gt;&lt;/p&gt;_x000D_
&lt;/td&gt;_x000D_
&lt;td valign="middle" style="width:112.85pt;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dir="rtl"&gt;159&lt;/span&gt;&lt;/p&gt;_x000D_
&lt;/td&gt;_x000D_
&lt;/tr&gt;_x000D_
&lt;tr align="left" valign="top"&gt;_x000D_
&lt;td valign="middle" style="width:46.75pt; height:21.95pt; padding-right:4.4pt; padding-left:4.4pt; border-top: 1pt solid #000000; border-right: 1pt solid #000000; border-bottom: 1pt solid #000000; border-left: 1pt solid #000000;"&gt;_x000D_
&lt;p dir="rtl" lang="en-US" style="text-align:center;margin-top:0pt;margin-bottom:0pt;line-height:150%;"&gt;&lt;span style="font-family:'Times New Roman';font-size:10pt;font-weight:bold;"&gt; &lt;/span&gt;&lt;/p&gt;_x000D_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Roman';font-size:10pt;font-weight:bold;" dir="rtl"&gt;المجموع / ( موظفاً مثبتاً وبعقد )&lt;/span&gt;&lt;/p&gt;_x000D_
&lt;/td&gt;_x000D_
&lt;td style="width:112.85pt;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dir="rtl"&gt;1281&lt;/span&gt;&lt;/p&gt;_x000D_
&lt;/td&gt;_x000D_
&lt;/tr&gt;_x000D_
&lt;/table&gt;_x000D_
&lt;/body&gt;_x000D_
&lt;/html&gt;</t>
  </si>
  <si>
    <t>fn_30</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</si>
  <si>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Roman';font-size:16pt;color:#FF0000;" dir="rtl"&gt;حجم الاستثمار الرأسمالي للشركة لعام 2020&lt;/span&gt;&lt;/p&gt;_x000D_
&lt;p dir="rtl" lang="ar-JO" style="text-align:right;margin-top:0pt;margin-bottom:0pt;"&gt;&lt;span style="font-family:'Times New Roman';font-size:13pt;font-weight:bold;" dir="rtl"&gt;بلغ حجم الاستثمار الرأسمالي للشركة عن السنة المالية 2020 (  528 819 18 ) دينار .&lt;/span&gt;&lt;/p&gt;_x000D_
&lt;p dir="rtl" lang="ar-JO" style="text-align:right;margin-top:0pt;margin-bottom:0pt;"&gt;&lt;span style="font-family:'Times New Roman';font-size:13pt;font-weight:bold;" dir="rtl"&gt; &lt;/span&gt;&lt;/p&gt;_x000D_
&lt;p dir="rtl" lang="ar-JO" style="text-align:justify;margin-top:0pt;margin-bottom:0pt;line-height:115%;"&gt;&lt;span style="font-family:'Times New Roman';font-size:16pt;color:#FF0000;" dir="rtl"&gt;أماكن الشركة الجغرافية &lt;/span&gt;&lt;/p&gt;_x000D_
&lt;p dir="rtl" lang="ar-JO" style="text-align:justify;margin-top:0pt;margin-bottom:0pt;line-height:115%;"&gt;&lt;span style="font-family:'Times New Roman';font-size:13pt;font-weight:bold;" dir="rtl"&gt;تقع مكاتب الإدارة الرئيسية للشركة في محافظة إربد وتقوم الشركة بممارسة نشاطها وأعمالها في محافظات (إربد والويتها ، المفرق ، جرش ، عجلون) وفيما يلي عناوين مكاتب الشركة الرئيسية وعدد الموظفين في كل مكتب ، علماً بأنه ليس للشركة اي فروع خارج الأردن .&lt;/span&gt;&lt;/p&gt;_x000D_
&lt;table cellspacing="0" cellpadding="0pt" style="width:525pt;border-collapse:collapse;"&gt;_x000D_
&lt;colgroup&gt;_x000D_
&lt;col width="190" /&gt;_x000D_
&lt;col width="435" /&gt;_x000D_
&lt;col width="76" /&gt;_x000D_
&lt;/colgroup&gt;_x000D_
&lt;tr align="left" valign="top"&gt;_x000D_
&lt;td style="width:131.35pt; height:29.65pt; padding-right:4.9pt; padding-left:4.9pt; border-top: 1pt solid #000000; border-right: 1pt solid #000000; border-bottom: 1pt solid #000000; border-left: 1pt solid #000000;"&gt;_x000D_
&lt;p lang="ar-JO" style="text-align:center;margin-top:0pt;margin-bottom:0pt;"&gt;&lt;span style="font-size:14pt;"&gt;المنطقة  &lt;/span&gt;&lt;/p&gt;_x000D_
&lt;/td&gt;_x000D_
&lt;td style="width:315.35pt; height:29.65pt; padding-right:4.9pt; padding-left:4.9pt; border-top: 1pt solid #000000; border-right: 1pt solid #000000; border-bottom: 1pt solid #000000; border-left: 1pt solid #000000;"&gt;_x000D_
&lt;p lang="ar-JO" style="text-align:center;margin-top:0pt;margin-bottom:0pt;"&gt;&lt;span style="font-size:14pt;"&gt;عنوان المكتب &lt;/span&gt;&lt;/p&gt;_x000D_
&lt;/td&gt;_x000D_
&lt;td style="width:45.9pt; height:29.65pt; padding-right:4.9pt; padding-left:4.9pt; border-top: 1pt solid #000000; border-right: 1pt solid #000000; border-bottom: 1pt solid #000000; border-left: 1pt solid #000000;"&gt;_x000D_
&lt;p lang="ar-JO" style="text-align:center;margin-top:0pt;margin-bottom:0pt;"&gt;&lt;span style="font-size:14pt;"&gt;عدد الموظفين &lt;/span&gt;&lt;/p&gt;_x000D_
&lt;/td&gt;_x000D_
&lt;/tr&gt;_x000D_
&lt;tr align="left" valign="top"&gt;_x000D_
&lt;td style="width:131.35pt; height:20.2pt;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dir="rtl"&gt;إدارة الشركة الرئيسية&lt;/span&gt;&lt;/p&gt;_x000D_
&lt;/td&gt;_x000D_
&lt;td style="width:315.35pt; height:20.2pt;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راتب البطاينة قرب غرفة التجارة&lt;/span&gt;&lt;/p&gt;_x000D_
&lt;/td&gt;_x000D_
&lt;td rowspan="13" style="width:45.9pt; height:20.2pt;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lang="ar-JO" style="text-align:center;text-indent:-40pt;margin-left:40pt;margin-top:0pt;margin-bottom:0pt;"&gt;&lt;span style="font-family:'Times New Roman';font-size:14pt;color:#FF0000;"&gt;1065&lt;/span&gt;&lt;/p&gt;_x000D_
&lt;/td&gt;_x000D_
&lt;/tr&gt;_x000D_
&lt;tr align="left" valign="top"&gt;_x000D_
&lt;td style="width:131.35pt; height:16.15pt; padding-right:4.9pt; padding-left:4.9pt; border-top: 1pt solid #000000; border-right: 1pt solid #000000; border-bottom: 1pt solid #000000; border-left: 1pt solid #000000;"&gt;_x000D_
&lt;p dir="rtl" lang="ar-JO" style="text-align:right;margin-top:0pt;margin-bottom:0pt;"&gt;&lt;span style="font-family:'Times New Roman';font-size:14pt;" dir="rtl"&gt;المحطة الشمالية&lt;/span&gt;&lt;/p&gt;_x000D_
&lt;/td&gt;_x000D_
&lt;td style="width:315.35pt; height:16.15pt;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حكما&lt;/span&gt;&lt;/p&gt;_x000D_
&lt;/td&gt;_x000D_
&lt;/tr&gt;_x000D_
&lt;tr align="left" valign="top"&gt;_x000D_
&lt;td style="width:131.35pt; height:26.3pt;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dir="rtl"&gt;المحطة الجنوبية&lt;/span&gt;&lt;/p&gt;_x000D_
&lt;/td&gt;_x000D_
&lt;td style="width:315.35pt; height:26.3pt;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dir="rtl"&gt;إربد - شارع الحصن / بعد نفق مدينة الحسن الرياضية بـ 200م- جنوب مجمع عمان الجديد&lt;/span&gt;&lt;/p&gt;_x000D_
&lt;/td&gt;_x000D_
&lt;/tr&gt;_x000D_
&lt;tr align="left" valign="top"&gt;_x000D_
&lt;td style="width:131.35pt; height:17.7pt;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شارع إيدون&lt;/span&gt;&lt;/p&gt;_x000D_
&lt;/td&gt;_x000D_
&lt;td style="width:315.35pt; height:17.7pt;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ايدون&lt;/span&gt;&lt;/p&gt;_x000D_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المحطة الشمالية&lt;/span&gt;&lt;/p&gt;_x000D_
&lt;/td&gt;_x000D_
&lt;td style="width:315.35pt;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حكما&lt;/span&gt;&lt;/p&gt;_x000D_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المحطة الجنوبية&lt;/span&gt;&lt;/p&gt;_x000D_
&lt;/td&gt;_x000D_
&lt;td style="width:315.35pt;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شارع الحصن  جنوب مجمع عمان&lt;/span&gt;&lt;/p&gt;_x000D_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شارع الرشيد&lt;/span&gt;&lt;/p&gt;_x000D_
&lt;/td&gt;_x000D_
&lt;td style="width:315.35pt;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الرشيد&lt;/span&gt;&lt;/p&gt;_x000D_
&lt;/td&gt;_x000D_
&lt;/tr&gt;_x000D_
&lt;tr align="left" valign="top"&gt;_x000D_
&lt;td style="width:131.35pt; height:24.85pt;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القبض الرئيسي&lt;/span&gt;&lt;/p&gt;_x000D_
&lt;/td&gt;_x000D_
&lt;td style="width:315.35pt; height:24.85pt;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شارع بغداد سابقاً(المبنى القديم للشركة )&lt;/span&gt;&lt;/p&gt;_x000D_
&lt;/td&gt;_x000D_
&lt;/tr&gt;_x000D_
&lt;tr align="left" valign="top"&gt;_x000D_
&lt;td style="width:131.35pt; height:24.85pt;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اربد سيتي سنتر &lt;/span&gt;&lt;/p&gt;_x000D_
&lt;/td&gt;_x000D_
&lt;td style="width:315.35pt; height:24.85pt;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سيتي سنتر - كارفور مول &lt;/span&gt;&lt;/p&gt;_x000D_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dir="rtl"&gt;مستودعات حوشا المركزية&lt;/span&gt;&lt;/p&gt;_x000D_
&lt;/td&gt;_x000D_
&lt;td style="width:315.35pt;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dir="rtl"&gt;حوشا - مثلث حوشا&lt;/span&gt;&lt;/p&gt;_x000D_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بني كنانه &lt;/span&gt;&lt;/p&gt;_x000D_
&lt;/td&gt;_x000D_
&lt;td style="width:315.35pt;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dir="rtl"&gt;سما الروسان –مجمع الدوائر &lt;/span&gt;&lt;/p&gt;_x000D_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الرمثا&lt;/span&gt;&lt;/p&gt;_x000D_
&lt;/td&gt;_x000D_
&lt;td style="width:315.35pt;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dir="rtl"&gt;بجانب دائرة الاحوال المدنية  حي البشابشة /قرب المظله&lt;/span&gt;&lt;/p&gt;_x000D_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الكورة&lt;/span&gt;&lt;/p&gt;_x000D_
&lt;/td&gt;_x000D_
&lt;td style="width:315.35pt;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dir="rtl"&gt;دير ابي سعيد /الشارع الرئيسي/ قرب الدوار&lt;/span&gt;&lt;/p&gt;_x000D_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جرش&lt;/span&gt;&lt;/p&gt;_x000D_
&lt;/td&gt;_x000D_
&lt;td style="width:315.35pt;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dir="rtl"&gt;قرب المجمع - مقابل مديرية التربية والتعليم- الشارع المؤدي لمخيم سوف&lt;/span&gt;&lt;/p&gt;_x000D_
&lt;/td&gt;_x000D_
&lt;td style="width:45.9pt;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Roman';font-size:14pt;color:#FF0000;"&gt;62&lt;/span&gt;&lt;/p&gt;_x000D_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عجلون&lt;/span&gt;&lt;/p&gt;_x000D_
&lt;/td&gt;_x000D_
&lt;td style="width:315.35pt;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dir="rtl"&gt;قرب المجمع – بجانب المركزالصحي&lt;/span&gt;&lt;/p&gt;_x000D_
&lt;/td&gt;_x000D_
&lt;td style="width:45.9pt;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Roman';font-size:14pt;color:#FF0000;"&gt;45&lt;/span&gt;&lt;/p&gt;_x000D_
&lt;/td&gt;_x000D_
&lt;/tr&gt;_x000D_
&lt;tr align="left" valign="top"&gt;_x000D_
&lt;td style="width:131.35pt; height:29.65pt;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المفرق&lt;/span&gt;&lt;/p&gt;_x000D_
&lt;p dir="rtl" lang="en-US" style="text-align:right;text-indent:-40pt;margin-left:40pt;margin-top:0pt;margin-bottom:0pt;"&gt;&lt;span style="font-family:'Times New Roman';font-size:14pt;"&gt; &lt;/span&gt;&lt;/p&gt;_x000D_
&lt;/td&gt;_x000D_
&lt;td style="width:315.35pt; height:29.65pt;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dir="rtl"&gt;حي الضباط&lt;/span&gt;&lt;/p&gt;_x000D_
&lt;/td&gt;_x000D_
&lt;td rowspan="2" style="width:45.9pt; height:29.65pt;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Roman';font-size:14pt;color:#FF0000;"&gt;109&lt;/span&gt;&lt;/p&gt;_x000D_
&lt;/td&gt;_x000D_
&lt;/tr&gt;_x000D_
&lt;tr align="left" valign="top"&gt;_x000D_
&lt;td style="width:131.35pt; height:11pt;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المفرق الجديد&lt;/span&gt;&lt;/p&gt;_x000D_
&lt;/td&gt;_x000D_
&lt;td style="width:315.35pt; height:11pt;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dir="rtl"&gt;قرب مبنى الشركة بالمفرق&lt;/span&gt;&lt;/p&gt;_x000D_
&lt;/td&gt;_x000D_
&lt;/tr&gt;_x000D_
&lt;/table&gt;_x000D_
&lt;/body&gt;_x000D_
&lt;/html&gt;</t>
  </si>
  <si>
    <t>fn_31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</si>
  <si>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Roman';font-size:16pt;color:#FF0000;" dir="rtl"&gt;الشركات التابعة للشركة &lt;/span&gt;&lt;/p&gt;_x000D_
&lt;p dir="rtl" lang="ar-JO" style="text-align:right;margin-top:0pt;margin-bottom:0pt;"&gt;&lt;span style="font-family:'Times New Roman';font-size:13pt;font-weight:bold;" dir="rtl"&gt;لا يوجد شركات تابعة للشركة&lt;/span&gt;&lt;/p&gt;_x000D_
&lt;/body&gt;_x000D_
&lt;/html&gt;</t>
  </si>
  <si>
    <t>fn_32</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</si>
  <si>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Roman';font-size:16pt;color:#FF0000;font-weight:bold;" dir="rtl"&gt;المخاطر التي تتعرض الشركة لها &lt;/span&gt;&lt;/p&gt;_x000D_
&lt;p dir="rtl" lang="ar-JO" style="text-align:justify;margin-top:0pt;margin-bottom:0pt;line-height:115%;"&gt;&lt;span style="font-family:'Times New Roman';font-size:13pt;font-weight:bold;" dir="rtl"&gt;لا يوجد مخاطر تعرضت لها الشركة او من الممكن أن تتعرض الشركة لها خلال السنة المالية اللاحقة ولها تأثير مادي عليها. &lt;/span&gt;&lt;/p&gt;_x000D_
&lt;/body&gt;_x000D_
&lt;/html&gt;</t>
  </si>
  <si>
    <t>fn_33</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</si>
  <si>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Roman';font-size:14pt;color:#FF0000;font-weight:bold;" dir="rtl"&gt;الأثر المالي لعمليات ذات طبيعة غير متكررة حدثت خلال السنة المالية ولا تدخل ضمن نشاط الشركة الرئيسي &lt;/span&gt;&lt;/p&gt;_x000D_
&lt;p dir="rtl" lang="ar-JO" style="text-align:justify;margin-top:0pt;margin-bottom:0pt;line-height:115%;"&gt;&lt;span style="font-family:'Times New Roman';font-size:13pt;font-weight:bold;" dir="rtl"&gt;لا يوجد اي أثر مالي لعمليات ذات طبيعة غير متكررة حدثت خلال السنة المالية 2020 ولا تدخل ضمن نشاط الشركة الرئيسي &lt;/span&gt;&lt;/p&gt;_x000D_
&lt;/body&gt;_x000D_
&lt;/html&gt;</t>
  </si>
  <si>
    <t>fn_34</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</si>
  <si>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style="text-align:justify;margin-top:0pt;margin-bottom:0pt;line-height:115%;"&gt;&lt;span style="font-family:'Times New Roman';color:#FF0000;font-weight:bold;" dir="rtl"&gt;السلسلة الزمنية للارباح او الخسائر المحققة والارباح الموزعه وصافي حقوق المساهمين وأسعار الاوراق المالية ، والجدول التالي يبين نسب الأرباح الموزعة على مساهمي الشركة للأعوام (2015 – 2019) .&lt;/span&gt;&lt;/p&gt;_x000D_
&lt;table cellspacing="0" cellpadding="0pt" style="width:531.5pt;border-collapse:collapse;"&gt;_x000D_
&lt;colgroup&gt;_x000D_
&lt;col width="194" /&gt;_x000D_
&lt;col width="103" /&gt;_x000D_
&lt;col width="103" /&gt;_x000D_
&lt;col width="103" /&gt;_x000D_
&lt;col width="103" /&gt;_x000D_
&lt;col width="103" /&gt;_x000D_
&lt;/colgroup&gt;_x000D_
&lt;tr align="left" valign="top"&gt;_x000D_
&lt;td style="width:134.45pt; height:42.7pt; padding-right:4.9pt; padding-left:4.9pt; border-top: 1pt solid #000000; border-right: 1pt solid #000000; border-bottom: 1pt solid #000000; border-left: 1pt solid #000000;"&gt;_x000D_
&lt;p dir="rtl" lang="ar-JO" style="text-align:right;margin-top:0pt;margin-bottom:0pt;"&gt;&lt;span style="font-family:'Times New Roman';font-size:16pt;font-weight:bold;" dir="rtl"&gt;السنة &lt;/span&gt;&lt;/p&gt;_x000D_
&lt;p dir="rtl" lang="ar-JO" style="text-align:right;margin-top:0pt;margin-bottom:0pt;"&gt;&lt;span style="font-family:'Times New Roman';font-size:16pt;font-weight:bold;" dir="rtl"&gt;القطاعات&lt;/span&gt;&lt;/p&gt;_x000D_
&lt;/td&gt;_x000D_
&lt;td valign="middle" style="width:66.45pt;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dir="rtl"&gt;2015&lt;/span&gt;&lt;/p&gt;_x000D_
&lt;/td&gt;_x000D_
&lt;td valign="middle" style="width:66.45pt;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dir="rtl"&gt;2016&lt;/span&gt;&lt;/p&gt;_x000D_
&lt;/td&gt;_x000D_
&lt;td valign="middle" style="width:66.45pt;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dir="rtl"&gt;2017&lt;/span&gt;&lt;/p&gt;_x000D_
&lt;/td&gt;_x000D_
&lt;td valign="middle" style="width:66.45pt;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dir="rtl"&gt;2018&lt;/span&gt;&lt;/p&gt;_x000D_
&lt;/td&gt;_x000D_
&lt;td valign="middle" style="width:66.45pt;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dir="rtl"&gt;2019&lt;/span&gt;&lt;/p&gt;_x000D_
&lt;/td&gt;_x000D_
&lt;/tr&gt;_x000D_
&lt;tr align="left" valign="top"&gt;_x000D_
&lt;td valign="middle" style="width:134.45pt; height:22pt;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Roman';font-size:13pt;font-weight:bold;" dir="rtl"&gt;الأرباح (الخسائر) قبل التوزيع والضريبة &lt;/span&gt;&lt;/p&gt;_x000D_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dir="rtl"&gt;228 161 4&lt;/span&gt;&lt;/p&gt;_x000D_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dir="rtl"&gt;914 569 11&lt;/span&gt;&lt;/p&gt;_x000D_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dir="rtl"&gt;093 980 7&lt;/span&gt;&lt;/p&gt;_x000D_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dir="rtl"&gt;083 997 7&lt;/span&gt;&lt;/p&gt;_x000D_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dir="rtl"&gt;549 944 4&lt;/span&gt;&lt;/p&gt;_x000D_
&lt;/td&gt;_x000D_
&lt;/tr&gt;_x000D_
&lt;tr align="left" valign="top"&gt;_x000D_
&lt;td valign="middle" style="width:134.45pt;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dir="rtl"&gt;الأرباح الموزعة&lt;/span&gt;&lt;/p&gt;_x000D_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dir="rtl"&gt;000 800 4&lt;/span&gt;&lt;/p&gt;_x000D_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dir="rtl"&gt;000 000 8&lt;/span&gt;&lt;/p&gt;_x000D_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dir="rtl"&gt;000 600 5&lt;/span&gt;&lt;/p&gt;_x000D_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dir="rtl"&gt;000000 6 &lt;/span&gt;&lt;/p&gt;_x000D_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dir="rtl"&gt;000 600 3&lt;/span&gt;&lt;/p&gt;_x000D_
&lt;/td&gt;_x000D_
&lt;/tr&gt;_x000D_
&lt;tr align="left" valign="top"&gt;_x000D_
&lt;td valign="middle" style="width:134.45pt; height:22.45pt;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dir="rtl"&gt;صافي حقوق المساهمين&lt;/span&gt;&lt;/p&gt;_x000D_
&lt;/td&gt;_x000D_
&lt;td valign="middle" style="width:66.45pt;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dir="rtl"&gt;139 404 16&lt;/span&gt;&lt;/p&gt;_x000D_
&lt;/td&gt;_x000D_
&lt;td valign="middle" style="width:66.45pt;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dir="rtl"&gt;038 157 20&lt;/span&gt;&lt;/p&gt;_x000D_
&lt;/td&gt;_x000D_
&lt;td valign="middle" style="width:66.45pt;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dir="rtl"&gt;047 747 17&lt;/span&gt;&lt;/p&gt;_x000D_
&lt;/td&gt;_x000D_
&lt;td valign="middle" style="width:66.45pt;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dir="rtl"&gt;050 827 17&lt;/span&gt;&lt;/p&gt;_x000D_
&lt;/td&gt;_x000D_
&lt;td valign="middle" style="width:66.45pt;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dir="rtl"&gt;581 379 15&lt;/span&gt;&lt;/p&gt;_x000D_
&lt;/td&gt;_x000D_
&lt;/tr&gt;_x000D_
&lt;tr align="left" valign="top"&gt;_x000D_
&lt;td valign="middle" style="width:134.45pt;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dir="rtl"&gt;نسبة توزيع الأرباح الصافية بعد اقتطاع ضريبة التوزيع&lt;/span&gt;&lt;/p&gt;_x000D_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dir="rtl"&gt;0.60 دينار&lt;/span&gt;&lt;/p&gt;_x000D_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dir="rtl"&gt;1.00  دينار&lt;/span&gt;&lt;/p&gt;_x000D_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dir="rtl"&gt;0.70 دينار&lt;/span&gt;&lt;/p&gt;_x000D_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dir="rtl"&gt;0.75 دينار&lt;/span&gt;&lt;/p&gt;_x000D_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dir="rtl"&gt;0.45 دينار&lt;/span&gt;&lt;/p&gt;_x000D_
&lt;/td&gt;_x000D_
&lt;/tr&gt;_x000D_
&lt;tr align="left" valign="top"&gt;_x000D_
&lt;td valign="middle" style="width:134.45pt;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dir="rtl"&gt;أسعار الاوراق المالية &lt;/span&gt;&lt;span style="font-family:'Times New Roman';font-size:13pt;color:#FF0000;font-weight:bold;"&gt;*&lt;/span&gt;&lt;/p&gt;_x000D_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dir="rtl"&gt;8.78&lt;/span&gt;&lt;/p&gt;_x000D_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dir="rtl"&gt;10.2&lt;/span&gt;&lt;/p&gt;_x000D_
&lt;/td&gt;_x000D_
&lt;td valign="middle" style="width:66.45pt;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dir="rtl"&gt;11.37 &lt;/span&gt;&lt;/p&gt;_x000D_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dir="rtl"&gt;9.99&lt;/span&gt;&lt;/p&gt;_x000D_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dir="rtl"&gt;11.00 دينار&lt;/span&gt;&lt;/p&gt;_x000D_
&lt;/td&gt;_x000D_
&lt;/tr&gt;_x000D_
&lt;/table&gt;_x000D_
&lt;p dir="rtl" lang="ar-JO" style="text-align:right;margin-top:0pt;margin-bottom:0pt;"&gt;&lt;span style="font-family:'Times New Roman';font-size:13pt;color:#FF0000;font-weight:bold;" dir="rtl"&gt;*&lt;/span&gt;&lt;span style="font-family:'Times New Roman';font-size:10pt;color:#FF0000;font-weight:bold;"&gt;اسعار الاوراق الماليه يقصد بها أسعار إغلاق السهم في نهاية السنة المالية &lt;/span&gt;&lt;/p&gt;_x000D_
&lt;/body&gt;_x000D_
&lt;/html&gt;</t>
  </si>
  <si>
    <t>fn_35</t>
  </si>
  <si>
    <t>&lt;?xml version="1.0" ?&gt;_x000D_
&lt;html xmlns="http://www.w3.org/1999/xhtml"&gt;_x000D_
&lt;head&gt;_x000D_
&lt;meta content="TX21_HTM 21.0.406.501" name="GENERATOR" /&gt;_x000D_
&lt;title&gt;&lt;/title&gt;_x000D_
&lt;/head&gt;_x000D_
&lt;body style="font-family:'Arial';font-size:12pt;text-align:left;"&gt;_x000D_
&lt;table cellspacing="0" cellpadding="0pt" style="width:560.6pt;border-collapse:collapse;"&gt;_x000D_
&lt;colgroup&gt;_x000D_
&lt;col width="747" /&gt;_x000D_
&lt;/colgroup&gt;_x000D_
&lt;tr align="left" valign="top"&gt;_x000D_
&lt;td valign="bottom" style="width:549.8pt; height:33.85pt; background-color:#FFFFFF; padding-right:5.4pt; padding-left:5.4pt; "&gt;_x000D_
&lt;p dir="rtl" lang="ar-SA" style="text-align:center;margin-top:0pt;margin-bottom:0pt;"&gt;&lt;span style="font-family:'Times New Roman';font-size:14pt;color:#FF0000;font-weight:bold;" dir="rtl"&gt;الأرباح المتحققة وصافي حقوق المساهمين والأرباح الموزعة للفترة من عام 2016 – 2020&lt;/span&gt;&lt;/p&gt;_x000D_
&lt;/td&gt;_x000D_
&lt;/tr&gt;_x000D_
&lt;/table&gt;_x000D_
&lt;table cellspacing="0" cellpadding="0pt" style="width:560.6pt;border-collapse:collapse;"&gt;_x000D_
&lt;colgroup&gt;_x000D_
&lt;col width="104" /&gt;_x000D_
&lt;col width="4" /&gt;_x000D_
&lt;col width="91" /&gt;_x000D_
&lt;col width="47" /&gt;_x000D_
&lt;col width="40" /&gt;_x000D_
&lt;col width="79" /&gt;_x000D_
&lt;col width="8" /&gt;_x000D_
&lt;col width="100" /&gt;_x000D_
&lt;col width="49" /&gt;_x000D_
&lt;col width="60" /&gt;_x000D_
&lt;col width="105" /&gt;_x000D_
&lt;col width="60" /&gt;_x000D_
&lt;/colgroup&gt;_x000D_
&lt;tr align="left" valign="top"&gt;_x000D_
&lt;td style="width:77.95pt;border:none;"&gt;&lt;/td&gt;_x000D_
&lt;td colspan="2" valign="bottom" style="width:60.75pt; height:3pt; background-color:#FFFFFF; padding-right:5.4pt; padding-left:5.4pt; "&gt;_x000D_
&lt;p dir="rtl" lang="en-US" style="text-align:right;margin-top:0pt;margin-bottom:0pt;"&gt;&lt;span style="font-family:'Calibri';font-size:11pt;"&gt; &lt;/span&gt;&lt;/p&gt;_x000D_
&lt;/td&gt;_x000D_
&lt;td colspan="2" valign="bottom" style="width:54.95pt; height:3pt; background-color:#FFFFFF; padding-right:5.4pt; padding-left:5.4pt; "&gt;_x000D_
&lt;p dir="rtl" lang="en-US" style="text-align:right;margin-top:0pt;margin-bottom:0pt;"&gt;&lt;span style="font-family:'Calibri';font-size:11pt;"&gt; &lt;/span&gt;&lt;/p&gt;_x000D_
&lt;/td&gt;_x000D_
&lt;td colspan="2" valign="bottom" style="width:54.1pt; height:3pt; background-color:#FFFFFF; padding-right:5.4pt; padding-left:5.4pt; "&gt;_x000D_
&lt;p dir="rtl" lang="en-US" style="text-align:right;margin-top:0pt;margin-bottom:0pt;"&gt;&lt;span style="font-family:'Calibri';font-size:11pt;"&gt; &lt;/span&gt;&lt;/p&gt;_x000D_
&lt;/td&gt;_x000D_
&lt;td valign="bottom" style="width:64.1pt; height:3pt; background-color:#FFFFFF; padding-right:5.4pt; padding-left:5.4pt; "&gt;_x000D_
&lt;p dir="rtl" lang="en-US" style="text-align:right;margin-top:0pt;margin-bottom:0pt;"&gt;&lt;span style="font-family:'Calibri';font-size:11pt;"&gt; &lt;/span&gt;&lt;/p&gt;_x000D_
&lt;/td&gt;_x000D_
&lt;td valign="bottom" style="width:25.65pt; height:3pt; background-color:#FFFFFF; padding-right:5.4pt; padding-left:5.4pt; "&gt;_x000D_
&lt;p dir="rtl" lang="en-US" style="text-align:right;margin-top:0pt;margin-bottom:0pt;"&gt;&lt;span style="font-family:'Calibri';font-size:11pt;"&gt; &lt;/span&gt;&lt;/p&gt;_x000D_
&lt;/td&gt;_x000D_
&lt;td colspan="2" valign="bottom" style="width:113.3pt; height:3pt; background-color:#FFFFFF; padding-right:5.4pt; padding-left:5.4pt; "&gt;_x000D_
&lt;p dir="rtl" lang="en-US" style="text-align:right;margin-top:0pt;margin-bottom:0pt;"&gt;&lt;span style="font-family:'Calibri';font-size:11pt;"&gt; &lt;/span&gt;&lt;/p&gt;_x000D_
&lt;/td&gt;_x000D_
&lt;td style="width:45pt;border:none;"&gt;&lt;/td&gt;_x000D_
&lt;/tr&gt;_x000D_
&lt;tr align="left" valign="top"&gt;_x000D_
&lt;td colspan="2" rowspan="2" valign="middle" style="width:70.2pt; height:19.65pt; padding-right:4.9pt; padding-left:4.4pt; border-top: 1pt solid #000000; border-right: 1pt solid #000000; border-bottom: 1pt solid #000000; border-left: 1pt solid #000000;"&gt;_x000D_
&lt;p dir="rtl" lang="ar-SA" style="text-align:right;margin-top:0pt;margin-bottom:0pt;line-height:115%;"&gt;&lt;span style="font-family:'Times New Roman';" dir="rtl"&gt;السنة&lt;/span&gt;&lt;/p&gt;_x000D_
&lt;/td&gt;_x000D_
&lt;td colspan="6" valign="middle" style="width:263.25pt; height:19.65pt; padding-right:4.9pt; padding-left:4.9pt; border-top: 1pt solid #000000; border-right: 1pt solid #000000; border-bottom: 1pt solid #000000; border-left: 1pt solid #000000;"&gt;_x000D_
&lt;p dir="rtl" lang="ar-SA" style="text-align:center;margin-top:0pt;margin-bottom:0pt;line-height:115%;"&gt;&lt;span style="font-family:'Times New Roman';" dir="rtl"&gt;الأرباح المتحققة&lt;/span&gt;&lt;/p&gt;_x000D_
&lt;/td&gt;_x000D_
&lt;td colspan="2" rowspan="2" valign="middle" style="width:70.65pt; height:19.65pt; padding-right:4.9pt; padding-left:4.9pt; border-top: 1pt solid #000000; border-right: 1pt solid #000000; border-bottom: 1pt solid #000000; border-left: 1pt solid #000000;"&gt;_x000D_
&lt;p dir="rtl" lang="ar-SA" style="text-align:right;margin-top:0pt;margin-bottom:0pt;line-height:115%;"&gt;&lt;span style="font-family:'Times New Roman';" dir="rtl"&gt;مجموع حقوق المساهمين&lt;/span&gt;&lt;/p&gt;_x000D_
&lt;/td&gt;_x000D_
&lt;td colspan="2" rowspan="2" valign="middle" style="width:113.3pt; height:19.65pt; padding-right:4.4pt; padding-left:4.9pt; border-top: 1pt solid #000000; border-right: 1pt solid #000000; border-bottom: 1pt solid #000000; border-left: 1pt solid #000000;"&gt;_x000D_
&lt;p dir="rtl" lang="ar-SA" style="text-align:right;margin-top:0pt;margin-bottom:0pt;line-height:115%;"&gt;&lt;span style="font-family:'Times New Roman';" dir="rtl"&gt;الأرباح الموزعة / أو القابلة للتوزيع &lt;/span&gt;&lt;span style="font-family:'Times New Roman';color:#FF0000;"&gt;*&lt;/span&gt;&lt;/p&gt;_x000D_
&lt;/td&gt;_x000D_
&lt;/tr&gt;_x000D_
&lt;tr align="left" valign="top"&gt;_x000D_
&lt;td colspan="2" valign="middle" style="width:93.15pt; height:19.65pt; padding-right:4.9pt; padding-left:4.9pt; border-right: 1pt solid #000000; border-bottom: 1pt solid #000000; border-left: 1pt solid #000000;"&gt;_x000D_
&lt;p dir="rtl" lang="ar-SA" style="text-align:right;margin-top:0pt;margin-bottom:0pt;line-height:115%;"&gt;&lt;span style="font-family:'Times New Roman';" dir="rtl"&gt;صافي الأرباح قبل الضريبة&lt;/span&gt;&lt;/p&gt;_x000D_
&lt;/td&gt;_x000D_
&lt;td colspan="2" valign="middle" style="width:78.75pt; height:19.65pt; padding-right:4.9pt; padding-left:4.9pt; border-right: 1pt solid #000000; border-bottom: 1pt solid #000000; border-left: 1pt solid #000000;"&gt;_x000D_
&lt;p dir="rtl" lang="ar-SA" style="text-align:right;margin-top:0pt;margin-bottom:0pt;line-height:115%;"&gt;&lt;span style="font-family:'Times New Roman';" dir="rtl"&gt;ضريبة الدخل&lt;/span&gt;&lt;/p&gt;_x000D_
&lt;/td&gt;_x000D_
&lt;td colspan="2" valign="middle" style="width:69.75pt; height:19.65pt; padding-right:4.9pt; padding-left:4.9pt; border-right: 1pt solid #000000; border-bottom: 1pt solid #000000; border-left: 1pt solid #000000;"&gt;_x000D_
&lt;p dir="rtl" lang="ar-SA" style="text-align:right;margin-top:0pt;margin-bottom:0pt;line-height:115%;"&gt;&lt;span style="font-family:'Times New Roman';" dir="rtl"&gt;صافي الأرباح بعد الضريبة&lt;/span&gt;&lt;/p&gt;_x000D_
&lt;/td&gt;_x000D_
&lt;/tr&gt;_x000D_
&lt;tr align="left" valign="top"&gt;_x000D_
&lt;td colspan="2" valign="middle" style="width:70.2pt; height:12.85pt; padding-right:4.9pt; padding-left:4.4pt; border-top: 1pt solid #000000; border-right: 1pt solid #000000; border-bottom: 1pt solid #000000; border-left: 1pt solid #000000;"&gt;_x000D_
&lt;p lang="ar-SA" style="text-align:center;margin-top:0pt;margin-bottom:0pt;line-height:115%;"&gt;&lt;span&gt;2016&lt;/span&gt;&lt;/p&gt;_x000D_
&lt;/td&gt;_x000D_
&lt;td colspan="2" valign="middle" style="width:93.15pt; height:12.85pt; padding-right:4.9pt; padding-left:4.9pt; border-top: 1pt solid #000000; border-right: 1pt solid #000000; border-bottom: 1pt solid #000000; border-left: 1pt solid #000000;"&gt;_x000D_
&lt;p lang="ar-SA" style="text-align:center;margin-top:0pt;margin-bottom:0pt;line-height:115%;"&gt;&lt;span style="font-family:'Times New Roman';"&gt;11&lt;/span&gt;&lt;span style="font-family:'Calibri';" lang="en-US"&gt;,&lt;/span&gt;&lt;span style="font-family:'Times New Roman';"&gt;569&lt;/span&gt;&lt;span style="font-family:'Calibri';" lang="en-US"&gt;,&lt;/span&gt;&lt;span style="font-family:'Times New Roman';"&gt;914&lt;/span&gt;&lt;/p&gt;_x000D_
&lt;/td&gt;_x000D_
&lt;td colspan="2" valign="middle" style="width:78.75pt; height:12.85pt; padding-right:4.9pt; padding-left:4.9pt; border-top: 1pt solid #000000; border-right: 1pt solid #000000; border-bottom: 1pt solid #000000; border-left: 1pt solid #000000;"&gt;_x000D_
&lt;p lang="ar-SA" style="text-align:center;margin-top:0pt;margin-bottom:0pt;line-height:115%;"&gt;&lt;span style="font-family:'Times New Roman';"&gt;3&lt;/span&gt;&lt;span style="font-family:'Calibri';" lang="en-US"&gt;,&lt;/span&gt;&lt;span style="font-family:'Times New Roman';"&gt;017&lt;/span&gt;&lt;span style="font-family:'Calibri';" lang="en-US"&gt;,&lt;/span&gt;&lt;span style="font-family:'Times New Roman';"&gt;015&lt;/span&gt;&lt;/p&gt;_x000D_
&lt;/td&gt;_x000D_
&lt;td colspan="2" valign="middle" style="width:69.75pt; height:12.85pt; padding-right:4.9pt; padding-left:4.9pt; border-top: 1pt solid #000000; border-right: 1pt solid #000000; border-bottom: 1pt solid #000000; border-left: 1pt solid #000000;"&gt;_x000D_
&lt;p lang="ar-JO" style="text-align:center;margin-top:0pt;margin-bottom:0pt;line-height:115%;"&gt;&lt;span style="font-family:'Times New Roman';"&gt;8&lt;/span&gt;&lt;span style="font-family:'Calibri';" lang="en-US"&gt;,&lt;/span&gt;&lt;span style="font-family:'Times New Roman';"&gt;552&lt;/span&gt;&lt;span style="font-family:'Calibri';" lang="en-US"&gt;,&lt;/span&gt;&lt;span style="font-family:'Times New Roman';" lang="ar-SA"&gt;899&lt;/span&gt;&lt;/p&gt;_x000D_
&lt;/td&gt;_x000D_
&lt;td colspan="2" valign="middle" style="width:70.65pt; height:12.85pt; padding-right:4.9pt; padding-left:4.9pt; border-top: 1pt solid #000000; border-right: 1pt solid #000000; border-bottom: 1pt solid #000000; border-left: 1pt solid #000000;"&gt;_x000D_
&lt;p lang="ar-SA" style="text-align:center;margin-top:0pt;margin-bottom:0pt;line-height:115%;"&gt;&lt;span style="font-family:'Times New Roman';"&gt;20&lt;/span&gt;&lt;span style="font-family:'Calibri';" lang="en-US"&gt;,&lt;/span&gt;&lt;span style="font-family:'Times New Roman';"&gt;157&lt;/span&gt;&lt;span style="font-family:'Calibri';" lang="en-US"&gt;,&lt;/span&gt;&lt;span style="font-family:'Times New Roman';"&gt;038&lt;/span&gt;&lt;/p&gt;_x000D_
&lt;/td&gt;_x000D_
&lt;td colspan="2" valign="middle" style="width:113.3pt; height:12.85pt; padding-right:4.4pt; padding-left:4.9pt; border-top: 1pt solid #000000; border-right: 1pt solid #000000; border-bottom: 1pt solid #000000; border-left: 1pt solid #000000;"&gt;_x000D_
&lt;p lang="ar-SA" style="text-align:center;margin-top:0pt;margin-bottom:0pt;line-height:115%;"&gt;&lt;span style="font-family:'Times New Roman';"&gt;8&lt;/span&gt;&lt;span style="font-family:'Calibri';" lang="en-US"&gt;,&lt;/span&gt;&lt;span style="font-family:'Times New Roman';"&gt;000&lt;/span&gt;&lt;span style="font-family:'Calibri';" lang="en-US"&gt;,&lt;/span&gt;&lt;span style="font-family:'Times New Roman';"&gt;000&lt;/span&gt;&lt;/p&gt;_x000D_
&lt;/td&gt;_x000D_
&lt;/tr&gt;_x000D_
&lt;tr align="left" valign="top"&gt;_x000D_
&lt;td colspan="2" valign="middle" style="width:70.2pt; height:12.85pt; padding-right:4.9pt; padding-left:4.4pt; border-right: 1pt solid #000000; border-bottom: 1pt solid #000000; border-left: 1pt solid #000000;"&gt;_x000D_
&lt;p lang="ar-SA" style="text-align:center;margin-top:0pt;margin-bottom:0pt;line-height:115%;"&gt;&lt;span&gt;2017&lt;/span&gt;&lt;/p&gt;_x000D_
&lt;/td&gt;_x000D_
&lt;td colspan="2" valign="middle" style="width:93.15pt; height:12.85pt; padding-right:4.9pt; padding-left:4.9pt; border-right: 1pt solid #000000; border-bottom: 1pt solid #000000; border-left: 1pt solid #000000;"&gt;_x000D_
&lt;p lang="ar-SA" style="text-align:center;margin-top:0pt;margin-bottom:0pt;line-height:115%;"&gt;&lt;span style="font-family:'Times New Roman';"&gt;7&lt;/span&gt;&lt;span style="font-family:'Calibri';" lang="en-US"&gt;,&lt;/span&gt;&lt;span style="font-family:'Times New Roman';"&gt;980&lt;/span&gt;&lt;span style="font-family:'Calibri';" lang="en-US"&gt;,&lt;/span&gt;&lt;span style="font-family:'Times New Roman';"&gt;093&lt;/span&gt;&lt;/p&gt;_x000D_
&lt;/td&gt;_x000D_
&lt;td colspan="2" valign="middle" style="width:78.75pt; height:12.85pt; padding-right:4.9pt; padding-left:4.9pt; border-right: 1pt solid #000000; border-bottom: 1pt solid #000000; border-left: 1pt solid #000000;"&gt;_x000D_
&lt;p lang="ar-SA" style="text-align:center;margin-top:0pt;margin-bottom:0pt;line-height:115%;"&gt;&lt;span style="font-family:'Times New Roman';"&gt;2&lt;/span&gt;&lt;span style="font-family:'Calibri';" lang="en-US"&gt;,&lt;/span&gt;&lt;span style="font-family:'Times New Roman';"&gt;390&lt;/span&gt;&lt;span style="font-family:'Calibri';" lang="en-US"&gt;,&lt;/span&gt;&lt;span style="font-family:'Times New Roman';"&gt;084&lt;/span&gt;&lt;/p&gt;_x000D_
&lt;/td&gt;_x000D_
&lt;td colspan="2" valign="middle" style="width:69.75pt; height:12.85pt; padding-right:4.9pt; padding-left:4.9pt; border-right: 1pt solid #000000; border-bottom: 1pt solid #000000; border-left: 1pt solid #000000;"&gt;_x000D_
&lt;p lang="ar-SA" style="text-align:center;margin-top:0pt;margin-bottom:0pt;line-height:115%;"&gt;&lt;span style="font-family:'Times New Roman';"&gt;5&lt;/span&gt;&lt;span style="font-family:'Calibri';" lang="en-US"&gt;,&lt;/span&gt;&lt;span style="font-family:'Times New Roman';"&gt;590&lt;/span&gt;&lt;span style="font-family:'Calibri';" lang="en-US"&gt;,&lt;/span&gt;&lt;span style="font-family:'Times New Roman';"&gt;009&lt;/span&gt;&lt;/p&gt;_x000D_
&lt;/td&gt;_x000D_
&lt;td colspan="2" valign="middle" style="width:70.65pt; height:12.85pt; padding-right:4.9pt; padding-left:4.9pt; border-right: 1pt solid #000000; border-bottom: 1pt solid #000000; border-left: 1pt solid #000000;"&gt;_x000D_
&lt;p lang="ar-SA" style="text-align:center;margin-top:0pt;margin-bottom:0pt;line-height:115%;"&gt;&lt;span style="font-family:'Times New Roman';"&gt;17&lt;/span&gt;&lt;span style="font-family:'Calibri';" lang="en-US"&gt;,&lt;/span&gt;&lt;span style="font-family:'Times New Roman';"&gt;747&lt;/span&gt;&lt;span style="font-family:'Calibri';" lang="en-US"&gt;,&lt;/span&gt;&lt;span style="font-family:'Times New Roman';"&gt;047&lt;/span&gt;&lt;/p&gt;_x000D_
&lt;/td&gt;_x000D_
&lt;td colspan="2" valign="middle" style="width:113.3pt; height:12.85pt; padding-right:4.4pt; padding-left:4.9pt; border-right: 1pt solid #000000; border-bottom: 1pt solid #000000; border-left: 1pt solid #000000;"&gt;_x000D_
&lt;p lang="ar-SA" style="text-align:center;margin-top:0pt;margin-bottom:0pt;line-height:115%;"&gt;&lt;span style="font-family:'Times New Roman';"&gt;5,600,000&lt;/span&gt;&lt;/p&gt;_x000D_
&lt;/td&gt;_x000D_
&lt;/tr&gt;_x000D_
&lt;tr align="left" valign="top"&gt;_x000D_
&lt;td colspan="2" valign="middle" style="width:70.2pt; height:12.85pt; padding-right:4.9pt; padding-left:4.4pt; border-right: 1pt solid #000000; border-bottom: 1pt solid #000000; border-left: 1pt solid #000000;"&gt;_x000D_
&lt;p lang="ar-SA" style="text-align:center;margin-top:0pt;margin-bottom:0pt;line-height:115%;"&gt;&lt;span&gt;2018&lt;/span&gt;&lt;/p&gt;_x000D_
&lt;/td&gt;_x000D_
&lt;td colspan="2" valign="middle" style="width:93.15pt; height:12.85pt; padding-right:4.9pt; padding-left:4.9pt; border-right: 1pt solid #000000; border-bottom: 1pt solid #000000; border-left: 1pt solid #000000;"&gt;_x000D_
&lt;p lang="ar-SA" style="text-align:center;margin-top:0pt;margin-bottom:0pt;line-height:115%;"&gt;&lt;span style="font-family:'Times New Roman';"&gt;7&lt;/span&gt;&lt;span style="font-family:'Calibri';" lang="en-US"&gt;,&lt;/span&gt;&lt;span style="font-family:'Times New Roman';"&gt;997&lt;/span&gt;&lt;span style="font-family:'Calibri';" lang="en-US"&gt;,&lt;/span&gt;&lt;span style="font-family:'Times New Roman';"&gt;083&lt;/span&gt;&lt;/p&gt;_x000D_
&lt;/td&gt;_x000D_
&lt;td colspan="2" valign="middle" style="width:78.75pt; height:12.85pt; padding-right:4.9pt; padding-left:4.9pt; border-right: 1pt solid #000000; border-bottom: 1pt solid #000000; border-left: 1pt solid #000000;"&gt;_x000D_
&lt;p lang="ar-SA" style="text-align:center;margin-top:0pt;margin-bottom:0pt;line-height:115%;"&gt;&lt;span style="font-family:'Times New Roman';"&gt;2&lt;/span&gt;&lt;span style="font-family:'Calibri';" lang="en-US"&gt;,&lt;/span&gt;&lt;span style="font-family:'Times New Roman';"&gt;317&lt;/span&gt;&lt;span style="font-family:'Calibri';" lang="en-US"&gt;,&lt;/span&gt;&lt;span style="font-family:'Times New Roman';"&gt;080&lt;/span&gt;&lt;/p&gt;_x000D_
&lt;/td&gt;_x000D_
&lt;td colspan="2" valign="middle" style="width:69.75pt; height:12.85pt; padding-right:4.9pt; padding-left:4.9pt; border-right: 1pt solid #000000; border-bottom: 1pt solid #000000; border-left: 1pt solid #000000;"&gt;_x000D_
&lt;p lang="ar-SA" style="text-align:center;margin-top:0pt;margin-bottom:0pt;line-height:115%;"&gt;&lt;span style="font-family:'Times New Roman';"&gt;5&lt;/span&gt;&lt;span style="font-family:'Calibri';" lang="en-US"&gt;,&lt;/span&gt;&lt;span style="font-family:'Times New Roman';"&gt;680&lt;/span&gt;&lt;span style="font-family:'Calibri';" lang="en-US"&gt;,&lt;/span&gt;&lt;span style="font-family:'Times New Roman';"&gt;003&lt;/span&gt;&lt;/p&gt;_x000D_
&lt;/td&gt;_x000D_
&lt;td colspan="2" valign="middle" style="width:70.65pt; height:12.85pt; padding-right:4.9pt; padding-left:4.9pt; border-right: 1pt solid #000000; border-bottom: 1pt solid #000000; border-left: 1pt solid #000000;"&gt;_x000D_
&lt;p lang="ar-SA" style="text-align:center;margin-top:0pt;margin-bottom:0pt;line-height:115%;"&gt;&lt;span style="font-family:'Times New Roman';"&gt;17&lt;/span&gt;&lt;span style="font-family:'Calibri';" lang="en-US"&gt;,&lt;/span&gt;&lt;span style="font-family:'Times New Roman';"&gt;827&lt;/span&gt;&lt;span style="font-family:'Calibri';" lang="en-US"&gt;,&lt;/span&gt;&lt;span style="font-family:'Times New Roman';"&gt;050&lt;/span&gt;&lt;/p&gt;_x000D_
&lt;/td&gt;_x000D_
&lt;td colspan="2" valign="middle" style="width:113.3pt; height:12.85pt; padding-right:4.4pt; padding-left:4.9pt; border-right: 1pt solid #000000; border-bottom: 1pt solid #000000; border-left: 1pt solid #000000;"&gt;_x000D_
&lt;p lang="ar-JO" style="text-align:center;margin-top:0pt;margin-bottom:0pt;line-height:115%;"&gt;&lt;span style="font-family:'Times New Roman';"&gt;6 &lt;/span&gt;&lt;span style="font-family:'Calibri';" lang="en-US"&gt;,&lt;/span&gt;&lt;span style="font-family:'Times New Roman';" lang="ar-SA"&gt;000&lt;/span&gt;&lt;span style="font-family:'Calibri';" lang="en-US"&gt;,&lt;/span&gt;&lt;span style="font-family:'Times New Roman';" lang="ar-SA"&gt;000&lt;/span&gt;&lt;/p&gt;_x000D_
&lt;/td&gt;_x000D_
&lt;/tr&gt;_x000D_
&lt;tr align="left" valign="top"&gt;_x000D_
&lt;td colspan="2" valign="middle" style="width:70.2pt; height:13.5pt; padding-right:4.9pt; padding-left:4.4pt; border-right: 1pt solid #000000; border-bottom: 1pt solid #000000; border-left: 1pt solid #000000;"&gt;_x000D_
&lt;p lang="ar-JO" style="text-align:center;margin-top:0pt;margin-bottom:0pt;line-height:115%;"&gt;&lt;span&gt;2019&lt;/span&gt;&lt;/p&gt;_x000D_
&lt;/td&gt;_x000D_
&lt;td colspan="2" valign="middle" style="width:93.15pt; height:13.5pt; padding-right:4.9pt; padding-left:4.9pt; border-right: 1pt solid #000000; border-bottom: 1pt solid #000000; border-left: 1pt solid #000000;"&gt;_x000D_
&lt;p lang="ar-JO" style="text-align:center;margin-top:0pt;margin-bottom:0pt;line-height:115%;"&gt;&lt;span style="font-family:'Times New Roman';"&gt;4&lt;/span&gt;&lt;span style="font-family:'Calibri';" lang="en-US"&gt;,&lt;/span&gt;&lt;span style="font-family:'Times New Roman';" lang="ar-SA"&gt;944&lt;/span&gt;&lt;span style="font-family:'Calibri';" lang="en-US"&gt;,&lt;/span&gt;&lt;span style="font-family:'Times New Roman';" lang="ar-SA"&gt;549&lt;/span&gt;&lt;/p&gt;_x000D_
&lt;/td&gt;_x000D_
&lt;td colspan="2" valign="middle" style="width:78.75pt; height:13.5pt; padding-right:4.9pt; padding-left:4.9pt; border-right: 1pt solid #000000; border-bottom: 1pt solid #000000; border-left: 1pt solid #000000;"&gt;_x000D_
&lt;p lang="ar-JO" style="text-align:center;margin-top:0pt;margin-bottom:0pt;line-height:115%;"&gt;&lt;span style="font-family:'Times New Roman';"&gt;1&lt;/span&gt;&lt;span style="font-family:'Calibri';" lang="en-US"&gt;,&lt;/span&gt;&lt;span style="font-family:'Times New Roman';" lang="ar-SA"&gt;392&lt;/span&gt;&lt;span style="font-family:'Calibri';" lang="en-US"&gt;,&lt;/span&gt;&lt;span style="font-family:'Times New Roman';" lang="ar-SA"&gt;018&lt;/span&gt;&lt;/p&gt;_x000D_
&lt;/td&gt;_x000D_
&lt;td colspan="2" valign="middle" style="width:69.75pt; height:13.5pt; padding-right:4.9pt; padding-left:4.9pt; border-right: 1pt solid #000000; border-bottom: 1pt solid #000000; border-left: 1pt solid #000000;"&gt;_x000D_
&lt;p lang="ar-SA" style="text-align:center;margin-top:0pt;margin-bottom:0pt;line-height:115%;"&gt;&lt;span style="font-family:'Times New Roman';"&gt;3&lt;/span&gt;&lt;span style="font-family:'Calibri';" lang="en-US"&gt;,&lt;/span&gt;&lt;span style="font-family:'Times New Roman';"&gt;552&lt;/span&gt;&lt;span style="font-family:'Calibri';" lang="en-US"&gt;,&lt;/span&gt;&lt;span style="font-family:'Times New Roman';"&gt;531&lt;/span&gt;&lt;/p&gt;_x000D_
&lt;/td&gt;_x000D_
&lt;td colspan="2" valign="middle" style="width:70.65pt; height:13.5pt; padding-right:4.9pt; padding-left:4.9pt; border-right: 1pt solid #000000; border-bottom: 1pt solid #000000; border-left: 1pt solid #000000;"&gt;_x000D_
&lt;p lang="ar-JO" style="text-align:center;margin-top:0pt;margin-bottom:0pt;line-height:115%;"&gt;&lt;span style="font-family:'Times New Roman';"&gt;15&lt;/span&gt;&lt;span style="font-family:'Calibri';" lang="en-US"&gt;,&lt;/span&gt;&lt;span style="font-family:'Times New Roman';" lang="ar-SA"&gt;379&lt;/span&gt;&lt;span style="font-family:'Calibri';" lang="en-US"&gt;,&lt;/span&gt;&lt;span style="font-family:'Times New Roman';" lang="ar-SA"&gt;581&lt;/span&gt;&lt;/p&gt;_x000D_
&lt;/td&gt;_x000D_
&lt;td colspan="2" valign="middle" style="width:113.3pt; height:13.5pt; padding-right:4.4pt; padding-left:4.9pt; border-right: 1pt solid #000000; border-bottom: 1pt solid #000000; border-left: 1pt solid #000000;"&gt;_x000D_
&lt;p lang="ar-SA" style="text-align:center;margin-top:0pt;margin-bottom:0pt;line-height:115%;"&gt;&lt;span style="font-family:'Times New Roman';"&gt;3&lt;/span&gt;&lt;span style="font-family:'Calibri';" lang="en-US"&gt;,&lt;/span&gt;&lt;span style="font-family:'Times New Roman';"&gt;600&lt;/span&gt;&lt;span style="font-family:'Calibri';" lang="en-US"&gt;,&lt;/span&gt;&lt;span style="font-family:'Times New Roman';"&gt;000&lt;/span&gt;&lt;/p&gt;_x000D_
&lt;/td&gt;_x000D_
&lt;/tr&gt;_x000D_
&lt;tr align="left" valign="top"&gt;_x000D_
&lt;td colspan="2" valign="middle" style="width:70.2pt; height:13.5pt; padding-right:4.9pt; padding-left:4.4pt; border-top: 1pt solid #000000; border-right: 1pt solid #000000; border-bottom: 1pt solid #000000; border-left: 1pt solid #000000;"&gt;_x000D_
&lt;p lang="ar-JO" style="text-align:center;margin-top:0pt;margin-bottom:0pt;line-height:115%;"&gt;&lt;span&gt;2020&lt;/span&gt;&lt;/p&gt;_x000D_
&lt;/td&gt;_x000D_
&lt;td colspan="2" valign="middle" style="width:93.15pt;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Roman';"&gt;10&lt;/span&gt;&lt;span style="font-family:'Calibri';" lang="en-US"&gt;,&lt;/span&gt;&lt;span style="font-family:'Times New Roman';" lang="ar-SA"&gt;681&lt;/span&gt;&lt;span style="font-family:'Calibri';" lang="en-US"&gt;,&lt;/span&gt;&lt;span style="font-family:'Times New Roman';" lang="ar-SA"&gt;152&lt;/span&gt;&lt;/p&gt;_x000D_
&lt;/td&gt;_x000D_
&lt;td colspan="2" valign="middle" style="width:78.75pt;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Roman';"&gt;2&lt;/span&gt;&lt;span style="font-family:'Calibri';" lang="en-US"&gt;,&lt;/span&gt;&lt;span style="font-family:'Times New Roman';" lang="ar-SA"&gt;925&lt;/span&gt;&lt;span style="font-family:'Calibri';" lang="en-US"&gt;,&lt;/span&gt;&lt;span style="font-family:'Times New Roman';" lang="ar-SA"&gt;917&lt;/span&gt;&lt;/p&gt;_x000D_
&lt;/td&gt;_x000D_
&lt;td colspan="2" valign="middle" style="width:69.75pt;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Roman';"&gt;7&lt;/span&gt;&lt;span style="font-family:'Calibri';" lang="en-US"&gt;,&lt;/span&gt;&lt;span style="font-family:'Times New Roman';" lang="ar-SA"&gt;752&lt;/span&gt;&lt;span style="font-family:'Calibri';" lang="en-US"&gt;,&lt;/span&gt;&lt;span style="font-family:'Times New Roman';" lang="ar-SA"&gt;236&lt;/span&gt;&lt;/p&gt;_x000D_
&lt;/td&gt;_x000D_
&lt;td colspan="2" valign="middle" style="width:70.65pt;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Roman';"&gt;19&lt;/span&gt;&lt;span style="font-family:'Calibri';" lang="en-US"&gt;,&lt;/span&gt;&lt;span style="font-family:'Times New Roman';" lang="ar-SA"&gt;534&lt;/span&gt;&lt;span style="font-family:'Calibri';" lang="en-US"&gt;,&lt;/span&gt;&lt;span style="font-family:'Times New Roman';" lang="ar-SA"&gt;817&lt;/span&gt;&lt;/p&gt;_x000D_
&lt;/td&gt;_x000D_
&lt;td colspan="2" valign="middle" style="width:113.3pt; height:13.5pt; padding-right:4.4pt; padding-left:4.9pt; border-top: 1pt solid #000000; border-right: 1pt solid #000000; border-bottom: 1pt solid #000000; border-left: 1pt solid #000000;"&gt;_x000D_
&lt;p lang="ar-SA" style="text-align:center;margin-top:0pt;margin-bottom:0pt;line-height:115%;"&gt;&lt;span style="font-family:'Times New Roman';"&gt;8&lt;/span&gt;&lt;span style="font-family:'Times New Roman';color:#FF0000;"&gt;*&lt;/span&gt;&lt;span style="font-family:'Calibri';" lang="en-US"&gt;,&lt;/span&gt;&lt;span style="font-family:'Times New Roman';"&gt;685&lt;/span&gt;&lt;span style="font-family:'Calibri';" lang="en-US"&gt;,&lt;/span&gt;&lt;span style="font-family:'Times New Roman';"&gt;773&lt;/span&gt;&lt;/p&gt;_x000D_
&lt;/td&gt;_x000D_
&lt;/tr&gt;_x000D_
&lt;/table&gt;_x000D_
&lt;p dir="rtl" lang="en-US" style="text-align:right;text-indent:-25pt;margin-left:25pt;margin-top:0pt;margin-bottom:10pt;line-height:115%;"&gt;&lt;span style="font-family:'Calibri';font-size:10pt;color:#FF0000;font-weight:bold;"&gt;* &lt;/span&gt;&lt;span style="font-family:'Arabic Transparent';font-size:13pt;color:#FF0000;font-weight:bold;" dir="rtl" lang="ar-SA"&gt;ارباح قابلة للتوزيع&lt;/span&gt;&lt;/p&gt;_x000D_
&lt;/body&gt;_x000D_
&lt;/html&gt;</t>
  </si>
  <si>
    <t>fn_36</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</si>
  <si>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Roman';font-size:16pt;color:#A5A5A5;font-weight:bold;" dir="rtl"&gt;أتعاب مدقق الحسابات &lt;/span&gt;&lt;/p&gt;_x000D_
&lt;p dir="rtl" lang="ar-JO" style="text-align:justify;margin-top:0pt;margin-bottom:0pt;line-height:115%;"&gt;&lt;span style="font-family:'Times New Roman';font-size:13pt;font-weight:bold;" dir="rtl"&gt;بلغ مجموع أتعاب مكتب إرنست ويونغ الحسابات ( 17052 ) دينار شامل الضريبة العامة على المبيعات عن العام 2020 .&lt;/span&gt;&lt;/p&gt;_x000D_
&lt;/body&gt;_x000D_
&lt;/html&gt;</t>
  </si>
  <si>
    <t>fn_37</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</si>
  <si>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style="text-align:justify;margin-top:0pt;margin-bottom:0pt;line-height:115%;"&gt;&lt;span style="font-family:'Times New Roman';font-size:14pt;color:#FF0000;" dir="rtl"&gt;التبرعات والمنح :&lt;/span&gt;&lt;span style="font-family:'Times New Roman';font-size:14pt;color:#A5A5A5;font-weight:bold;"&gt; -&lt;/span&gt;&lt;/p&gt;_x000D_
&lt;p dir="rtl" lang="ar-JO" style="text-align:justify;text-indent:-36pt;margin-left:36pt;margin-top:0pt;margin-bottom:0pt;"&gt;&lt;span style="font-family:'Times New Roman';font-size:14pt;font-weight:bold;" dir="rtl"&gt;بلغت قيمة التبرعات التي قدمتها الشركة خلال عام 2020 مقارنة مع عام 2019  كما يلي:-&lt;/span&gt;&lt;/p&gt;_x000D_
&lt;table cellspacing="0" cellpadding="0pt" style="width:507.75pt;border-collapse:collapse;"&gt;_x000D_
&lt;colgroup&gt;_x000D_
&lt;col width="116" /&gt;_x000D_
&lt;col width="114" /&gt;_x000D_
&lt;col width="447" /&gt;_x000D_
&lt;/colgroup&gt;_x000D_
&lt;tr align="left" valign="top"&gt;_x000D_
&lt;td style="width:84pt;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dir="rtl"&gt;2019&lt;/span&gt;&lt;/p&gt;_x000D_
&lt;/td&gt;_x000D_
&lt;td style="width:82.5pt;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dir="rtl"&gt;2020&lt;/span&gt;&lt;/p&gt;_x000D_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dir="rtl"&gt;اسم الجهة المتبرع لها&lt;/span&gt;&lt;/p&gt;_x000D_
&lt;/td&gt;_x000D_
&lt;/tr&gt;_x000D_
&lt;/table&gt;_x000D_
&lt;table cellspacing="0" cellpadding="0pt" style="width:507.75pt;border-collapse:collapse;"&gt;_x000D_
&lt;colgroup&gt;_x000D_
&lt;col width="56" /&gt;_x000D_
&lt;col width="60" /&gt;_x000D_
&lt;col width="48" /&gt;_x000D_
&lt;col width="66" /&gt;_x000D_
&lt;col width="447" /&gt;_x000D_
&lt;/colgroup&gt;_x000D_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dir="rtl"&gt;فلس&lt;/span&gt;&lt;/p&gt;_x000D_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dir="rtl"&gt;دينار&lt;/span&gt;&lt;/p&gt;_x000D_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dir="rtl"&gt;فلس&lt;/span&gt;&lt;/p&gt;_x000D_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dir="rtl"&gt;دينار&lt;/span&gt;&lt;/p&gt;_x000D_
&lt;/td&gt;_x000D_
&lt;td style="width:332.25pt; height:13.7pt; padding-right:0.75pt; padding-left:0.75pt; border-top: 1pt solid #000000; border-right: 1pt solid #000000; border-bottom: 1pt solid #000000; border-left: 1pt solid #000000;"&gt;_x000D_
&lt;p lang="en-US" style="text-align:justify;margin-top:0pt;margin-bottom:0pt;"&gt;&lt;span style="font-family:'Times New Roman';font-size:13pt;font-weight:bold;"&gt; &lt;/span&gt;&lt;/p&gt;_x000D_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dir="rtl"&gt;6950&lt;/span&gt;&lt;/p&gt;_x000D_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dir="rtl"&gt;أندية وملتقيات ومنتديات ثقافية واجتماعية وشبابية&lt;/span&gt;&lt;span style="font-family:'Times New Roman';font-size:13pt;font-weight:bold;" lang="en-US"&gt; / &lt;/span&gt;&lt;span style="font-family:'Times New Roman';font-size:13pt;font-weight:bold;" dir="rtl"&gt;مؤتمرات وندوات علمية&lt;/span&gt;&lt;/p&gt;_x000D_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dir="rtl"&gt;18250&lt;/span&gt;&lt;/p&gt;_x000D_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dir="rtl"&gt;جمعيات خيرية واهلية ومراكزعناية بالمعاقين وحماية الاسرة&lt;/span&gt;&lt;/p&gt;_x000D_
&lt;p dir="rtl" lang="ar-JO" style="text-align:justify;margin-top:0pt;margin-bottom:0pt;"&gt;&lt;span style="font-family:'Times New Roman';font-size:13pt;font-weight:bold;" dir="rtl"&gt;ومراكزالشلل الدماغي&lt;/span&gt;&lt;/p&gt;_x000D_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dir="rtl"&gt;450&lt;/span&gt;&lt;/p&gt;_x000D_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dir="rtl"&gt;3988&lt;/span&gt;&lt;/p&gt;_x000D_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dir="rtl"&gt;710&lt;/span&gt;&lt;/p&gt;_x000D_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dir="rtl"&gt;851&lt;/span&gt;&lt;/p&gt;_x000D_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dir="rtl"&gt;حالات انسانية متفرقة&lt;/span&gt;&lt;/p&gt;_x000D_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dir="rtl"&gt;1550&lt;/span&gt;&lt;/p&gt;_x000D_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dir="rtl"&gt;جامعات وكليات علمية&lt;/span&gt;&lt;/p&gt;_x000D_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dir="rtl"&gt;411&lt;/span&gt;&lt;/p&gt;_x000D_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dir="rtl"&gt;10500&lt;/span&gt;&lt;/p&gt;_x000D_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dir="rtl"&gt;نقابةعمال الكهرباءاربد - صندوق الخدمةالاجتماعية&lt;/span&gt;&lt;/p&gt;_x000D_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dir="rtl"&gt;613&lt;/span&gt;&lt;/p&gt;_x000D_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dir="rtl"&gt;362&lt;/span&gt;&lt;/p&gt;_x000D_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dir="rtl"&gt;102&lt;/span&gt;&lt;/p&gt;_x000D_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dir="rtl"&gt;هداياوتبرعات عينية&lt;/span&gt;&lt;/p&gt;_x000D_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dir="rtl"&gt;390&lt;/span&gt;&lt;/p&gt;_x000D_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dir="rtl"&gt;7176&lt;/span&gt;&lt;/p&gt;_x000D_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الوفيات&lt;/span&gt;&lt;/p&gt;_x000D_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dir="rtl"&gt;500&lt;/span&gt;&lt;/p&gt;_x000D_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لافرادالحمايةالامنية في الشركة&lt;/span&gt;&lt;span style="font-family:'Times New Roman';font-size:13pt;font-weight:bold;" lang="en-US"&gt; ( &lt;/span&gt;&lt;span style="font-family:'Times New Roman';font-size:13pt;font-weight:bold;" dir="rtl"&gt;قوات الدرك والامن العام&lt;/span&gt;&lt;/p&gt;_x000D_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dir="rtl"&gt;250000&lt;/span&gt;&lt;/p&gt;_x000D_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 لصندوق همة وطن أثناء جائحة كورونا &lt;/span&gt;&lt;/p&gt;_x000D_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dir="rtl"&gt;27000&lt;/span&gt;&lt;/p&gt;_x000D_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 لمستشفى الملك المؤسس أثناء جائحة كورونا&lt;/span&gt;&lt;/p&gt;_x000D_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dir="rtl"&gt;10000&lt;/span&gt;&lt;/p&gt;_x000D_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لصندوق (الزكاة&lt;/span&gt;&lt;span style="font-family:'Times New Roman';font-size:13pt;font-weight:bold;" lang="en-US"&gt; - &lt;/span&gt;&lt;span style="font-family:'Times New Roman';font-size:13pt;font-weight:bold;" dir="rtl"&gt;الغارمات&lt;/span&gt;&lt;span style="font-family:'Times New Roman';font-size:13pt;font-weight:bold;" lang="en-US"&gt; (&lt;/span&gt;&lt;span style="font-family:'Times New Roman';font-size:13pt;font-weight:bold;" dir="rtl"&gt;مبادرة جلالة سيدنا&lt;/span&gt;&lt;/p&gt;_x000D_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dir="rtl"&gt;900&lt;/span&gt;&lt;/p&gt;_x000D_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نقابةالمهندسين الاردنيين&lt;/span&gt;&lt;/p&gt;_x000D_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t>
  </si>
  <si>
    <t>ABCng="ar-JO"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فرقةالرمثا للفلكلورالشعبي&lt;/span&gt;&lt;/p&gt;_x000D_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dir="rtl"&gt;5000&lt;/span&gt;&lt;/p&gt;_x000D_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مهرجان جرش&lt;/span&gt;&lt;/p&gt;_x000D_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dir="rtl"&gt;4950&lt;/span&gt;&lt;/p&gt;_x000D_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مجلس محافظةاربد&lt;/span&gt;&lt;/p&gt;_x000D_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dir="rtl"&gt;5000&lt;/span&gt;&lt;/p&gt;_x000D_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مؤسسةاعماراربد&lt;/span&gt;&lt;/p&gt;_x000D_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وزارةالطاقة&lt;/span&gt;&lt;/p&gt;_x000D_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مدرسة زمال الثانوية&lt;/span&gt;&lt;/p&gt;_x000D_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رابطة الكتاب الاردنيين&lt;/span&gt;&lt;/p&gt;_x000D_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dir="rtl"&gt;750&lt;/span&gt;&lt;/p&gt;_x000D_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dir="rtl"&gt;المجلس الاعلى للعلوم والتكنولوجيا&lt;/span&gt;&lt;span style="font-family:'Times New Roman';font-size:13pt;font-weight:bold;" lang="en-US"&gt; / &lt;/span&gt;&lt;span style="font-family:'Times New Roman';font-size:13pt;font-weight:bold;" dir="rtl"&gt;جائزه الحسن بن طلال للتميز العلمي &lt;/span&gt;&lt;/p&gt;_x000D_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dir="rtl"&gt;6300&lt;/span&gt;&lt;/p&gt;_x000D_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اخرى متفرقة&lt;/span&gt;&lt;/p&gt;_x000D_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dir="rtl"&gt;861&lt;/span&gt;&lt;/p&gt;_x000D_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dir="rtl"&gt;76951&lt;/span&gt;&lt;/p&gt;_x000D_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dir="rtl"&gt;462&lt;/span&gt;&lt;/p&gt;_x000D_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dir="rtl"&gt;286430&lt;/span&gt;&lt;/p&gt;_x000D_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dir="rtl"&gt;المجموع الكلي&lt;/span&gt;&lt;/p&gt;_x000D_
&lt;/td&gt;_x000D_
&lt;/tr&gt;_x000D_
&lt;/table&gt;_x000D_
&lt;/body&gt;_x000D_
&lt;/html&gt;</t>
  </si>
  <si>
    <t>fn_38</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</si>
  <si>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style="text-align:right;margin-top:0pt;margin-bottom:0pt;line-height:115%;"&gt;&lt;span style="font-family:'Times New Roman';color:#FF0000;" dir="rtl"&gt;العقود والمشاريع والارتباطات التي عقدتها الشركة المصدرة مع الشركات التابعة أو الشقيقة أو الحليفة أو رئيس مجلس الإدارة أو أعضاء المجلس أو المدير العام أو أي موظف في الشركة أو أقاربهم&lt;/span&gt;&lt;span style="font-family:'Times New Roman';font-size:11pt;color:#A5A5A5;font-weight:bold;"&gt; .&lt;/span&gt;&lt;/p&gt;_x000D_
&lt;p dir="rtl" lang="ar-JO" style="text-align:justify;margin-top:0pt;margin-bottom:0pt;line-height:115%;"&gt;&lt;span style="font-family:'Times New Roman';font-size:13pt;font-weight:bold;" dir="rtl"&gt;وفق أحكام قانون الشركات ، قامت الشركة بإحالة عطاء عدد (2) على شركة توزيع الكهرباء  وعطاء عدد(1) على شركة صناعة المعدات ، وحسب الجدول التالي : -&lt;/span&gt;&lt;/p&gt;_x000D_
&lt;table cellspacing="0" cellpadding="0pt" style="width:518.4pt;border-collapse:collapse;"&gt;_x000D_
&lt;colgroup&gt;_x000D_
&lt;col width="121" /&gt;_x000D_
&lt;col width="120" /&gt;_x000D_
&lt;col width="96" /&gt;_x000D_
&lt;col width="96" /&gt;_x000D_
&lt;col width="162" /&gt;_x000D_
&lt;col width="96" /&gt;_x000D_
&lt;/colgroup&gt;_x000D_
&lt;tr align="left" valign="top"&gt;_x000D_
&lt;td style="width:80.1pt; height:47.7pt; padding-right:3.15pt; padding-left:3.15pt; border-top: 2.25pt solid #000000; border-right: 2.25pt solid #000000; border-bottom: 2.25pt solid #000000; border-left: 2.25pt solid #000000;"&gt;_x000D_
&lt;p lang="ar-SA" style="text-align:center;margin-top:0pt;margin-bottom:0pt;"&gt;&lt;span style="font-size:11pt;font-weight:bold;"&gt;قيمة التعامل بالدينار الاردني لغاية 31/12/2020&lt;/span&gt;&lt;/p&gt;_x000D_
&lt;/td&gt;_x000D_
&lt;td style="width:79.2pt; height:47.7pt; padding-right:3.15pt; padding-left:3.15pt; border-top: 2.25pt solid #000000; border-right: 2.25pt solid #000000; border-bottom: 2.25pt solid #000000; border-left: 2.25pt solid #000000;"&gt;_x000D_
&lt;p lang="ar-SA" style="text-align:center;margin-top:0pt;margin-bottom:0pt;"&gt;&lt;span style="font-size:11pt;font-weight:bold;"&gt;المنصب أو صلة القربى في شركة كهرباء محافظة اربد&lt;/span&gt;&lt;/p&gt;_x000D_
&lt;/td&gt;_x000D_
&lt;td style="width:61.2pt; height:47.7pt; padding-right:3.15pt; padding-left:3.15pt; border-top: 2.25pt solid #000000; border-right: 2.25pt solid #000000; border-bottom: 2.25pt solid #000000; border-left: 2.25pt solid #000000;"&gt;_x000D_
&lt;p lang="ar-SA" style="text-align:center;margin-top:0pt;margin-bottom:0pt;"&gt;&lt;span style="font-size:11pt;font-weight:bold;"&gt;قيمة العطاء غير شاملة ضريبة المبيعات والرسوم&lt;/span&gt;&lt;/p&gt;_x000D_
&lt;/td&gt;_x000D_
&lt;td style="width:61.2pt; height:47.7pt; padding-right:3.15pt; padding-left:3.15pt; border-top: 2.25pt solid #000000; border-right: 2.25pt solid #000000; border-bottom: 2.25pt solid #000000; border-left: 2.25pt solid #000000;"&gt;_x000D_
&lt;p lang="ar-SA" style="text-align:center;margin-top:0pt;margin-bottom:0pt;"&gt;&lt;span style="font-size:11pt;font-weight:bold;"&gt;البيان&lt;/span&gt;&lt;/p&gt;_x000D_
&lt;/td&gt;_x000D_
&lt;td style="width:110.7pt; height:47.7pt; padding-right:3.15pt; padding-left:3.15pt; border-top: 2.25pt solid #000000; border-right: 2.25pt solid #000000; border-bottom: 2.25pt solid #000000; border-left: 2.25pt solid #000000;"&gt;_x000D_
&lt;p lang="ar-SA" style="text-align:center;margin-top:0pt;margin-bottom:0pt;"&gt;&lt;span style="font-size:11pt;font-weight:bold;"&gt;اسم الوكيل او الشركة الاردنية&lt;/span&gt;&lt;/p&gt;_x000D_
&lt;/td&gt;_x000D_
&lt;td style="width:61.2pt; height:47.7pt; padding-right:3.15pt; padding-left:3.15pt; border-top: 2.25pt solid #000000; border-right: 2.25pt solid #000000; border-bottom: 2.25pt solid #000000; border-left: 2.25pt solid #000000;"&gt;_x000D_
&lt;p lang="ar-JO" style="text-align:center;margin-top:0pt;margin-bottom:0pt;"&gt;&lt;span style="font-size:11pt;font-weight:bold;"&gt;رقم العطاء&lt;/span&gt;&lt;/p&gt;_x000D_
&lt;/td&gt;_x000D_
&lt;/tr&gt;_x000D_
&lt;tr align="left" valign="top"&gt;_x000D_
&lt;td style="width:80.1pt; padding-right:3.15pt; padding-left:3.15pt; border-top: 2.25pt solid #000000; border-right: 2.25pt solid #000000; border-bottom: 2.25pt solid #000000; border-left: 2.25pt solid #000000;"&gt;_x000D_
&lt;p lang="ar-JO" style="text-align:center;margin-top:0pt;margin-bottom:0pt;"&gt;&lt;span style="font-size:10pt;font-weight:bold;"&gt;  632,640.800 &lt;/span&gt;&lt;span style="font-size:10pt;font-weight:bold;" lang="ar-SA"&gt;دينار&lt;/span&gt;&lt;/p&gt;_x000D_
&lt;/td&gt;_x000D_
&lt;td style="width:79.2pt; padding-right:3.15pt; padding-left:3.15pt; border-top: 2.25pt solid #000000; border-right: 2.25pt solid #000000; border-bottom: 2.25pt solid #000000; border-left: 2.25pt solid #000000;"&gt;_x000D_
&lt;p lang="ar-SA" style="text-align:center;margin-top:0pt;margin-bottom:0pt;"&gt;&lt;span style="font-size:10pt;font-weight:bold;"&gt;مساهم برأسمال الشركة بنسبة 55.4%&lt;/span&gt;&lt;/p&gt;_x000D_
&lt;/td&gt;_x000D_
&lt;td style="width:61.2pt; padding-right:3.15pt; padding-left:3.15pt; border-top: 2.25pt solid #000000; border-right: 2.25pt solid #000000; border-bottom: 2.25pt solid #000000; border-left: 2.25pt solid #000000;"&gt;_x000D_
&lt;p lang="ar-SA" style="text-align:center;margin-top:0pt;margin-bottom:0pt;"&gt;&lt;span style="font-size:10pt;font-weight:bold;"&gt;1,348,455 دينار&lt;/span&gt;&lt;/p&gt;_x000D_
&lt;/td&gt;_x000D_
&lt;td style="width:61.2pt; padding-right:3.15pt; padding-left:3.15pt; border-top: 2.25pt solid #000000; border-right: 2.25pt solid #000000; border-bottom: 2.25pt solid #000000; border-left: 2.25pt solid #000000;"&gt;_x000D_
&lt;p lang="ar-SA" style="text-align:center;margin-top:0pt;margin-bottom:0pt;"&gt;&lt;span style="font-size:10pt;font-weight:bold;"&gt;اعمدة حديدية&lt;/span&gt;&lt;/p&gt;_x000D_
&lt;/td&gt;_x000D_
&lt;td style="width:110.7pt; padding-right:3.15pt; padding-left:3.15pt; border-top: 2.25pt solid #000000; border-right: 2.25pt solid #000000; border-bottom: 2.25pt solid #000000; border-left: 2.25pt solid #000000;"&gt;_x000D_
&lt;p lang="ar-SA" style="text-align:center;margin-top:0pt;margin-bottom:0pt;"&gt;&lt;span style="font-size:10pt;font-weight:bold;"&gt;شركة توزيع الكهرباء&lt;/span&gt;&lt;/p&gt;_x000D_
&lt;/td&gt;_x000D_
&lt;td style="width:61.2pt; padding-right:3.15pt; padding-left:3.15pt; border-top: 2.25pt solid #000000; border-right: 2.25pt solid #000000; border-bottom: 2.25pt solid #000000; border-left: 2.25pt solid #000000;"&gt;_x000D_
&lt;p lang="en-US" style="text-align:center;margin-top:0pt;margin-bottom:0pt;"&gt;&lt;span style="font-family:'Calibri';font-size:10pt;font-weight:bold;"&gt;25&lt;/span&gt;&lt;span style="font-size:10pt;font-weight:bold;" lang="ar-JO"&gt;-&lt;/span&gt;&lt;span style="font-family:'Calibri';font-size:10pt;font-weight:bold;"&gt;2019&lt;/span&gt;&lt;/p&gt;_x000D_
&lt;/td&gt;_x000D_
&lt;/tr&gt;_x000D_
&lt;tr align="left" valign="top"&gt;_x000D_
&lt;td style="width:80.1pt; padding-right:3.15pt; padding-left:3.15pt; border-top: 2.25pt solid #000000; border-right: 2.25pt solid #000000; border-bottom: 2.25pt solid #000000; border-left: 2.25pt solid #000000;"&gt;_x000D_
&lt;p lang="ar-SA" style="text-align:center;margin-top:0pt;margin-bottom:0pt;"&gt;&lt;span style="font-size:10pt;font-weight:bold;"&gt;134,105 دينار&lt;/span&gt;&lt;/p&gt;_x000D_
&lt;/td&gt;_x000D_
&lt;td style="width:79.2pt; padding-right:3.15pt; padding-left:3.15pt; border-top: 2.25pt solid #000000; border-right: 2.25pt solid #000000; border-bottom: 2.25pt solid #000000; border-left: 2.25pt solid #000000;"&gt;_x000D_
&lt;p lang="ar-SA" style="text-align:center;margin-top:0pt;margin-bottom:0pt;"&gt;&lt;span style="font-size:10pt;font-weight:bold;"&gt;مساهم برأسمال الشركة بنسبة 55.4%&lt;/span&gt;&lt;/p&gt;_x000D_
&lt;/td&gt;_x000D_
&lt;td style="width:61.2pt; padding-right:3.15pt; padding-left:3.15pt; border-top: 2.25pt solid #000000; border-right: 2.25pt solid #000000; border-bottom: 2.25pt solid #000000; border-left: 2.25pt solid #000000;"&gt;_x000D_
&lt;p lang="ar-SA" style="text-align:center;margin-top:0pt;margin-bottom:0pt;"&gt;&lt;span style="font-size:10pt;font-weight:bold;"&gt; دينار&lt;/span&gt;&lt;span style="font-family:'Calibri';font-size:10pt;font-weight:bold;" lang="en-US"&gt;529&lt;/span&gt;&lt;span style="font-size:10pt;font-weight:bold;"&gt;,&lt;/span&gt;&lt;span style="font-family:'Calibri';font-size:10pt;font-weight:bold;" lang="en-US"&gt;620&lt;/span&gt;&lt;span style="font-size:10pt;font-weight:bold;"&gt;  &lt;/span&gt;&lt;/p&gt;_x000D_
&lt;/td&gt;_x000D_
&lt;td style="width:61.2pt; padding-right:3.15pt; padding-left:3.15pt; border-top: 2.25pt solid #000000; border-right: 2.25pt solid #000000; border-bottom: 2.25pt solid #000000; border-left: 2.25pt solid #000000;"&gt;_x000D_
&lt;p lang="ar-SA" style="text-align:center;margin-top:0pt;margin-bottom:0pt;"&gt;&lt;span style="font-size:10pt;font-weight:bold;"&gt;اعمدة اسمنتية&lt;/span&gt;&lt;/p&gt;_x000D_
&lt;/td&gt;_x000D_
&lt;td style="width:110.7pt; padding-right:3.15pt; padding-left:3.15pt; border-top: 2.25pt solid #000000; border-right: 2.25pt solid #000000; border-bottom: 2.25pt solid #000000; border-left: 2.25pt solid #000000;"&gt;_x000D_
&lt;p lang="ar-SA" style="text-align:center;margin-top:0pt;margin-bottom:0pt;"&gt;&lt;span style="font-size:10pt;font-weight:bold;"&gt;شركة توزيع الكهرباء&lt;/span&gt;&lt;/p&gt;_x000D_
&lt;/td&gt;_x000D_
&lt;td style="width:61.2pt; padding-right:3.15pt; padding-left:3.15pt; border-top: 2.25pt solid #000000; border-right: 2.25pt solid #000000; border-bottom: 2.25pt solid #000000; border-left: 2.25pt solid #000000;"&gt;_x000D_
&lt;p lang="ar-JO" style="text-align:center;margin-top:0pt;margin-bottom:0pt;"&gt;&lt;span style="font-size:10pt;font-weight:bold;"&gt;15-2018&lt;/span&gt;&lt;/p&gt;_x000D_
&lt;/td&gt;_x000D_
&lt;/tr&gt;_x000D_
&lt;tr align="left" valign="top"&gt;_x000D_
&lt;td style="width:80.1pt; padding-right:3.15pt; padding-left:3.15pt; border-top: 2.25pt solid #000000; border-right: 2.25pt solid #000000; border-bottom: 2.25pt solid #000000; border-left: 2.25pt solid #000000;"&gt;_x000D_
&lt;p lang="ar-JO" style="text-align:center;margin-top:0pt;margin-bottom:0pt;"&gt;&lt;span style="font-size:10pt;font-weight:bold;"&gt; 233,615.189 &lt;/span&gt;&lt;span style="font-size:10pt;font-weight:bold;" lang="ar-SA"&gt;دينار&lt;/span&gt;&lt;/p&gt;_x000D_
&lt;/td&gt;_x000D_
&lt;td style="width:79.2pt; padding-right:3.15pt; padding-left:3.15pt; border-top: 2.25pt solid #000000; border-right: 2.25pt solid #000000; border-bottom: 2.25pt solid #000000; border-left: 2.25pt solid #000000;"&gt;_x000D_
&lt;p lang="ar-SA" style="text-align:center;margin-top:0pt;margin-bottom:0pt;"&gt;&lt;span style="font-size:10pt;font-weight:bold;"&gt;تمتلك الشركة 11.7% من راسمالها&lt;/span&gt;&lt;/p&gt;_x000D_
&lt;/td&gt;_x000D_
&lt;td style="width:61.2pt; padding-right:3.15pt; padding-left:3.15pt; border-top: 2.25pt solid #000000; border-right: 2.25pt solid #000000; border-bottom: 2.25pt solid #000000; border-left: 2.25pt solid #000000;"&gt;_x000D_
&lt;p lang="ar-SA" style="text-align:center;margin-top:0pt;margin-bottom:0pt;"&gt;&lt;span style="font-size:10pt;font-weight:bold;"&gt;اتفاقية تحت الطلب&lt;/span&gt;&lt;/p&gt;_x000D_
&lt;p lang="ar-SA" style="text-align:center;margin-top:0pt;margin-bottom:0pt;"&gt;&lt;span style="font-size:10pt;font-weight:bold;"&gt; 725,336 دينار &lt;/span&gt;&lt;/p&gt;_x000D_
&lt;/td&gt;_x000D_
&lt;td style="width:61.2pt; padding-right:3.15pt; padding-left:3.15pt; border-top: 2.25pt solid #000000; border-right: 2.25pt solid #000000; border-bottom: 2.25pt solid #000000; border-left: 2.25pt solid #000000;"&gt;_x000D_
&lt;p lang="ar-SA" style="text-align:center;margin-top:0pt;margin-bottom:0pt;"&gt;&lt;span style="font-size:10pt;font-weight:bold;"&gt;محولات توزيع&lt;/span&gt;&lt;/p&gt;_x000D_
&lt;/td&gt;_x000D_
&lt;td style="width:110.7pt; padding-right:3.15pt; padding-left:3.15pt; border-top: 2.25pt solid #000000; border-right: 2.25pt solid #000000; border-bottom: 2.25pt solid #000000; border-left: 2.25pt solid #000000;"&gt;_x000D_
&lt;p lang="ar-SA" style="text-align:center;margin-top:0pt;margin-bottom:0pt;"&gt;&lt;span style="font-size:10pt;font-weight:bold;"&gt;شركة صناعة المعدات الكهربائية(اليكو)&lt;/span&gt;&lt;/p&gt;_x000D_
&lt;/td&gt;_x000D_
&lt;td style="width:61.2pt; padding-right:3.15pt; padding-left:3.15pt; border-top: 2.25pt solid #000000; border-right: 2.25pt solid #000000; border-bottom: 2.25pt solid #000000; border-left: 2.25pt solid #000000;"&gt;_x000D_
&lt;p lang="ar-JO" style="text-align:center;margin-top:0pt;margin-bottom:0pt;"&gt;&lt;span style="font-size:10pt;font-weight:bold;"&gt;18-2017&lt;/span&gt;&lt;/p&gt;_x000D_
&lt;/td&gt;_x000D_
&lt;/tr&gt;_x000D_
&lt;/table&gt;_x000D_
&lt;p dir="rtl" lang="en-US" style="text-align:justify;margin-top:0pt;margin-bottom:0pt;line-height:115%;"&gt;&lt;span style="font-family:'Times New Roman';font-size:13pt;font-weight:bold;"&gt; &lt;/span&gt;&lt;/p&gt;_x000D_
&lt;ul style="margin:0pt;padding:0pt;list-style-type:disc;"&gt;_x000D_
&lt;li style="font-size:12pt;"&gt;_x000D_
&lt;p dir="rtl" lang="ar-JO" style="text-align:justify;margin-left:0pt;margin-top:0pt;margin-bottom:0pt;line-height:115%;"&gt;&lt;span style="font-family:'Times New Roman';font-size:13pt;font-weight:bold;" dir="rtl"&gt;وباستثناء ما ورد أعلاه لا يوجد أي عقود أو مشاريع أو ارتباطات عقدتها الشركة مع الشركات التابعة أو الشقيقة أو الحليفة أو رئيس مجلس الإدارة أو أعضاء المجلس أو المدير العام أو أي موظف في الشركة أو أقاربهم .&lt;/span&gt;&lt;/p&gt;_x000D_
&lt;/li&gt;_x000D_
&lt;/ul&gt;_x000D_
&lt;/body&gt;_x000D_
&lt;/html&gt;</t>
  </si>
  <si>
    <t>fn_39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</si>
  <si>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style="text-align:right;margin-top:0pt;margin-bottom:0pt;line-height:115%;"&gt;&lt;span style="font-family:'Times New Roman';font-size:14pt;color:#FF0000;" dir="rtl"&gt;مساهمات الشركة &lt;/span&gt;&lt;/p&gt;_x000D_
&lt;p dir="rtl" lang="ar-JO" style="text-align:right;margin-top:0pt;margin-bottom:0pt;"&gt;&lt;span style="font-family:'Times New Roman';font-size:13pt;font-weight:bold;" dir="rtl"&gt;تمتلك الشركة (430078) حصة / دينار في شركة صناعة المعدات الكهربائية التي تقوم بتصنيع المحولات من مجموع حصص الشركة البالغة (3.75) مليون حصة / دينار . وبذلك تكون نسبة مساهمة الشركة في رأس المال(47. 11%).&lt;/span&gt;&lt;/p&gt;_x000D_
&lt;/body&gt;_x000D_
&lt;/html&gt;</t>
  </si>
  <si>
    <t>fn_40</t>
  </si>
  <si>
    <t>ABC&lt;?xml version="1.0" ?&gt;_x000D_
&lt;html xmlns="http://www.w3.org/1999/xhtml"&gt;_x000D_
&lt;head&gt;_x000D_
&lt;meta content="TX21_HTM 21.0.406.501" name="GENERATOR" /&gt;_x000D_
&lt;title&gt;&lt;/title&gt;_x000D_
&lt;/head&gt;_x000D_
&lt;body style="font-family:'Arial';font-size:12pt;text-align:left;"&gt;_x000D_
&lt;p dir="rtl" lang="en-US" style="text-align:justify;margin-top:0pt;margin-bottom:0pt;line-height:115%;"&gt;&lt;span style="font-family:'Times New Roman';font-size:14pt;font-weight:bold;"&gt; &lt;/span&gt;&lt;/p&gt;_x000D_
&lt;p dir="rtl" lang="ar-JO" style="text-align:justify;margin-top:0pt;margin-bottom:0pt;line-height:115%;"&gt;&lt;span style="font-family:'Times New Roman';font-size:20pt;font-weight:bold;" dir="rtl"&gt;رؤيتنا&lt;/span&gt;&lt;/p&gt;_x000D_
&lt;p dir="rtl" lang="ar-JO" style="text-align:justify;margin-top:0pt;margin-bottom:0pt;line-height:115%;"&gt;&lt;span style="font-family:'Times New Roman';font-size:14pt;font-weight:bold;" dir="rtl"&gt; &lt;/span&gt;&lt;/p&gt;_x000D_
&lt;p dir="rtl" lang="ar-JO" style="text-align:justify;margin-top:0pt;margin-bottom:10pt;line-height:150%;"&gt;&lt;span style="font-family:'Times New Roman';font-size:14pt;" dir="rtl"&gt;أن تصبح الشركة أنموذجاً رائداً بتقديم خدمة كهربائية ذات جودة ومواصفات عالية مميزة تتوافق مع المعايير الدولية الفضلى في منطقة الشرق الأوسط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Roman';font-size:20pt;font-weight:bold;" dir="rtl"&gt;رسالتنا &lt;/span&gt;&lt;/p&gt;_x000D_
&lt;p dir="rtl" lang="ar-JO" style="text-align:justify;margin-top:0pt;margin-bottom:0pt;line-height:115%;"&gt;&lt;span style="font-family:'Times New Roman';font-size:14pt;font-weight:bold;" dir="rtl"&gt; &lt;/span&gt;&lt;/p&gt;_x000D_
&lt;p dir="rtl" lang="ar-JO" style="text-align:justify;margin-top:0pt;margin-bottom:10pt;line-height:150%;"&gt;&lt;span style="font-family:'Times New Roman';font-size:14pt;" dir="rtl"&gt;المساهمة في دعم وضمان استمرارية عجلة التنمية الاقتصادية والاجتماعية من خلال تقديم خدمات كهربائية متميزة ذات جودة عالية بمواصفات عالية مرتكزة على أحدث التطبيقات التكنولوجية الخاصة بمجال الطاقة .&lt;/span&gt;&lt;/p&gt;_x000D_
&lt;p dir="rtl" lang="ar-JO" style="text-align:justify;margin-top:0pt;margin-bottom:10pt;line-height:150%;"&gt;&lt;span style="font-family:'Times New Roman';font-size:14pt;" dir="rtl"&gt;إلتزام الشركة الإستثمار في تطوير العنصر البشري من أجل رفع كفاءته وتنمية قدراته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Roman';font-size:20pt;font-weight:bold;" dir="rtl"&gt;قيمنا &lt;/span&gt;&lt;/p&gt;_x000D_
&lt;p dir="rtl" lang="ar-JO" style="text-align:justify;margin-top:0pt;margin-bottom:0pt;line-height:115%;"&gt;&lt;span style="font-family:'Times New Roman';font-size:14pt;font-weight:bold;" dir="rtl"&gt; &lt;/span&gt;&lt;/p&gt;_x000D_
&lt;p dir="rtl" lang="ar-JO" style="text-align:justify;margin-top:0pt;margin-bottom:10pt;line-height:150%;"&gt;&lt;span style="font-family:'Times New Roman';font-size:14pt;font-weight:bold;" dir="rtl"&gt;-  &lt;/span&gt;&lt;span style="font-family:'Times New Roman';font-size:14pt;"&gt;العدالة والانتماء والشفافية والمصداقية .&lt;/span&gt;&lt;/p&gt;_x000D_
&lt;p dir="rtl" lang="ar-JO" style="text-align:justify;margin-top:0pt;margin-bottom:10pt;line-height:150%;"&gt;&lt;span style="font-family:'Times New Roman';font-size:14pt;" dir="rtl"&gt;-  رضا وراحة العملاء .&lt;/span&gt;&lt;/p&gt;_x000D_
&lt;p dir="rtl" lang="ar-JO" style="text-align:justify;margin-top:0pt;margin-bottom:10pt;line-height:150%;"&gt;&lt;span style="font-family:'Times New Roman';font-size:14pt;" dir="rtl"&gt;-  التميز بالأداء والإبداع ، ومواجهة التحدي .&lt;/span&gt;&lt;/p&gt;_x000D_
&lt;p dir="rtl" lang="ar-JO" style="text-align:justify;margin-top:0pt;margin-bottom:10pt;line-height:150%;"&gt;&lt;span style="font-family:'Times New Roman';font-size:14pt;" dir="rtl"&gt;-  العمل بروح الفريق الواحد . إيجابية التفكير وتناقل المعرفة .&lt;/span&gt;&lt;/p&gt;_x000D_
&lt;p dir="rtl" lang="ar-JO" style="text-align:justify;margin-top:0pt;margin-bottom:10pt;line-height:150%;"&gt;&lt;span style="font-family:'Times New Roman';font-size:14pt;" dir="rtl"&gt;-  إبراز الانتماء والتواصل الاجتماعي بين العاملين في الشركة اعتماد على الموروث الايجابي&lt;/span&gt;&lt;/p&gt;_x000D_
&lt;p dir="rtl" lang="ar-JO" style="text-align:justify;margin-top:0pt;margin-bottom:10pt;line-height:150%;"&gt;&lt;span style="font-family:'Times New Roman';font-size:14pt;" dir="rtl"&gt;-  الاحترام ،الإخلاص ،  الأمانة .&lt;/span&gt;&lt;/p&gt;_x000D_
&lt;p dir="rtl" lang="ar-JO" style="text-align:justify;margin-top:0pt;margin-bottom:10pt;line-height:150%;"&gt;&lt;span style="font-family:'Times New Roman';font-size:14pt;" dir="rtl"&gt;- تعزيز التزام الشركة بالمسؤولية الاجتماعية.&lt;/span&gt;&lt;/p&gt;_x000D_
&lt;p dir="rtl" lang="ar-JO" style="text-align:justify;margin-top:0pt;margin-bottom:10pt;line-height:150%;"&gt;&lt;span style="font-family:'Times New Roman';font-size:14pt;" dir="rtl"&gt; &lt;/span&gt;&lt;/p&gt;_x000D_
&lt;p dir="rtl" lang="ar-JO" style="text-align:center;margin-top:0pt;margin-bottom:0pt;line-height:115%;"&gt;&lt;span style="font-family:'Times New Roman';font-size:20pt;color:#B2B2B2;font-weight:bold;" dir="rtl"&gt;نبذة عامة عن الشركة&lt;/span&gt;&lt;/p&gt;_x000D_
&lt;p dir="rtl" lang="ar-JO" style="text-align:justify;text-indent:-21pt;margin-left:21pt;margin-top:0pt;margin-bottom:0pt;line-height:115%;"&gt;&lt;span style="font-family:'Times New Roman';font-size:16pt;font-weight:bold;" dir="rtl"&gt;تأسيس الشركة &lt;/span&gt;&lt;/p&gt;_x000D_
&lt;ul style="margin:0pt;padding:0pt;list-style-type:disc;"&gt;_x000D_
&lt;li style="font-size:13pt;"&gt;_x000D_
&lt;p dir="rtl" lang="ar-JO" style="text-align:justify;margin-left:0pt;margin-top:0pt;margin-bottom:0pt;line-height:150%;"&gt;&lt;span style="font-family:'Times New Roman';font-size:13pt;font-weight:bold;" dir="rtl"&gt;تأسست الشركة عام  1957و سجلت لدى وزارة الاقتصاد الوطني وحصلت على الإمتياز وفقا للتقسيم الاداري للواء عجلون حسب العدد رقم 1339 المنشور بالجريدة الرسمية بتاريخ 1/7/1957  بحيث تقوم الشركة بتوليد الكهرباء وتحويلها وشرائها ونقلها وتوزيعها وبيعها بصوره تؤمن إحتياجات جميع المستهلكين في لواء عجلون. &lt;/span&gt;&lt;/p&gt;_x000D_
&lt;/li&gt;_x000D_
&lt;li style="list-style-type:disc;font-size:13pt;"&gt;_x000D_
&lt;p dir="rtl" lang="ar-JO" style="text-align:justify;margin-left:0pt;margin-top:0pt;margin-bottom:0pt;line-height:150%;"&gt;&lt;span style="font-family:'Times New Roman';font-size:13pt;font-weight:bold;" dir="rtl"&gt;تأسست كشركة مساهمة عامة بموجب قانون الشركات تحت رقم (17) بتاريخ 31/12/1959،وحصلت على إمتيازها باسم شركة كهرباء لواء عجلون المساهمه المحدوده بموجب القانون المنشور بالعدد رقم 1535 من الجريده الرسمية بتاريخ 16/2/ 1961 لمدة خمسون عاماً . &lt;/span&gt;&lt;/p&gt;_x000D_
&lt;/li&gt;_x000D_
&lt;li style="list-style-type:disc;font-size:13pt;"&gt;_x000D_
&lt;p dir="rtl" lang="ar-JO" style="text-align:justify;margin-left:0pt;margin-top:0pt;margin-bottom:0pt;line-height:150%;"&gt;&lt;span style="font-family:'Times New Roman';font-size:13pt;font-weight:bold;" dir="rtl"&gt; كان النشاط الرئيسي للشركة بموجب قانون الإمتياز والذي كان ممنوحاً للشركة لغاية عام 2011 ، هو حق نقل وتوزيع الطاقة الكهربائية لكامل منطقة الإمتياز التي تضم محافظات إربد وجرش والمفرق وعجلون وأجزاء من منطقة عين الباشا التابعة لمحافظة البلقاء . &lt;/span&gt;&lt;/p&gt;_x000D_
&lt;/li&gt;_x000D_
&lt;li style="list-style-type:disc;font-size:13pt;"&gt;_x000D_
&lt;p dir="rtl" lang="ar-JO" style="text-align:justify;margin-left:0pt;margin-top:0pt;margin-bottom:0pt;line-height:150%;"&gt;&lt;span style="font-family:'Times New Roman';font-size:13pt;font-weight:bold;" dir="rtl"&gt;في ضوء صدور نظام  التقسيمات الإدارية بتاريخ 16/4/1964  تم تغيير إسم الشركة لتصبح شركة كهرباء لواء إربد المساهمة المحدودة ،و بناء على ذلك وبإجتماع الهيئة العامة العادي للشركة المنعقد بتاريخ 23/7/1966،تم تعديل إسم الشركة ليصبح بإسم شركة كهرباء محافظة إربد وثم بتاريخ 18/4/1968 تم تغيير إسم الشركة ليصبح شركة كهرباء محافظة إربد المساهمة العامة المحدوده بإجتماع الهيئة العامة غير العادي للشركة  . &lt;/span&gt;&lt;/p&gt;_x000D_
&lt;/li&gt;_x000D_
&lt;li style="list-style-type:disc;font-size:13pt;"&gt;_x000D_
&lt;p dir="rtl" lang="ar-JO" style="text-align:justify;margin-left:0pt;margin-top:0pt;margin-bottom:0pt;line-height:150%;"&gt;&lt;span style="font-family:'Times New Roman';font-size:13pt;font-weight:bold;" dir="rtl"&gt; بدأت الشركة بإجراءات تركيب محطات التوليد والتحويل وبناء خطوط التوزيع وتنفيذ مشاريع الكهرباء في مدن وقرى منطقة الإمتياز وتصفية مشاريع الإنارة التي كانت تديرها المجالس البلدية في حينه ،وربطها على شبكة كهربائية خاصة بالشركة .&lt;/span&gt;&lt;/p&gt;_x000D_
&lt;/li&gt;_x000D_
&lt;li style="list-style-type:disc;font-size:13pt;"&gt;_x000D_
&lt;p dir="rtl" lang="ar-JO" style="text-align:justify;margin-left:0pt;margin-top:0pt;margin-bottom:0pt;line-height:150%;"&gt;&lt;span style="font-family:'Times New Roman';font-size:13pt;font-weight:bold;" dir="rtl"&gt;شهدت الشركة منذ عام 1961 تطوراً ملحوظاً من حيث إتساع رقعة المنطقة المخدومة بالكهرباء وأعداد المدن والقرى المنارة ، حيث أصبح عدد المدن والقرى في نهاية عام 2020 (326) مدينة وقرية و(1161) تجمعاً سكنياً ريفياً ، وارتفع رأسمال الشركة من (285) ألف دينار عام 1962 ليصبح حالياً (8) مليون دينار &lt;/span&gt;&lt;/p&gt;_x000D_
&lt;/li&gt;_x000D_
&lt;li style="list-style-type:disc;font-size:13pt;"&gt;_x000D_
&lt;p dir="rtl" lang="ar-JO" style="text-align:justify;margin-left:0pt;margin-top:0pt;margin-bottom:0pt;line-height:150%;"&gt;&lt;span style="font-family:'Times New Roman';font-size:13pt;font-weight:bold;" dir="rtl"&gt;عند  صدور قانون الكهرباء العام رقم 31 لسنة 1967 وتأسيس سلطة الكهرباء الأردنية أوكلت  للشركة مهمة توليد الطاقة الكهربائية في المملكة الى إن توقفت عن التوليد بشكل نهائي في نهاية عام 1997 ، وأصبح عمل الشركة محصور في نقل وتوزيع الطاقة الكهربائية ضمن منطقة الإمتياز ، وتستجر حاجتها من الطاقة الكهربائية من الشبكة الوطنية الخاصة بشركة الكهرباء الوطنية. &lt;/span&gt;&lt;/p&gt;_x000D_
&lt;/li&gt;_x000D_
&lt;li style="list-style-type:disc;font-size:13pt;"&gt;_x000D_
&lt;p dir="rtl" lang="ar-JO" style="text-align:justify;margin-left:0pt;margin-top:0pt;margin-bottom:0pt;line-height:150%;"&gt;&lt;span style="font-family:'Times New Roman';font-size:13pt;font-weight:bold;" dir="rtl"&gt;وتنفيذاً للخطط والبرامج الحكومية الخاصة بإعادة هيكلة وخصخصة قطاع الكهرباء وإستناداً الى إستراتيجية خصخصة قطاع الكهرباء التي أقرها مجلس الوزراء في عام 2001 والى قانون الكهرباء المؤقت رقم (64) لعام 2002 تم إستكمال اجراءات عملية الخصخصة للشركة وتوقيع الإتفاقيات المرتبطة بعملية البيع ونقل ملكية الشركة الى شركة كهرباء المملكة لإستثمارات الطاقة وذلك بتاريخ 30/6/2008 &lt;/span&gt;&lt;/p&gt;_x000D_
&lt;/li&gt;_x000D_
&lt;/ul&gt;_x000D_
&lt;p dir="rtl" lang="ar-JO" style="text-align:justify;margin-top:0pt;margin-bottom:0pt;line-height:115%;"&gt;&lt;span style="font-family:'Times New Roman';font-size:13pt;font-weight:bold;" dir="rtl"&gt; &lt;/span&gt;&lt;/p&gt;_x000D_
&lt;p dir="rtl" lang="ar-JO" style="text-align:justify;margin-top:0pt;margin-bottom:0pt;"&gt;&lt;span style="font-family:'Times New Roman';font-size:20pt;color:#393939;font-weight:bold;" dir="rtl"&gt;المساهمون &lt;/span&gt;&lt;/p&gt;_x000D_
&lt;p dir="rtl" lang="ar-JO" style="text-align:justify;margin-top:0pt;margin-bottom:0pt;"&gt;&lt;span style="font-family:'Times New Roman';font-size:13pt;color:#393939;font-weight:bold;" dir="rtl"&gt; &lt;/span&gt;&lt;/p&gt;_x000D_
&lt;p dir="rtl" lang="ar-JO" style="text-align:justify;margin-top:0pt;margin-bottom:0pt;"&gt;&lt;span style="font-family:'Times New Roman';font-size:16pt;color:#0070C0;font-weight:bold;" dir="rtl"&gt;رأسمال الشركة / الموجودات &lt;/span&gt;&lt;/p&gt;_x000D_
&lt;p dir="rtl" lang="ar-JO" style="text-align:justify;margin-top:0pt;margin-bottom:0pt;line-height:115%;"&gt;&lt;span style="font-family:'Times New Roman';font-size:13pt;font-weight:bold;" dir="rtl"&gt;يبلغ رأسمال الشركة المكتتب به والمغطى بالكامل (8) مليون دينار ، موزعة على (8) ملايين سهم ، بقيمة اسمية تبلغ ديناراً واحداً لكل سهم ، في حين بلغ إجمالي حقوق المساهمين في 31/12/2020 (&lt;/span&gt;&lt;span style="font-family:'Times New Roman';font-size:13pt;color:#FF0000;font-weight:bold;"&gt;817 534 19&lt;/span&gt;&lt;span style="font-family:'Times New Roman';font-size:13pt;font-weight:bold;"&gt;) دينار ، وبلغت موجودات الشركة غير المتداولة في نفس التاريخ (627 165 232&lt;/span&gt;&lt;span style="font-family:'Times New Roman';font-size:13pt;color:#FF0000;font-weight:bold;"&gt;  &lt;/span&gt;&lt;span style="font-family:'Times New Roman';font-size:13pt;font-weight:bold;"&gt;) دينار. &lt;/span&gt;&lt;/p&gt;_x000D_
&lt;p dir="rtl" lang="ar-JO" style="text-align:right;margin-top:0pt;margin-bottom:0pt;"&gt;&lt;span style="font-size:11pt;" dir="rtl"&gt; &lt;/span&gt;&lt;/p&gt;_x000D_
&lt;p dir="rtl" lang="ar-SA" style="text-align:right;margin-top:0pt;margin-bottom:0pt;"&gt;&lt;span style="font-size:11pt;" dir="rtl"&gt; &lt;/span&gt;&lt;/p&gt;_x000D_
&lt;p dir="rtl" lang="ar-SA" style="text-align:right;margin-top:0pt;margin-bottom:0pt;"&gt;&lt;span style="font-size:11pt;" dir="rtl"&gt; &lt;/span&gt;&lt;/p&gt;_x000D_
&lt;p dir="rtl" lang="ar-SA" style="text-align:right;margin-top:0pt;margin-bottom:0pt;"&gt;&lt;span style="font-size:11pt;" dir="rtl"&gt; &lt;/span&gt;&lt;/p&gt;_x000D_
&lt;p dir="rtl" lang="ar-JO" style="text-align:justify;margin-top:0pt;margin-bottom:0pt;line-height:115%;"&gt;&lt;span style="font-family:'Times New Roman';font-size:16pt;color:#0070C0;font-weight:bold;" dir="rtl"&gt;التداول بأسهم الشركة &lt;/span&gt;&lt;/p&gt;_x000D_
&lt;p dir="rtl" lang="ar-JO" style="text-align:justify;margin-top:0pt;margin-bottom:0pt;line-height:150%;"&gt;&lt;span style="font-family:'Times New Roman';font-size:13pt;font-weight:bold;" dir="rtl"&gt;بلغ حجم التداول لعام 2020 (  737 363 ) دينار مقابل (751 367) ديناراً تم التداول بها خلال عام 2019 وقد بلغ عدد عقود الأسهم التي وردت للشركة خلال عام 2020(270) عقداً مقابل (874) عقداً نظمت خلال عام 2019 ، وقد بلغ عدد المساهمين في نهاية عام 2020 (602 3) مساهماً مقابل (581 3) مساهماً عام 2019.&lt;/span&gt;&lt;/p&gt;_x000D_
&lt;p dir="rtl" lang="ar-JO" style="text-align:justify;margin-top:0pt;margin-bottom:0pt;line-height:150%;"&gt;&lt;span style="font-family:'Times New Roman';font-size:13pt;font-weight:bold;" dir="rtl"&gt;كما بلغ أعلى سعر للسهم الواحد في بورصة عمان (11.70) ديناراً وأدنى سعر (8.23) دنانير ، وحسب تعليمات مركز إيداع الأوراق المالية ترتبط الشركة إلكترونياً بشكل مباشر مع المركز مما وفرً الية التواصل المستمر مع المركز ومتابعة عمليات التداول والتحويل التي تجري على أسهمها أولاً بأول إضافة إلى الاطلاع على سجلات مساهميها وتوثيقها يومياً .&lt;/span&gt;&lt;/p&gt;_x000D_
&lt;p dir="rtl" lang="ar-JO" style="text-align:justify;margin-top:0pt;margin-bottom:0pt;line-height:150%;"&gt;&lt;span style="font-family:'Times New Roman';font-size:13pt;font-weight:bold;" dir="rtl"&gt;وقد بلغ عدد الأيام التي تم بها تداول أسهم الشركة عام 2020 (  52) يوم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Roman';font-size:14pt;font-weight:bold;" dir="rtl"&gt; &lt;/span&gt;&lt;/p&gt;_x000D_
&lt;p dir="rtl" lang="ar-JO" style="text-align:right;margin-top:0pt;margin-bottom:0pt;line-height:115%;"&gt;&lt;span style="font-family:'Times New Roman';font-size:16pt;color:#0070C0;font-weight:bold;" dir="rtl"&gt;الجدول التالي يبين ملخص حركة التداول وأسعار الأسهم خلال الأعوام (2016 – 2020)&lt;/span&gt;&lt;/p&gt;_x000D_
&lt;table cellspacing="0" cellpadding="0pt" style="width:492.75pt;border-collapse:collapse;"&gt;_x000D_
&lt;colgroup&gt;_x000D_
&lt;col width="215" /&gt;_x000D_
&lt;col width="85" /&gt;_x000D_
&lt;col width="94" /&gt;_x000D_
&lt;col width="84" /&gt;_x000D_
&lt;col width="84" /&gt;_x000D_
&lt;col width="96" /&gt;_x000D_
&lt;/colgroup&gt;_x000D_
&lt;tr align="left" valign="top"&gt;_x000D_
&lt;td valign="middle" style="width:150.15pt;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dir="rtl"&gt;البيـــــــان&lt;/span&gt;&lt;/p&gt;_x000D_
&lt;/td&gt;_x000D_
&lt;td valign="middle" style="width:53pt;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dir="rtl"&gt;2016&lt;/span&gt;&lt;/p&gt;_x000D_
&lt;/td&gt;_x000D_
&lt;td valign="middle" style="width:59.35pt;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dir="rtl"&gt;2017&lt;/span&gt;&lt;/p&gt;_x000D_
&lt;/td&gt;_x000D_
&lt;td valign="middle" style="width:52.15pt;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dir="rtl"&gt;2018&lt;/span&gt;&lt;/p&gt;_x000D_
&lt;/td&gt;_x000D_
&lt;td valign="middle" style="width:52.15pt;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dir="rtl"&gt;2019&lt;/span&gt;&lt;/p&gt;_x000D_
&lt;/td&gt;_x000D_
&lt;td valign="middle" style="width:61.15pt;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dir="rtl"&gt;2020&lt;/span&gt;&lt;/p&gt;_x000D_
&lt;/td&gt;_x000D_
&lt;/tr&gt;_x000D_
&lt;tr align="left" valign="top"&gt;_x000D_
&lt;td valign="middle" style="width:150.15pt;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dir="rtl"&gt;حجم التداول / دينار&lt;/span&gt;&lt;/p&gt;_x000D_
&lt;/td&gt;_x000D_
&lt;td valign="middle" style="width:53pt;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dir="rtl"&gt;921 534&lt;/span&gt;&lt;/p&gt;_x000D_
&lt;/td&gt;_x000D_
&lt;td valign="middle" style="width:59.35pt;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dir="rtl"&gt;199 251&lt;/span&gt;&lt;/p&gt;_x000D_
&lt;/td&gt;_x000D_
&lt;td valign="middle" style="width:52.15pt;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dir="rtl"&gt;939 343&lt;/span&gt;&lt;/p&gt;_x000D_
&lt;/td&gt;_x000D_
&lt;td valign="middle" style="width:52.15pt;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dir="rtl"&gt;751 367&lt;/span&gt;&lt;/p&gt;_x000D_
&lt;/td&gt;_x000D_
&lt;td valign="middle" style="width:61.15pt;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dir="rtl"&gt;737 363&lt;/span&gt;&lt;/p&gt;_x000D_
&lt;/td&gt;_x000D_
&lt;/tr&gt;_x000D_
&lt;tr align="left" valign="top"&gt;_x000D_
&lt;td valign="middle" style="width:150.15pt; height:16.25pt;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dir="rtl"&gt;عدد الأسهم المتداولة / سهم&lt;/span&gt;&lt;/p&gt;_x000D_
&lt;/td&gt;_x000D_
&lt;td valign="middle" style="width:53pt; height:16.25pt;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dir="rtl"&gt;662 58&lt;/span&gt;&lt;/p&gt;_x000D_
&lt;/td&gt;_x000D_
&lt;td valign="middle" style="width:59.35pt; height:16.25pt;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dir="rtl"&gt;101 23&lt;/span&gt;&lt;/p&gt;_x000D_
&lt;/td&gt;_x000D_
&lt;td valign="middle" style="width:52.15pt; height:16.25pt;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dir="rtl"&gt;494 31&lt;/span&gt;&lt;/p&gt;_x000D_
&lt;/td&gt;_x000D_
&lt;td valign="middle" style="width:52.15pt; height:16.25pt;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dir="rtl"&gt;502 36 &lt;/span&gt;&lt;/p&gt;_x000D_
&lt;/td&gt;_x000D_
&lt;td valign="middle" style="width:61.15pt; height:16.25pt;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dir="rtl"&gt;963 34&lt;/span&gt;&lt;/p&gt;_x000D_
&lt;/td&gt;_x000D_
&lt;/tr&gt;_x000D_
&lt;tr align="left" valign="top"&gt;_x000D_
&lt;td valign="middle" style="width:150.15pt;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dir="rtl"&gt;عدد العقود&lt;/span&gt;&lt;/p&gt;_x000D_
&lt;/td&gt;_x000D_
&lt;td valign="middle" style="width:53pt;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dir="rtl"&gt;425&lt;/span&gt;&lt;/p&gt;_x000D_
&lt;/td&gt;_x000D_
&lt;td valign="middle" style="width:59.35pt;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dir="rtl"&gt;368&lt;/span&gt;&lt;/p&gt;_x000D_
&lt;/td&gt;_x000D_
&lt;td valign="middle" style="width:52.15pt;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dir="rtl"&gt;542&lt;/span&gt;&lt;/p&gt;_x000D_
&lt;/td&gt;_x000D_
&lt;td valign="middle" style="width:52.15pt;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dir="rtl"&gt;874&lt;/span&gt;&lt;/p&gt;_x000D_
&lt;/td&gt;_x000D_
&lt;td valign="middle" style="width:61.15pt;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dir="rtl"&gt;270&lt;/span&gt;&lt;/p&gt;_x000D_
&lt;/td&gt;_x000D_
&lt;/tr&gt;_x000D_
&lt;tr align="left" valign="top"&gt;_x000D_
&lt;td valign="middle" style="width:150.15pt; height:22.45pt;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dir="rtl"&gt;أعلى سعر للسهم / دينار&lt;/span&gt;&lt;/p&gt;_x000D_
&lt;/td&gt;_x000D_
&lt;td valign="middle" style="width:53pt;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dir="rtl"&gt;10.89&lt;/span&gt;&lt;/p&gt;_x000D_
&lt;/td&gt;_x000D_
&lt;td valign="middle" style="width:59.35pt;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dir="rtl"&gt;11.5&lt;/span&gt;&lt;/p&gt;_x000D_
&lt;/td&gt;_x000D_
&lt;td valign="middle" style="width:52.15pt;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dir="rtl"&gt;12.45&lt;/span&gt;&lt;/p&gt;_x000D_
&lt;/td&gt;_x000D_
&lt;td valign="middle" style="width:52.15pt;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dir="rtl"&gt;11.45&lt;/span&gt;&lt;/p&gt;_x000D_
&lt;/td&gt;_x000D_
&lt;td valign="middle" style="width:61.15pt;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dir="rtl"&gt;11.7&lt;/span&gt;&lt;/p&gt;_x000D_
&lt;/td&gt;_x000D_
&lt;/tr&gt;_x000D_
&lt;tr align="left" valign="top"&gt;_x000D_
&lt;td valign="middle" style="width:150.15pt;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dir="rtl"&gt;أدنى سعر للسهم / دينار&lt;/span&gt;&lt;/p&gt;_x000D_
&lt;/td&gt;_x000D_
&lt;td valign="middle" style="width:53pt;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dir="rtl"&gt;8.34&lt;/span&gt;&lt;/p&gt;_x000D_
&lt;/td&gt;_x000D_
&lt;td valign="middle" style="width:59.35pt;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dir="rtl"&gt;10.01&lt;/span&gt;&lt;/p&gt;_x000D_
&lt;/td&gt;_x000D_
&lt;td valign="middle" style="width:52.15pt;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dir="rtl"&gt;9.50&lt;/span&gt;&lt;/p&gt;_x000D_
&lt;/td&gt;_x000D_
&lt;td valign="middle" style="width:52.15pt;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dir="rtl"&gt;9.40&lt;/span&gt;&lt;/p&gt;_x000D_
&lt;/td&gt;_x000D_
&lt;td valign="middle" style="width:61.15pt;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dir="rtl"&gt;8.23&lt;/span&gt;&lt;/p&gt;_x000D_
&lt;/td&gt;_x000D_
&lt;/tr&gt;_x000D_
&lt;tr align="left" valign="top"&gt;_x000D_
&lt;td valign="middle" style="width:150.15pt; height:31pt;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dir="rtl"&gt;سعر الإقفال للسهم بتاريخ 31/12 / دينار&lt;/span&gt;&lt;/p&gt;_x000D_
&lt;/td&gt;_x000D_
&lt;td valign="middle" style="width:53pt;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dir="rtl"&gt;10.2</t>
  </si>
  <si>
    <t>ABC0&lt;/span&gt;&lt;/p&gt;_x000D_
&lt;/td&gt;_x000D_
&lt;td valign="middle" style="width:59.35pt; height:31pt; padding-right:4.9pt; padding-left:4.9pt; border-top: 1pt solid #000000; border-right: 1pt solid #000000; border-bottom: 1pt solid #000000; border-left: 1pt solid #000000;"&gt;_x000D_
&lt;p dir="rtl" lang="ar-JO" style="text-align:right;margin-left:21pt;margin-top:0pt;margin-bottom:0pt;"&gt;&lt;span style="font-family:'Times New Roman';font-size:13pt;font-weight:bold;" dir="rtl"&gt;11.37&lt;/span&gt;&lt;/p&gt;_x000D_
&lt;/td&gt;_x000D_
&lt;td valign="middle" style="width:52.15pt;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dir="rtl"&gt;9.99&lt;/span&gt;&lt;/p&gt;_x000D_
&lt;/td&gt;_x000D_
&lt;td valign="middle" style="width:52.15pt;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dir="rtl"&gt;11.00&lt;/span&gt;&lt;/p&gt;_x000D_
&lt;/td&gt;_x000D_
&lt;td valign="middle" style="width:61.15pt;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dir="rtl"&gt;8.65&lt;/span&gt;&lt;/p&gt;_x000D_
&lt;/td&gt;_x000D_
&lt;/tr&gt;_x000D_
&lt;/table&gt;_x000D_
&lt;ul style="margin:0pt;padding:0pt;list-style-type:disc;"&gt;_x000D_
&lt;li style="font-size:14pt;color:#FF0000;"&gt;_x000D_
&lt;p dir="rtl" lang="ar-JO" style="text-align:justify;margin-left:0pt;margin-top:0pt;margin-bottom:0pt;line-height:115%;"&gt;&lt;span style="font-family:'Times New Roman';font-size:14pt;color:#FF0000;font-weight:bold;" dir="rtl"&gt;تم إقفال تداول السهم بتاريخ 28/12/2020 &lt;/span&gt;&lt;/p&gt;_x000D_
&lt;/li&gt;_x000D_
&lt;/ul&gt;_x000D_
&lt;p dir="rtl" lang="ar-JO" style="text-align:justify;margin-left:0pt;margin-top:0pt;margin-bottom:0pt;line-height:115%;"&gt;&lt;span style="font-family:'Times New Roman';font-size:14pt;color:#FF0000;font-weight:bold;" dir="rtl"&gt;الرسم البياني يبين اسعار الاسهم المصدره للاعوام 2016-2020&lt;/span&gt;&lt;/p&gt;_x000D_
&lt;p dir="rtl" style="text-align:justify;margin-top:0pt;margin-bottom:0pt;margin-right:21pt;line-height:115%;"&gt;&lt;span style="font-family:'Calibri';font-size:11pt;"&gt; &lt;/span&gt;&lt;/p&gt;_x000D_
&lt;p dir="rtl" style="text-align:justify;margin-top:0pt;margin-bottom:0pt;margin-right:21pt;line-height:115%;"&gt;&lt;span style="font-family:'Calibri';font-size:11pt;"&gt; &lt;/span&gt;&lt;/p&gt;_x000D_
&lt;p dir="rtl" lang="ar-JO" style="text-align:justify;margin-top:0pt;margin-bottom:0pt;line-height:115%;"&gt;&lt;span style="font-family:'Times New Roman';font-size:14pt;color:#FF0000;font-weight:bold;" dir="rtl"&gt;الجدول التالي يبين توزيع أعداد المساهمين حسب جنسياتهم وما يملكون من أسهم بتاريخ 31/12/2020&lt;/span&gt;&lt;/p&gt;_x000D_
&lt;table cellspacing="0" cellpadding="0pt" style="width:442.8pt;border-collapse:collapse;"&gt;_x000D_
&lt;colgroup&gt;_x000D_
&lt;col width="171" /&gt;_x000D_
&lt;col width="101" /&gt;_x000D_
&lt;col width="101" /&gt;_x000D_
&lt;col width="100" /&gt;_x000D_
&lt;col width="118" /&gt;_x000D_
&lt;/colgroup&gt;_x000D_
&lt;tr align="left" valign="top"&gt;_x000D_
&lt;td valign="middle" style="width:117.8pt;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dir="rtl"&gt;الجنسية&lt;/span&gt;&lt;/p&gt;_x000D_
&lt;/td&gt;_x000D_
&lt;td valign="middle" style="width:64.65pt;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dir="rtl"&gt;عدد الأسهم&lt;/span&gt;&lt;/p&gt;_x000D_
&lt;p dir="rtl" lang="ar-JO" style="text-align:center;margin-top:0pt;margin-bottom:0pt;"&gt;&lt;span style="font-family:'Times New Roman';font-size:14pt;font-weight:bold;" dir="rtl"&gt;المملوكة&lt;/span&gt;&lt;/p&gt;_x000D_
&lt;/td&gt;_x000D_
&lt;td valign="middle" style="width:64.65pt;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dir="rtl"&gt;عدد الأسهم&lt;/span&gt;&lt;/p&gt;_x000D_
&lt;p dir="rtl" lang="ar-JO" style="text-align:center;margin-top:0pt;margin-bottom:0pt;"&gt;&lt;span style="font-family:'Times New Roman';font-size:14pt;font-weight:bold;" dir="rtl"&gt;المكتتب بها&lt;/span&gt;&lt;/p&gt;_x000D_
&lt;/td&gt;_x000D_
&lt;td valign="middle" style="width:64.35pt;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dir="rtl"&gt;عدد المساهمين&lt;/span&gt;&lt;/p&gt;_x000D_
&lt;/td&gt;_x000D_
&lt;td valign="middle" style="width:77.35pt;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dir="rtl"&gt;النسبة المئوية %&lt;/span&gt;&lt;/p&gt;_x000D_
&lt;/td&gt;_x000D_
&lt;/tr&gt;_x000D_
&lt;tr align="left" valign="top"&gt;_x000D_
&lt;td valign="middle" style="width:117.8pt; height:24.7pt;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dir="rtl"&gt;مساهمون أردنيون&lt;/span&gt;&lt;/p&gt;_x000D_
&lt;/td&gt;_x000D_
&lt;td valign="middle" style="width:64.65pt; height:24.7pt;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dir="rtl"&gt;070 980 7&lt;/span&gt;&lt;/p&gt;_x000D_
&lt;/td&gt;_x000D_
&lt;td valign="middle" style="width:64.65pt; height:24.7pt;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dir="rtl"&gt;070 980 7&lt;/span&gt;&lt;/p&gt;_x000D_
&lt;/td&gt;_x000D_
&lt;td valign="middle" style="width:64.35pt; height:24.7pt;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dir="rtl"&gt;3514&lt;/span&gt;&lt;/p&gt;_x000D_
&lt;/td&gt;_x000D_
&lt;td valign="middle" style="width:77.35pt; height:24.7pt;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dir="rtl"&gt;99.751&lt;/span&gt;&lt;/p&gt;_x000D_
&lt;/td&gt;_x000D_
&lt;/tr&gt;_x000D_
&lt;tr align="left" valign="top"&gt;_x000D_
&lt;td valign="middle" style="width:117.8pt;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dir="rtl"&gt;مساهمون عرب&lt;/span&gt;&lt;/p&gt;_x000D_
&lt;/td&gt;_x000D_
&lt;td valign="middle" style="width:64.65pt;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dir="rtl"&gt;623 18&lt;/span&gt;&lt;/p&gt;_x000D_
&lt;/td&gt;_x000D_
&lt;td valign="middle" style="width:64.65pt;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dir="rtl"&gt;623 18&lt;/span&gt;&lt;/p&gt;_x000D_
&lt;/td&gt;_x000D_
&lt;td valign="middle" style="width:64.35pt;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dir="rtl"&gt;74&lt;/span&gt;&lt;/p&gt;_x000D_
&lt;/td&gt;_x000D_
&lt;td valign="middle" style="width:77.35pt;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dir="rtl"&gt;5.233&lt;/span&gt;&lt;/p&gt;_x000D_
&lt;/td&gt;_x000D_
&lt;/tr&gt;_x000D_
&lt;tr align="left" valign="top"&gt;_x000D_
&lt;td valign="middle" style="width:117.8pt; height:26.5pt;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dir="rtl"&gt;مساهمون أجانب&lt;/span&gt;&lt;/p&gt;_x000D_
&lt;/td&gt;_x000D_
&lt;td valign="middle" style="width:64.65pt; height:26.5pt;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dir="rtl"&gt;1307&lt;/span&gt;&lt;/p&gt;_x000D_
&lt;/td&gt;_x000D_
&lt;td valign="middle" style="width:64.65pt; height:26.5pt;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dir="rtl"&gt;1307&lt;/span&gt;&lt;/p&gt;_x000D_
&lt;/td&gt;_x000D_
&lt;td valign="middle" style="width:64.35pt; height:26.5pt;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dir="rtl"&gt;14&lt;/span&gt;&lt;/p&gt;_x000D_
&lt;/td&gt;_x000D_
&lt;td valign="middle" style="width:77.35pt; height:26.5pt;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dir="rtl"&gt;0.016&lt;/span&gt;&lt;/p&gt;_x000D_
&lt;/td&gt;_x000D_
&lt;/tr&gt;_x000D_
&lt;tr align="left" valign="top"&gt;_x000D_
&lt;td valign="middle" style="width:117.8pt; height:26.05pt;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dir="rtl"&gt;المجموع&lt;/span&gt;&lt;/p&gt;_x000D_
&lt;/td&gt;_x000D_
&lt;td valign="middle" style="width:64.65pt; height:26.05pt;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dir="rtl"&gt;8000000&lt;/span&gt;&lt;/p&gt;_x000D_
&lt;/td&gt;_x000D_
&lt;td valign="middle" style="width:64.65pt; height:26.05pt;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dir="rtl"&gt;8000000&lt;/span&gt;&lt;/p&gt;_x000D_
&lt;/td&gt;_x000D_
&lt;td valign="middle" style="width:64.35pt; height:26.05pt;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dir="rtl"&gt;3602&lt;/span&gt;&lt;/p&gt;_x000D_
&lt;/td&gt;_x000D_
&lt;td valign="middle" style="width:77.35pt; height:26.05pt;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dir="rtl"&gt;100&lt;/span&gt;&lt;/p&gt;_x000D_
&lt;/td&gt;_x000D_
&lt;/tr&gt;_x000D_
&lt;/table&gt;_x000D_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style="text-align:center;margin-top:0pt;margin-bottom:0pt;line-height:250%;"&gt;&lt;span style="font-family:'Times New Roman';font-size:18pt;color:#B2B2B2;font-weight:bold;" dir="rtl"&gt;بنود الافصاح الواجب تضمينها للتقرير السنوي&lt;/span&gt;&lt;/p&gt;_x000D_
&lt;p dir="rtl" lang="ar-JO" style="text-align:center;margin-top:0pt;margin-bottom:0pt;line-height:250%;"&gt;&lt;span style="font-family:'Times New Roman';font-size:18pt;color:#B2B2B2;font-weight:bold;" dir="rtl"&gt;حسب المادة (4) من تعليمات إفصاح الشركات المصدره لسنة 2004 وتعديلاتها &lt;/span&gt;&lt;/p&gt;_x000D_
&lt;p dir="rtl" lang="ar-JO" style="text-align:center;margin-top:0pt;margin-bottom:0pt;line-height:250%;"&gt;&lt;span style="font-family:'Times New Roman';font-size:18pt;color:#B2B2B2;font-weight:bold;" dir="rtl"&gt;حتى سنة 2018الصادره بموجب قانون هيئة الاوراق المالية&lt;/span&gt;&lt;/p&gt;_x000D_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Roman';font-size:16pt;color:#FF0000;" dir="rtl"&gt;النشاط الرئيسي للشركة &lt;/span&gt;&lt;/p&gt;_x000D_
&lt;p dir="rtl" lang="ar-JO" style="text-align:justify;margin-top:0pt;margin-bottom:0pt;line-height:115%;"&gt;&lt;span style="font-family:'Times New Roman';font-size:13pt;font-weight:bold;" dir="rtl"&gt;بموجب النظام الاساسي والعقد التاسيسي للشركة والرخصة الممنوحة لها فأن النشاط الرئيسي لها هو تركيب وتشغيل وصيانة نظام التوزيع ضمن منطقة عملها وتوزيع الطاقة الكهربائية وتزويدها بالتجزئة للمستهلكين القاطنين ضمن منطقة التوزيع والتزويد بالتجزئة المحددة لها وتضم محافظات ( إربد والويتها ، المفرق ، جرش، عجلون ) .&lt;/span&gt;&lt;/p&gt;_x000D_
&lt;p dir="rtl" lang="ar-JO" style="text-align:justify;margin-top:0pt;margin-bottom:0pt;line-height:115%;"&gt;&lt;span style="font-family:'Times New Roman';font-size:16pt;color:#FF0000;" dir="rtl"&gt;أماكن الشركة الجغرافية &lt;/span&gt;&lt;/p&gt;_x000D_
&lt;p dir="rtl" lang="ar-JO" style="text-align:justify;margin-top:0pt;margin-bottom:0pt;line-height:115%;"&gt;&lt;span style="font-family:'Times New Roman';font-size:13pt;font-weight:bold;" dir="rtl"&gt;تقع مكاتب الإدارة الرئيسية للشركة في محافظة إربد وتقوم الشركة بممارسة نشاطها وأعمالها في محافظات (إربد والويتها ، المفرق ، جرش ، عجلون) وفيما يلي عناوين مكاتب الشركة الرئيسية وعدد الموظفين في كل مكتب ، علماً بأنه ليس للشركة اي فروع خارج الأردن .&lt;/span&gt;&lt;/p&gt;_x000D_
&lt;table cellspacing="0" cellpadding="0pt" style="width:525pt;border-collapse:collapse;"&gt;_x000D_
&lt;colgroup&gt;_x000D_
&lt;col width="190" /&gt;_x000D_
&lt;col width="435" /&gt;_x000D_
&lt;col width="76" /&gt;_x000D_
&lt;/colgroup&gt;_x000D_
&lt;tr align="left" valign="top"&gt;_x000D_
&lt;td style="width:131.35pt; height:29.65pt; padding-right:4.9pt; padding-left:4.9pt; border-top: 1pt solid #000000; border-right: 1pt solid #000000; border-bottom: 1pt solid #000000; border-left: 1pt solid #000000;"&gt;_x000D_
&lt;p lang="ar-JO" style="text-align:center;margin-top:0pt;margin-bottom:0pt;"&gt;&lt;span style="font-size:14pt;"&gt;المنطقة  &lt;/span&gt;&lt;/p&gt;_x000D_
&lt;/td&gt;_x000D_
&lt;td style="width:315.35pt; height:29.65pt; padding-right:4.9pt; padding-left:4.9pt; border-top: 1pt solid #000000; border-right: 1pt solid #000000; border-bottom: 1pt solid #000000; border-left: 1pt solid #000000;"&gt;_x000D_
&lt;p lang="ar-JO" style="text-align:center;margin-top:0pt;margin-bottom:0pt;"&gt;&lt;span style="font-size:14pt;"&gt;عنوان المكتب &lt;/span&gt;&lt;/p&gt;_x000D_
&lt;/td&gt;_x000D_
&lt;td style="width:45.9pt; height:29.65pt; padding-right:4.9pt; padding-left:4.9pt; border-top: 1pt solid #000000; border-right: 1pt solid #000000; border-bottom: 1pt solid #000000; border-left: 1pt solid #000000;"&gt;_x000D_
&lt;p lang="ar-JO" style="text-align:center;margin-top:0pt;margin-bottom:0pt;"&gt;&lt;span style="font-size:14pt;"&gt;عدد الموظفين &lt;/span&gt;&lt;/p&gt;_x000D_
&lt;/td&gt;_x000D_
&lt;/tr&gt;_x000D_
&lt;tr align="left" valign="top"&gt;_x000D_
&lt;td style="width:131.35pt; height:20.2pt;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dir="rtl"&gt;إدارة الشركة الرئيسية&lt;/span&gt;&lt;/p&gt;_x000D_
&lt;/td&gt;_x000D_
&lt;td style="width:315.35pt; height:20.2pt;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راتب البطاينة قرب غرفة التجارة&lt;/span&gt;&lt;/p&gt;_x000D_
&lt;/td&gt;_x000D_
&lt;td rowspan="13" style="width:45.9pt; height:20.2pt;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lang="ar-JO" style="text-align:center;text-indent:-40pt;margin-left:40pt;margin-top:0pt;margin-bottom:0pt;"&gt;&lt;span style="font-family:'Times New Roman';font-size:14pt;color:#FF0000;"&gt;1065&lt;/span&gt;&lt;/p&gt;_x000D_
&lt;/td&gt;_x000D_
&lt;/tr&gt;_x000D_
&lt;tr align="left" valign="top"&gt;_x000D_
&lt;td style="width:131.35pt; height:16.15pt; padding-right:4.9pt; padding-left:4.9pt; border-top: 1pt solid #000000; border-right: 1pt solid #000000; border-bottom: 1pt solid #000000; border-left: 1pt solid #000000;"&gt;_x000D_
&lt;p dir="rtl" lang="ar-JO" style="text-align:right;margin-top:0pt;margin-bottom:0pt;"&gt;&lt;span style="font-family:'Times New Roman';font-size:14pt;" dir="rtl"&gt;المحطة الشمالية&lt;/span&gt;&lt;/p&gt;_x000D_
&lt;/td&gt;_x000D_
&lt;td style="width:315.35pt; height:16.15pt;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حكما&lt;/span&gt;&lt;/p&gt;_x000D_
&lt;/td&gt;_x000D_
&lt;/tr&gt;_x000D_
&lt;tr align="left" valign="top"&gt;_x000D_
&lt;td style="width:131.35pt; height:26.3pt;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dir="rtl"&gt;المحطة الجنوبية&lt;/span&gt;&lt;/p&gt;_x000D_
&lt;/td&gt;_x000D_
&lt;td style="width:315.35pt; height:26.3pt;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dir="rtl"&gt;إربد - شارع الحصن / بعد نفق مدينة الحسن الرياضية بـ 200م- جنوب مجمع عمان الجديد&lt;/span&gt;&lt;/p&gt;_x000D_
&lt;/td&gt;_x000D_
&lt;/tr&gt;_x000D_
&lt;tr align="left" valign="top"&gt;_x000D_
&lt;td style="width:131.35pt; height:17.7pt;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شارع إيدون&lt;/span&gt;&lt;/p&gt;_x000D_
&lt;/td&gt;_x000D_
&lt;td style="width:315.35pt; height:17.7pt;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ايدون&lt;/span&gt;&lt;/p&gt;_x000D_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المحطة الشمالية&lt;/span&gt;&lt;/p&gt;_x000D_
&lt;/td&gt;_x000D_
&lt;td style="width:315.35pt;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حكما&lt;/span&gt;&lt;/p&gt;_x000D_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المحطة الجنوبية&lt;/span&gt;&lt;/p&gt;_x000D_
&lt;/td&gt;_x000D_
&lt;td style="width:315.35pt;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شارع الحصن  جنوب مجمع عمان&lt;/span&gt;&lt;/p&gt;_x000D_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شارع الرشيد&lt;/span&gt;&lt;/p&gt;_x000D_
&lt;/td&gt;_x000D_
&lt;td style="width:315.35pt;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الرشيد&lt;/span&gt;&lt;/p&gt;_x000D_
&lt;/td&gt;_x000D_
&lt;/tr&gt;_x000D_
&lt;tr align="left" valign="top"&gt;_x000D_
&lt;td style="width:131.35pt; height:24.85pt;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القبض الرئيسي&lt;/span&gt;&lt;/p&gt;_x000D_
&lt;/td&gt;_x000D_
&lt;td style="width:315.35pt; height:24.85pt;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شارع بغداد سابقاً(المبنى القديم للشركة )&lt;/span&gt;&lt;/p&gt;_x000D_
&lt;/td&gt;_x000D_
&lt;/tr&gt;_x000D_
&lt;tr align="left" valign="top"&gt;_x000D_
&lt;td style="width:131.35pt; height:24.85pt; padding-right:4.9pt; padding-left:4.9pt; border-top: 1pt solid #000000; border-right: 1pt solid #000000; border-bottom: 1pt solid #000000; border-left: 1pt solid #000000;"&gt;_x000D_
&lt;p dir="rtl" lang="ar-JO" style="text-align:right;</t>
  </si>
  <si>
    <t>ABCtext-indent:-40pt;margin-left:40pt;margin-top:0pt;margin-bottom:0pt;"&gt;&lt;span style="font-family:'Times New Roman';font-size:14pt;" dir="rtl"&gt;مركز قبض اربد سيتي سنتر &lt;/span&gt;&lt;/p&gt;_x000D_
&lt;/td&gt;_x000D_
&lt;td style="width:315.35pt; height:24.85pt;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سيتي سنتر - كارفور مول &lt;/span&gt;&lt;/p&gt;_x000D_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dir="rtl"&gt;مستودعات حوشا المركزية&lt;/span&gt;&lt;/p&gt;_x000D_
&lt;/td&gt;_x000D_
&lt;td style="width:315.35pt;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dir="rtl"&gt;حوشا - مثلث حوشا&lt;/span&gt;&lt;/p&gt;_x000D_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بني كنانه &lt;/span&gt;&lt;/p&gt;_x000D_
&lt;/td&gt;_x000D_
&lt;td style="width:315.35pt;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dir="rtl"&gt;سما الروسان –مجمع الدوائر &lt;/span&gt;&lt;/p&gt;_x000D_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الرمثا&lt;/span&gt;&lt;/p&gt;_x000D_
&lt;/td&gt;_x000D_
&lt;td style="width:315.35pt;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dir="rtl"&gt;بجانب دائرة الاحوال المدنية  حي البشابشة /قرب المظله&lt;/span&gt;&lt;/p&gt;_x000D_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الكورة&lt;/span&gt;&lt;/p&gt;_x000D_
&lt;/td&gt;_x000D_
&lt;td style="width:315.35pt;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dir="rtl"&gt;دير ابي سعيد /الشارع الرئيسي/ قرب الدوار&lt;/span&gt;&lt;/p&gt;_x000D_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جرش&lt;/span&gt;&lt;/p&gt;_x000D_
&lt;/td&gt;_x000D_
&lt;td style="width:315.35pt;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dir="rtl"&gt;قرب المجمع - مقابل مديرية التربية والتعليم- الشارع المؤدي لمخيم سوف&lt;/span&gt;&lt;/p&gt;_x000D_
&lt;/td&gt;_x000D_
&lt;td style="width:45.9pt;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Roman';font-size:14pt;color:#FF0000;"&gt;62&lt;/span&gt;&lt;/p&gt;_x000D_
&lt;/td&gt;_x000D_
&lt;/tr&gt;_x000D_
&lt;tr align="left" valign="top"&gt;_x000D_
&lt;td style="width:131.35pt;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عجلون&lt;/span&gt;&lt;/p&gt;_x000D_
&lt;/td&gt;_x000D_
&lt;td style="width:315.35pt;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dir="rtl"&gt;قرب المجمع – بجانب المركزالصحي&lt;/span&gt;&lt;/p&gt;_x000D_
&lt;/td&gt;_x000D_
&lt;td style="width:45.9pt;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Roman';font-size:14pt;color:#FF0000;"&gt;45&lt;/span&gt;&lt;/p&gt;_x000D_
&lt;/td&gt;_x000D_
&lt;/tr&gt;_x000D_
&lt;tr align="left" valign="top"&gt;_x000D_
&lt;td style="width:131.35pt; height:29.65pt;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المفرق&lt;/span&gt;&lt;/p&gt;_x000D_
&lt;p dir="rtl" lang="en-US" style="text-align:right;text-indent:-40pt;margin-left:40pt;margin-top:0pt;margin-bottom:0pt;"&gt;&lt;span style="font-family:'Times New Roman';font-size:14pt;"&gt; &lt;/span&gt;&lt;/p&gt;_x000D_
&lt;/td&gt;_x000D_
&lt;td style="width:315.35pt; height:29.65pt;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dir="rtl"&gt;حي الضباط&lt;/span&gt;&lt;/p&gt;_x000D_
&lt;/td&gt;_x000D_
&lt;td rowspan="2" style="width:45.9pt; height:29.65pt;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Roman';font-size:14pt;color:#FF0000;"&gt;109&lt;/span&gt;&lt;/p&gt;_x000D_
&lt;/td&gt;_x000D_
&lt;/tr&gt;_x000D_
&lt;tr align="left" valign="top"&gt;_x000D_
&lt;td style="width:131.35pt; height:11pt;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المفرق الجديد&lt;/span&gt;&lt;/p&gt;_x000D_
&lt;/td&gt;_x000D_
&lt;td style="width:315.35pt; height:11pt;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dir="rtl"&gt;قرب مبنى الشركة بالمفرق&lt;/span&gt;&lt;/p&gt;_x000D_
&lt;/td&gt;_x000D_
&lt;/tr&gt;_x000D_
&lt;/table&gt;_x000D_
&lt;p dir="rtl" lang="ar-SA" style="text-align:justify;margin-top:0pt;margin-bottom:0pt;line-height:115%;"&gt;&lt;span style="font-family:'Times New Roman';font-size:14pt;color:#B2B2B2;font-weight:bold;" dir="rtl"&gt; &lt;/span&gt;&lt;/p&gt;_x000D_
&lt;p dir="rtl" lang="ar-JO" style="text-align:justify;margin-top:0pt;margin-bottom:5pt;line-height:115%;"&gt;&lt;span style="font-family:'Times New Roman';font-size:16pt;color:#FF0000;" dir="rtl"&gt;حجم الاستثمار الرأسمالي للشركة لعام 2020&lt;/span&gt;&lt;/p&gt;_x000D_
&lt;p dir="rtl" lang="ar-JO" style="text-align:justify;margin-top:0pt;margin-bottom:0pt;line-height:115%;"&gt;&lt;span style="font-family:'Times New Roman';font-size:13pt;font-weight:bold;" dir="rtl"&gt;بلغ حجم الاستثمار الرأسمالي للشركة عن السنة المالية 2020 (  528 819 18 ) دينار .&lt;/span&gt;&lt;/p&gt;_x000D_
&lt;p dir="rtl" lang="ar-JO" style="text-align:justify;margin-top:0pt;margin-bottom:5pt;line-height:115%;"&gt;&lt;span style="font-family:'Times New Roman';font-size:16pt;color:#FF0000;" dir="rtl"&gt;الشركات التابعة للشركة &lt;/span&gt;&lt;/p&gt;_x000D_
&lt;p dir="rtl" lang="ar-JO" style="text-align:justify;margin-top:0pt;margin-bottom:0pt;line-height:115%;"&gt;&lt;span style="font-family:'Times New Roman';font-size:13pt;font-weight:bold;" dir="rtl"&gt;لا يوجد شركات تابعة للشركة.&lt;/span&gt;&lt;/p&gt;_x000D_
&lt;p dir="rtl" lang="ar-JO" style="text-align:justify;margin-top:0pt;margin-bottom:0pt;line-height:115%;"&gt;&lt;span style="font-family:'Times New Roman';font-size:14pt;color:#FF0000;font-weight:bold;" dir="rtl"&gt;أسماء كبار مالكي الأسهم الذين يملكون (5% فأكثر) من رأسمال الشركة وعدد الأسهم المملوكة لكل منهم في عام 2020 مقارنة مع عام 2019 .&lt;/span&gt;&lt;/p&gt;_x000D_
&lt;p dir="rtl" lang="ar-JO" style="text-align:justify;margin-top:0pt;margin-bottom:0pt;line-height:115%;"&gt;&lt;span style="font-family:'Times New Roman';font-size:14pt;color:#A5A5A5;font-weight:bold;" dir="rtl"&gt; &lt;/span&gt;&lt;/p&gt;_x000D_
&lt;table cellspacing="0" cellpadding="0pt" style="width:527.5pt;border-collapse:collapse;"&gt;_x000D_
&lt;colgroup&gt;_x000D_
&lt;col width="43" /&gt;_x000D_
&lt;col width="222" /&gt;_x000D_
&lt;col width="132" /&gt;_x000D_
&lt;col width="86" /&gt;_x000D_
&lt;col width="119" /&gt;_x000D_
&lt;col width="101" /&gt;_x000D_
&lt;/colgroup&gt;_x000D_
&lt;tr align="left" valign="top"&gt;_x000D_
&lt;td style="width:21.7pt;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dir="rtl"&gt;الرقم&lt;/span&gt;&lt;/p&gt;_x000D_
&lt;/td&gt;_x000D_
&lt;td style="width:155.75pt;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dir="rtl"&gt;المساهم&lt;/span&gt;&lt;/p&gt;_x000D_
&lt;/td&gt;_x000D_
&lt;td valign="middle" style="width:88.4pt;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dir="rtl"&gt;عدد الأسهم كما في 31/12/2020&lt;/span&gt;&lt;/p&gt;_x000D_
&lt;/td&gt;_x000D_
&lt;td valign="middle" style="width:53.6pt;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dir="rtl"&gt;النسبة% 2020&lt;/span&gt;&lt;/p&gt;_x000D_
&lt;/td&gt;_x000D_
&lt;td valign="middle" style="width:78.35pt;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dir="rtl"&gt;عدد الأسهم كما في 31/12/2019&lt;/span&gt;&lt;/p&gt;_x000D_
&lt;/td&gt;_x000D_
&lt;td valign="middle" style="width:64.9pt;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dir="rtl"&gt;النسبة% 2019&lt;/span&gt;&lt;/p&gt;_x000D_
&lt;/td&gt;_x000D_
&lt;/tr&gt;_x000D_
&lt;tr align="left" valign="top"&gt;_x000D_
&lt;td style="width:21.7pt;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dir="rtl"&gt;1-&lt;/span&gt;&lt;/p&gt;_x000D_
&lt;/td&gt;_x000D_
&lt;td valign="middle" style="width:155.75pt;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dir="rtl"&gt;شركة توزيع الكهرباء&lt;/span&gt;&lt;/p&gt;_x000D_
&lt;/td&gt;_x000D_
&lt;td valign="middle" style="width:88.4pt;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dir="rtl"&gt;800 436 4&lt;/span&gt;&lt;/p&gt;_x000D_
&lt;/td&gt;_x000D_
&lt;td valign="middle" style="width:53.6pt;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dir="rtl"&gt;55.46&lt;/span&gt;&lt;/p&gt;_x000D_
&lt;/td&gt;_x000D_
&lt;td valign="middle" style="width:78.35pt;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dir="rtl"&gt;800 436 4&lt;/span&gt;&lt;/p&gt;_x000D_
&lt;/td&gt;_x000D_
&lt;td valign="middle" style="width:64.9pt;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dir="rtl"&gt;55.46&lt;/span&gt;&lt;/p&gt;_x000D_
&lt;/td&gt;_x000D_
&lt;/tr&gt;_x000D_
&lt;tr align="left" valign="top"&gt;_x000D_
&lt;td style="width:21.7pt;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dir="rtl"&gt;2-&lt;/span&gt;&lt;/p&gt;_x000D_
&lt;/td&gt;_x000D_
&lt;td valign="middle" style="width:155.75pt;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dir="rtl"&gt;بلدية إربد الكبرى&lt;/span&gt;&lt;/p&gt;_x000D_
&lt;/td&gt;_x000D_
&lt;td valign="middle" style="width:88.4pt;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dir="rtl"&gt;137 664&lt;/span&gt;&lt;/p&gt;_x000D_
&lt;/td&gt;_x000D_
&lt;td valign="middle" style="width:53.6pt;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dir="rtl"&gt;8.301&lt;/span&gt;&lt;/p&gt;_x000D_
&lt;/td&gt;_x000D_
&lt;td valign="middle" style="width:78.35pt;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dir="rtl"&gt;137 664&lt;/span&gt;&lt;/p&gt;_x000D_
&lt;/td&gt;_x000D_
&lt;td valign="middle" style="width:64.9pt;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dir="rtl"&gt;8.301&lt;/span&gt;&lt;/p&gt;_x000D_
&lt;/td&gt;_x000D_
&lt;/tr&gt;_x000D_
&lt;tr align="left" valign="top"&gt;_x000D_
&lt;td style="width:21.7pt;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dir="rtl"&gt;3-&lt;/span&gt;&lt;/p&gt;_x000D_
&lt;/td&gt;_x000D_
&lt;td valign="middle" style="width:155.75pt;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dir="rtl"&gt;صندوق الإستثمار لجامعة اليرموك&lt;/span&gt;&lt;/p&gt;_x000D_
&lt;/td&gt;_x000D_
&lt;td valign="middle" style="width:88.4pt;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dir="rtl"&gt;016 400&lt;/span&gt;&lt;/p&gt;_x000D_
&lt;/td&gt;_x000D_
&lt;td valign="middle" style="width:53.6pt;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dir="rtl"&gt;5.0&lt;/span&gt;&lt;/p&gt;_x000D_
&lt;/td&gt;_x000D_
&lt;td valign="middle" style="width:78.35pt;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dir="rtl"&gt;016 400&lt;/span&gt;&lt;/p&gt;_x000D_
&lt;/td&gt;_x000D_
&lt;td valign="middle" style="width:64.9pt;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dir="rtl"&gt;5.0&lt;/span&gt;&lt;/p&gt;_x000D_
&lt;/td&gt;_x000D_
&lt;/tr&gt;_x000D_
&lt;/table&gt;_x000D_
&lt;p dir="rtl" lang="ar-JO" style="text-align:justify;margin-top:0pt;margin-bottom:0pt;line-height:115%;"&gt;&lt;span style="font-family:'Times New Roman';font-size:14pt;color:#B2B2B2;font-weight:bold;" dir="rtl"&gt; &lt;/span&gt;&lt;/p&gt;_x000D_
&lt;p dir="rtl" lang="ar-JO" style="text-align:justify;margin-top:0pt;margin-bottom:5pt;line-height:115%;"&gt;&lt;span style="font-family:'Times New Roman';font-size:16pt;color:#A5A5A5;font-weight:bold;" dir="rtl"&gt;الوضع التنافسي للشركة ضمن قطاع نشاطها :&lt;/span&gt;&lt;/p&gt;_x000D_
&lt;p dir="rtl" lang="ar-JO" style="text-align:justify;margin-top:0pt;margin-bottom:0pt;"&gt;&lt;span style="font-family:'Times New Roman';font-size:14pt;font-weight:bold;" dir="rtl"&gt;لا يوجد للشركة اي منافس ضمن قطاع  نشاطها حيث انها تعمل بموجب &lt;/span&gt;&lt;span style="font-family:'Times New Roman';font-size:13pt;font-weight:bold;"&gt;رخصة التوزيع والتزويد بالتجزئة الصادرة عن هيئة تنظيم قطاع الكهرباء بتاريخ 30/6/2008 والسارية المفعول لمدة (25) عاماً من تاريخ صدورها والمحددة لها ضمن مناطق امتيازها،علماً بان الشركة قبل ذلك التاريخ كانت تعمل بموجب إتفاقية الامتياز .&lt;/span&gt;&lt;/p&gt;_x000D_
&lt;p dir="rtl" lang="ar-JO" style="text-align:justify;margin-left:18pt;margin-top:0pt;margin-bottom:0pt;"&gt;&lt;span style="font-family:'Times New Roman';font-size:13pt;font-weight:bold;" dir="rtl"&gt; &lt;/span&gt;&lt;/p&gt;_x000D_
&lt;p dir="rtl" lang="ar-JO" style="text-align:justify;margin-top:0pt;margin-bottom:5pt;line-height:115%;"&gt;&lt;span style="font-family:'Times New Roman';font-size:16pt;color:#A5A5A5;font-weight:bold;" dir="rtl"&gt;درجة الاعتماد على موردين محددين و/ أو عملاء رئيسيين محلياً و خارجياً &lt;/span&gt;&lt;/p&gt;_x000D_
&lt;p dir="rtl" lang="ar-JO" style="text-align:justify;margin-left:36pt;margin-top:0pt;margin-bottom:5pt;line-height:115%;"&gt;&lt;span style="font-family:'Times New Roman';font-size:13pt;font-weight:bold;" dir="rtl"&gt;تعتمد الشركة على موردين ( محلياً أو خارجياً )يشكلون 10% من إجمالي المشتريات للشركة وهم:- &lt;/span&gt;&lt;/p&gt;_x000D_
&lt;table cellspacing="0" cellpadding="0pt" style="width:442.8pt;border-collapse:collapse;"&gt;_x000D_
&lt;colgroup&gt;_x000D_
&lt;col width="263" /&gt;_x000D_
&lt;col width="328" /&gt;_x000D_
&lt;/colgroup&gt;_x000D_
&lt;tr align="left" valign="top"&gt;_x000D_
&lt;td style="width:186.1pt;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dir="rtl"&gt;إسم العميل &lt;/span&gt;&lt;/p&gt;_x000D_
&lt;/td&gt;_x000D_
&lt;td style="width:235.1pt;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dir="rtl"&gt;نسبة التعامل من إجمالي المشتريات  &lt;/span&gt;&lt;/p&gt;_x000D_
&lt;/td&gt;_x000D_
&lt;/tr&gt;_x000D_
&lt;tr align="left" valign="top"&gt;_x000D_
&lt;td style="width:186.1pt;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dir="rtl"&gt;شركة الكهرباء الوطنية&lt;/span&gt;&lt;/p&gt;_x000D_
&lt;/td&gt;_x000D_
&lt;td style="width:235.1pt;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dir="rtl"&gt;96.80%&lt;/span&gt;&lt;/p&gt;_x000D_
&lt;/td&gt;_x000D_
&lt;/tr&gt;_x000D_
&lt;/table&gt;_x000D_
&lt;ul style="margin:0pt;padding:0pt;list-style-type:disc;"&gt;_x000D_
&lt;li style="font-size:13pt;margin-left:18pt;"&gt;_x000D_
&lt;p dir="rtl" lang="ar-JO" style="text-align:justify;margin-left:0pt;margin-top:0pt;margin-bottom:0pt;line-height:115%;"&gt;&lt;span style="font-family:'Times New Roman';font-size:13pt;font-weight:bold;" dir="rtl"&gt;لا يوجد اعتماد للشركة على موردين محددين اوعملاء رئيسين محلياً و خارجياً  يشكلون (10%) فأكثر من إجمالي المشتريات و/ او المبيعات . &lt;/span&gt;&lt;/p&gt;_x000D_
&lt;/li&gt;_x000D_
&lt;/ul&gt;_x000D_
&lt;p dir="rtl" lang="en-US" style="text-align:justify;margin-left:18pt;margin-top:0pt;margin-bottom:0pt;line-height:115%;"&gt;&lt;span style="font-family:'Times New Roman';font-size:13pt;font-weight:bold;"&gt; &lt;/span&gt;&lt;/p&gt;_x000D_
&lt;p dir="rtl" lang="ar-JO" style="text-align:justify;margin-top:0pt;margin-bottom:5pt;line-height:115%;"&gt;&lt;span style="font-family:'Times New Roman';font-size:14pt;color:#FF0000;font-weight:bold;" dir="rtl"&gt;الحماية الحكومية أو الامتيازات التي تتمتع بها الشركة أو أي من منتجاتها بموجب القوانين والأنظمة أو غيرها&lt;/span&gt;&lt;/p&gt;_x000D_
&lt;ul style="margin:0pt;padding:0pt;list-style-type:disc;"&gt;_x000D_
&lt;li style="font-size:13pt;margin-left:36pt;"&gt;_x000D_
&lt;p dir="rtl" lang="ar-JO" style="text-align:justify;margin-left:0pt;margin-top:0pt;margin-bottom:0pt;"&gt;&lt;span style="font-family:'Times New Roman';font-size:13pt;font-weight:bold;" dir="rtl"&gt;قانون الكهرباء العام المؤقت رقم (64) لعام 2002 والذي صدر بتاريخ 27/8/2002 ، بهدف تطوير قطاع الكهرباء في المملكة .&lt;/span&gt;&lt;/p&gt;_x000D_
&lt;/li&gt;_x000D_
&lt;li style="list-style-type:disc;font-size:13pt;margin-left:36pt;"&gt;_x000D_
&lt;p dir="rtl" lang="ar-JO" style="text-align:justify;margin-left:0pt;margin-top:0pt;margin-bottom:0pt;"&gt;&lt;span style="font-family:'Times New Roman';font-size:13pt;font-weight:bold;" dir="rtl"&gt;رخصة التوزيع والتزويد بالتجزئة الصادرة عن هيئة تنظيم قطاع الكهرباء بتاريخ 30/6/2008 والسارية المفعول لمدة (25) عاماً من تاريخ صدورها .&lt;/span&gt;&lt;/p&gt;_x000D_
&lt;/li&gt;_x000D_
&lt;li style="list-style-type:disc;font-size:13pt;margin-left:36pt;"&gt;_x000D_
&lt;p dir="rtl" lang="ar-JO" style="text-align:justify;margin-left:0pt;margin-top:0pt;margin-bottom:0pt;"&gt;&lt;span style="font-family:'Times New Roman';font-size:13pt;font-weight:bold;" dir="rtl"&gt;قانون الطاقة المتجددة وترشيد الطاقة رقم (13) لسنة 2012 وملحقاته والمعدل عام 2014.&lt;/span&gt;&lt;/p&gt;_x000D_
&lt;/li&gt;_x000D_
&lt;li style="font-size:12pt;margin-left:19.45pt;"&gt;_x000D_
&lt;p dir="rtl" lang="ar-JO" style="text-align:justify;margin-left:0pt;margin-top:0pt;margin-bottom:5pt;"&gt;&lt;span style="font-family:'Times New Roman';font-size:13pt;font-weight:bold;" dir="rtl"&gt;بإستثناء ما ورد أعلاه، لا يوجد اي حماية حكومية أو إمتيازات تتمتع بها الشركة أو أي من منتجاتها بموجب القوانين والأنظمة أو غيرها.&lt;/span&gt;&lt;/p&gt;_x000D_
&lt;/li&gt;_x000D_
&lt;/ul&gt;_x000D_
&lt;p dir="rtl" lang="en-US" style="text-align:justify;margin-left:19pt;margin-top:0pt;margin-bottom:5pt;"&gt;&lt;span style="font-family:'Times New Roman';font-size:13pt;color:#FF0000;font-weight:bold;"&gt; &lt;/span&gt;&lt;/p&gt;_x000D_
&lt;p dir="rtl" lang="ar-JO" style="text-align:justify;margin-top:0pt;margin-bottom:5pt;line-height:115%;"&gt;&lt;span style="font-family:'Times New Roman';font-size:14pt;color:#FF0000;font-weight:bold;" dir="rtl"&gt;لا يوجد اي براءات اختراع او حقوق إمتياز حصلت الشركة عليها .&lt;/span&gt;&lt;/p&gt;_x000D_
&lt;p dir="rtl" lang="ar-JO" style="text-align:justify;margin-top:0pt;margin-bottom:5pt;line-height:115%;"&gt;&lt;span style="font-family:'Times New Roman';font-size:14pt;color:#A5A5A5;font-weight:bold;" dir="rtl"&gt; &lt;/span&gt;&lt;/p&gt;_x000D_
&lt;p dir="rtl" lang="ar-JO" style="text-align:justify;margin-top:0pt;margin-bottom:0pt;line-height:115%;"&gt;&lt;span style="font-family:'Times New Roman';font-size:14pt;color:#FF0000;font-weight:bold;" dir="rtl"&gt;القرارات الصادرة عن الحكومة أو المنظمات الدولية أو غيرها التي لها أثر مادي على عمل الشركة أو منتجاتها أو قدرتها التنافسية :&lt;/span&gt;&lt;/p&gt;_x000D_
&lt;ul style="margin:0pt;padding:0pt;list-style-type:disc;"&gt;_x000D_
&lt;li style="font-size:12pt;margin-left:18pt;"&gt;_x000D_
&lt;p dir="rtl" lang="ar-JO" style="text-align:justify;margin-left:0pt;margin-top:0pt;margin-bottom:0pt;line-height:115%;"&gt;&lt;span style="font-family:'Times New Roman';font-size:13pt;font-weight:bold;" dir="rtl"&gt;قرار هيئة تنظيم قطاع الكهرباء في 6/5/2015 الموافقة على كود معايير الاداء ووضعه موضع التطبيق الفعلي من 1/6/2015 .&lt;/span&gt;&lt;/p&gt;_x000D_
&lt;/li&gt;_x000D_
&lt;/ul&gt;_x000D_
&lt;p dir="rtl" lang="ar-JO" style="text-align:justify;margin-top:0pt;margin-bottom:0pt;line-height:115%;"&gt;&lt;span style="font-family:'Times New Roman';font-size:13pt;font-weight:bold;" dir="rtl"&gt; &lt;/span&gt;&lt;/p&gt;_x000D_
&lt;p dir="rtl" lang="ar-JO" style="text-align:right;margin-top:0pt;margin-bottom:0pt;line-height:115%;"&gt;&lt;span style="font-family:'Times New Roman';font-size:13pt;font-weight:bold;" dir="rtl"&gt;•التعرفة الكهربائية المقرة من قبل هيئة تنظيم قطاع الطاقة و المعادن ( تعرفة الشراء و البيع ) .&lt;/span&gt;&lt;/p&gt;_x000D_
&lt;p dir="rtl" lang="en-US" style="text-align:right;margin-top:0pt;margin-bottom:0pt;line-height:115%;"&gt;&lt;span style="font-family:'Times New Roman';font-size:13pt;font-weight:bold;"&gt; &lt;/span&gt;&lt;/p&gt;_x000D_
&lt;ul style="margin:0pt;padding:0pt;list-style-type:disc;"&gt;_x000D_
&lt;li style="font-size:12pt;margin-left:18pt;"&gt;_x000D_
&lt;p dir="rtl" lang="ar-JO" style="text-align:justify;margin-left:0pt;margin-top:0pt;margin-bottom:0pt;line-height:115%;"&gt;&lt;span style="font-family:'Times New Roman';font-size:13pt;font-weight:bold;" dir="rtl"&gt;تعليمات تكاليف التوصيل رقم (1) لعام 2007 الصادرة عن هيئة تنظيم قطاع الكهرباء بتاريخ 27/12/2006 ، وتم تطبيقها اعتباراً من 1/1/2007 . تم تعديل اسعار المواد والأجور اعتبارا من 1/7/2009 .&lt;/span&gt;&lt;/p&gt;_x000D_
&lt;/li&gt;_x000D_
&lt;li style="font-size:12pt;margin-left:18pt;"&gt;_x000D_
&lt;p dir="rtl" lang="ar-JO" style="text-align:justify;margin-left:0pt;margin-top:0pt;margin-bottom:0pt;line-height:115%;"&gt;&lt;span style="font-family:'Times New Roman';font-size:13pt;font-weight:bold;" dir="rtl"&gt;تعليمات حوكمة الشركات المساهمة العامه المدرجة لعام 2017 والصادرة عن هيئة الاوراق المالية بموجب قرارها رقم 146/2017  والتي تم العمل بها إعتباراً من تاريخ 22/5/2017 .&lt;/span&gt;&lt;/p&gt;_x000D_
&lt;/li&gt;_x000D_
&lt;li style="font-size:12pt;margin-left:18pt;"&gt;_x000D_
&lt;p dir="rtl" lang="ar-JO" style="text-align:justify;margin-left:0pt;margin-top:0pt;margin-bottom:0pt;line-height:115%;"&gt;&lt;span style="font-family:'Times New Roman';font-size:13pt;font-weight:bold;" dir="rtl"&gt;باستثناء ما ورد أعلاه ، لا يوجد اي قرارات صادرة عن الحكومة أو المنظمات الدولية أو غيرها لها اثر مادي على عمل الشركة أو منتجاتها أو قدرتها التنافسية .&lt;/span&gt;&lt;/p&gt;_x000D_
&lt;/li&gt;_x000D_
&lt;/ul&gt;_x000D_
&lt;p dir="rtl" lang="ar-JO" style="text-align:justify;margin-top:0pt;margin-bottom:5pt;line-height:115%;"&gt;&lt;span style="font-family:'Times New Roman';font-size:16pt;color:#FF0000;font-weight:bold;" dir="rtl"&gt;تطبيق معايير الجودة الدولية على الشركة &lt;/span&gt;&lt;/p&gt;_x000D_
&lt;p dir="rtl" lang="ar-JO" style="text-align:justify;margin-top:0pt;margin-bottom:0pt;line-height:115%;"&gt;&lt;span style="font-family:'Times New Roman';font-size:13pt;font-weight:bold;" dir="rtl"&gt;تلتزم الشركة في التطبيق والتطوير المستمر لنظام إدارة الجودة (9001:2015 &lt;/span&gt;&lt;span style="font-family:'Times New Roman';font-size:13pt;font-weight:bold;" lang="en-US"&gt;ISO&lt;/span&gt;&lt;span style="font-family:'Times New Roman';font-size:13pt;font-weight:bold;" dir="rtl"&gt;) ، ونظام إدارة البيئة (14001:2015&lt;/span&gt;&lt;span style="font-family:'Times New Roman';font-size:13pt;font-weight:</t>
  </si>
  <si>
    <t xml:space="preserve">ABCbold;" lang="en-US"&gt; ISO&lt;/span&gt;&lt;span style="font-family:'Times New Roman';font-size:13pt;font-weight:bold;" dir="rtl"&gt;) ونظام إدارة السلامة والصحة المهنية (45001:2018 &lt;/span&gt;&lt;span style="font-family:'Times New Roman';font-size:13pt;font-weight:bold;" lang="en-US"&gt;OHSAS&lt;/span&gt;&lt;span style="font-family:'Times New Roman';font-size:13pt;font-weight:bold;" dir="rtl"&gt;) من خلال معايير الشهادات الممنوحة للشركة ، كما حصلت الشركة خلال عام 2020 على شهادة مواصفة معالجة الشكاوي وزيادة رضا العملاء  10002/2018 &lt;/span&gt;&lt;span style="font-family:'Times New Roman';font-size:13pt;font-weight:bold;" lang="en-US"&gt;ISO&lt;/span&gt;&lt;span style="font-family:'Times New Roman';font-size:13pt;font-weight:bold;" dir="rtl"&gt; وشهادة مواصفة إدارة المخاطر 31000:2018 &lt;/span&gt;&lt;span style="font-family:'Times New Roman';font-size:13pt;font-weight:bold;" lang="en-US"&gt;iso&lt;/span&gt;&lt;span style="font-family:'Times New Roman';font-size:13pt;font-weight:bold;" dir="rtl"&gt;.&lt;/span&gt;&lt;/p&gt;_x000D_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lang="ar-SA" style="text-align:justify;margin-top:0pt;margin-bottom:0pt;line-height:115%;"&gt;&lt;span style="font-size:11pt;" dir="rtl"&gt;          &lt;/span&gt;&lt;/p&gt;_x000D_
&lt;p dir="rtl" lang="ar-JO" style="text-align:justify;margin-top:0pt;margin-bottom:0pt;line-height:115%;"&gt;&lt;span style="font-family:'Times New Roman';font-size:13pt;font-weight:bold;" dir="rtl"&gt; &lt;/span&gt;&lt;/p&gt;_x000D_
&lt;p dir="rtl" lang="ar-JO" style="text-align:justify;margin-top:0pt;margin-bottom:5pt;line-height:115%;"&gt;&lt;span style="font-family:'Times New Roman';font-size:16pt;color:#FF0000;font-weight:bold;" dir="rtl"&gt;المخاطر التي تتعرض الشركة لها &lt;/span&gt;&lt;/p&gt;_x000D_
&lt;p dir="rtl" lang="ar-JO" style="text-align:justify;margin-top:0pt;margin-bottom:0pt;line-height:115%;"&gt;&lt;span style="font-family:'Times New Roman';font-size:13pt;font-weight:bold;" dir="rtl"&gt;لا يوجد مخاطر تعرضت لها الشركة او من الممكن أن تتعرض الشركة لها خلال السنة المالية اللاحقة ولها تأثير مادي عليها. &lt;/span&gt;&lt;/p&gt;_x000D_
&lt;p dir="rtl" lang="ar-JO" style="text-align:justify;margin-top:0pt;margin-bottom:0pt;line-height:115%;"&gt;&lt;span style="font-family:'Times New Roman';font-size:13pt;color:#FF0000;font-weight:bold;" dir="rtl"&gt; &lt;/span&gt;&lt;/p&gt;_x000D_
&lt;p dir="rtl" lang="ar-JO" style="text-align:justify;margin-top:0pt;margin-bottom:5pt;line-height:115%;"&gt;&lt;span style="font-family:'Times New Roman';font-size:14pt;color:#FF0000;font-weight:bold;" dir="rtl"&gt;الأثر المالي لعمليات ذات طبيعة غير متكررة حدثت خلال السنة المالية ولا تدخل ضمن نشاط الشركة الرئيسي &lt;/span&gt;&lt;/p&gt;_x000D_
&lt;p dir="rtl" lang="ar-JO" style="text-align:justify;margin-top:0pt;margin-bottom:0pt;line-height:115%;"&gt;&lt;span style="font-family:'Times New Roman';font-size:13pt;font-weight:bold;" dir="rtl"&gt;لا يوجد اي أثر مالي لعمليات ذات طبيعة غير متكررة حدثت خلال السنة المالية 2020 ولا تدخل ضمن نشاط الشركة الرئيسي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style="text-align:justify;margin-top:0pt;margin-bottom:5pt;line-height:115%;"&gt;&lt;span style="font-family:'Times New Roman';font-size:16pt;color:#FF0000;font-weight:bold;" dir="rtl"&gt;الهيكل التنظيمي للشركة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Roman';font-size:16pt;color:#FF0000;font-weight:bold;" dir="rtl"&gt;عدد موظفي الشركة وفئات موهلاتهم&lt;/span&gt;&lt;/p&gt;_x000D_
&lt;p dir="rtl" lang="ar-JO" style="text-align:justify;margin-top:0pt;margin-bottom:0pt;"&gt;&lt;span style="font-family:'Times New Roman';font-weight:bold;" dir="rtl"&gt;بلغ عدد موظفي الشركة بنهاية عام 2020 (1281) ، والجدول التالي يبين أعداد الموظفين في الشركة حسب فئات مؤهلاتهم العلمية&lt;/span&gt;&lt;span style="font-family:'Times New Roman';color:#C00000;font-weight:bold;"&gt;. &lt;/span&gt;&lt;/p&gt;_x000D_
&lt;p dir="rtl" lang="ar-JO" style="text-align:justify;margin-top:0pt;margin-bottom:0pt;"&gt;&lt;span style="font-family:'Times New Roman';color:#C00000;font-weight:bold;" dir="rtl"&gt; &lt;/span&gt;&lt;/p&gt;_x000D_
&lt;table cellspacing="0" cellpadding="0pt" style="width:397.2pt;border-collapse:collapse;"&gt;_x000D_
&lt;colgroup&gt;_x000D_
&lt;col width="77" /&gt;_x000D_
&lt;col width="288" /&gt;_x000D_
&lt;col width="165" /&gt;_x000D_
&lt;/colgroup&gt;_x000D_
&lt;tr align="left" valign="top"&gt;_x000D_
&lt;td valign="middle" style="width:46.75pt;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Roman';font-size:9pt;font-weight:bold;" dir="rtl"&gt;الرقم&lt;/span&gt;&lt;/p&gt;_x000D_
&lt;/td&gt;_x000D_
&lt;td valign="middle" style="width:205.2pt;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Roman';font-size:9pt;font-weight:bold;" dir="rtl"&gt;المؤهل العلمي&lt;/span&gt;&lt;/p&gt;_x000D_
&lt;/td&gt;_x000D_
&lt;td valign="middle" style="width:112.85pt;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Roman';font-size:9pt;font-weight:bold;" dir="rtl"&gt;عدد الموظفين&lt;/span&gt;&lt;/p&gt;_x000D_
&lt;p dir="rtl" lang="ar-JO" style="text-align:center;margin-top:0pt;margin-bottom:0pt;line-height:150%;"&gt;&lt;span style="font-family:'Times New Roman';font-size:9pt;font-weight:bold;" dir="rtl"&gt;2020                  &lt;/span&gt;&lt;/p&gt;_x000D_
&lt;/td&gt;_x000D_
&lt;/tr&gt;_x000D_
&lt;tr align="left" valign="top"&gt;_x000D_
&lt;td valign="middle" style="width:46.75pt;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Roman';font-weight:bold;" dir="rtl"&gt;1&lt;/span&gt;&lt;/p&gt;_x000D_
&lt;/td&gt;_x000D_
&lt;td valign="middle" style="width:205.2pt;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Roman';font-weight:bold;" dir="rtl"&gt;دكتوراه&lt;/span&gt;&lt;/p&gt;_x000D_
&lt;/td&gt;_x000D_
&lt;td valign="middle" style="width:112.85pt;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Roman';font-size:10pt;font-weight:bold;" dir="rtl"&gt;-&lt;/span&gt;&lt;/p&gt;_x000D_
&lt;/td&gt;_x000D_
&lt;/tr&gt;_x000D_
&lt;tr align="left" valign="top"&gt;_x000D_
&lt;td valign="middle" style="width:46.75pt;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dir="rtl"&gt;2&lt;/span&gt;&lt;/p&gt;_x000D_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dir="rtl"&gt;ماجستير&lt;/span&gt;&lt;/p&gt;_x000D_
&lt;/td&gt;_x000D_
&lt;td valign="middle" style="width:112.85pt;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dir="rtl"&gt;38&lt;/span&gt;&lt;/p&gt;_x000D_
&lt;/td&gt;_x000D_
&lt;/tr&gt;_x000D_
&lt;tr align="left" valign="top"&gt;_x000D_
&lt;td valign="middle" style="width:46.75pt;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dir="rtl"&gt;3&lt;/span&gt;&lt;/p&gt;_x000D_
&lt;/td&gt;_x000D_
&lt;td valign="middle" style="width:205.2pt;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dir="rtl"&gt;بكالوريوس&lt;/span&gt;&lt;/p&gt;_x000D_
&lt;/td&gt;_x000D_
&lt;td valign="middle" style="width:112.85pt;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dir="rtl"&gt;248&lt;/span&gt;&lt;/p&gt;_x000D_
&lt;/td&gt;_x000D_
&lt;/tr&gt;_x000D_
&lt;tr align="left" valign="top"&gt;_x000D_
&lt;td valign="middle" style="width:46.75pt;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dir="rtl"&gt;4&lt;/span&gt;&lt;/p&gt;_x000D_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dir="rtl"&gt;دبلوم / معهد&lt;/span&gt;&lt;/p&gt;_x000D_
&lt;/td&gt;_x000D_
&lt;td valign="middle" style="width:112.85pt;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dir="rtl"&gt;217&lt;/span&gt;&lt;/p&gt;_x000D_
&lt;/td&gt;_x000D_
&lt;/tr&gt;_x000D_
&lt;tr align="left" valign="top"&gt;_x000D_
&lt;td valign="middle" style="width:46.75pt;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dir="rtl"&gt;5&lt;/span&gt;&lt;/p&gt;_x000D_
&lt;/td&gt;_x000D_
&lt;td valign="middle" style="width:205.2pt;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dir="rtl"&gt;ثانوية عامة&lt;/span&gt;&lt;/p&gt;_x000D_
&lt;/td&gt;_x000D_
&lt;td valign="middle" style="width:112.85pt;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dir="rtl"&gt;334&lt;/span&gt;&lt;/p&gt;_x000D_
&lt;/td&gt;_x000D_
&lt;/tr&gt;_x000D_
&lt;tr align="left" valign="top"&gt;_x000D_
&lt;td valign="middle" style="width:46.75pt;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dir="rtl"&gt;6&lt;/span&gt;&lt;/p&gt;_x000D_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dir="rtl"&gt;مرحلة ثانوية&lt;/span&gt;&lt;/p&gt;_x000D_
&lt;/td&gt;_x000D_
&lt;td valign="middle" style="width:112.85pt;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dir="rtl"&gt;180&lt;/span&gt;&lt;/p&gt;_x000D_
&lt;/td&gt;_x000D_
&lt;/tr&gt;_x000D_
&lt;tr align="left" valign="top"&gt;_x000D_
&lt;td valign="middle" style="width:46.75pt;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dir="rtl"&gt;7&lt;/span&gt;&lt;/p&gt;_x000D_
&lt;/td&gt;_x000D_
&lt;td valign="middle" style="width:205.2pt;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dir="rtl"&gt;إعدادي&lt;/span&gt;&lt;/p&gt;_x000D_
&lt;/td&gt;_x000D_
&lt;td valign="middle" style="width:112.85pt;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dir="rtl"&gt;105&lt;/span&gt;&lt;/p&gt;_x000D_
&lt;/td&gt;_x000D_
&lt;/tr&gt;_x000D_
&lt;tr align="left" valign="top"&gt;_x000D_
&lt;td valign="middle" style="width:46.75pt;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dir="rtl"&gt;8&lt;/span&gt;&lt;/p&gt;_x000D_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dir="rtl"&gt;خريجو مراكز التدريب&lt;/span&gt;&lt;/p&gt;_x000D_
&lt;/td&gt;_x000D_
&lt;td valign="middle" style="width:112.85pt;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dir="rtl"&gt;159&lt;/span&gt;&lt;/p&gt;_x000D_
&lt;/td&gt;_x000D_
&lt;/tr&gt;_x000D_
&lt;tr align="left" valign="top"&gt;_x000D_
&lt;td valign="middle" style="width:46.75pt; height:21.95pt; padding-right:4.4pt; padding-left:4.4pt; border-top: 1pt solid #000000; border-right: 1pt solid #000000; border-bottom: 1pt solid #000000; border-left: 1pt solid #000000;"&gt;_x000D_
&lt;p dir="rtl" lang="en-US" style="text-align:center;margin-top:0pt;margin-bottom:0pt;line-height:150%;"&gt;&lt;span style="font-family:'Times New Roman';font-size:10pt;font-weight:bold;"&gt; &lt;/span&gt;&lt;/p&gt;_x000D_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Roman';font-size:10pt;font-weight:bold;" dir="rtl"&gt;المجموع / ( موظفاً مثبتاً وبعقد )&lt;/span&gt;&lt;/p&gt;_x000D_
&lt;/td&gt;_x000D_
&lt;td style="width:112.85pt;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dir="rtl"&gt;1281&lt;/span&gt;&lt;/p&gt;_x000D_
&lt;/td&gt;_x000D_
&lt;/tr&gt;_x000D_
&lt;/table&gt;_x000D_
&lt;p dir="rtl" lang="ar-JO" style="text-align:justify;margin-top:0pt;margin-bottom:5pt;"&gt;&lt;span style="font-family:'Times New Roman';font-size:16pt;color:#FF0000;font-weight:bold;" dir="rtl"&gt;برامج التدريب والتاهيل لموظفي الشركة &lt;/span&gt;&lt;/p&gt;_x000D_
&lt;p dir="rtl" lang="ar-JO" style="text-align:right;margin-top:0pt;margin-bottom:0pt;"&gt;&lt;span style="font-family:'Times New Roman';font-size:14pt;" dir="rtl"&gt;الجدول التالي يبين أبرز الدورات التدريبية التي شارك بها موظفي الشركة خلال عام&lt;/span&gt;&lt;span style="font-family:'Times New Roman';font-size:14pt;font-weight:bold;"&gt; 2019&lt;/span&gt;&lt;/p&gt;_x000D_
&lt;p dir="rtl" lang="ar-JO" style="text-align:right;margin-top:0pt;margin-bottom:0pt;"&gt;&lt;span style="font-family:'Times New Roman';font-size:14pt;color:#C00000;font-weight:bold;" dir="rtl"&gt; &lt;/span&gt;&lt;/p&gt;_x000D_
&lt;table cellspacing="0" cellpadding="0pt" style="width:443.2pt;border-collapse:collapse;"&gt;_x000D_
&lt;colgroup&gt;_x000D_
&lt;col width="92" /&gt;_x000D_
&lt;col width="406" /&gt;_x000D_
&lt;col width="93" /&gt;_x000D_
&lt;/colgroup&gt;_x000D_
&lt;tr align="left" valign="top"&gt;_x000D_
&lt;td style="width:58.3pt; padding-right:4.9pt; padding-left:4.9pt; border-top: 1pt solid #000000; border-right: 1pt solid #000000; border-bottom: 1pt solid #000000; border-left: 1pt solid #000000;"&gt;_x000D_
&lt;p lang="ar-JO" style="text-align:center;margin-top:0pt;margin-bottom:10pt;line-height:115%;"&gt;&lt;span style="font-size:11pt;font-weight:bold;"&gt;التسلسل&lt;/span&gt;&lt;/p&gt;_x000D_
&lt;/td&gt;_x000D_
&lt;td style="width:293.75pt; padding-right:4.9pt; padding-left:4.9pt; border-top: 1pt solid #000000; border-right: 1pt solid #000000; border-bottom: 1pt solid #000000; border-left: 1pt solid #000000;"&gt;_x000D_
&lt;p lang="ar-JO" style="text-align:center;margin-top:0pt;margin-bottom:10pt;line-height:115%;"&gt;&lt;span style="font-size:11pt;font-weight:bold;"&gt;إسم الدورة&lt;/span&gt;&lt;/p&gt;_x000D_
&lt;/td&gt;_x000D_
&lt;td style="width:58.75pt; padding-right:4.9pt; padding-left:4.9pt; border-top: 1pt solid #000000; border-right: 1pt solid #000000; border-bottom: 1pt solid #000000; border-left: 1pt solid #000000;"&gt;_x000D_
&lt;p lang="ar-JO" style="text-align:center;margin-top:0pt;margin-bottom:10pt;line-height:115%;"&gt;&lt;span style="font-size:11pt;font-weight:bold;"&gt;عدد المشاركين&lt;/span&gt;&lt;/p&gt;_x000D_
&lt;/td&gt;_x000D_
&lt;/tr&gt;_x000D_
&lt;tr align="left" valign="top"&gt;_x000D_
&lt;td style="width:58.3pt; padding-right:4.9pt; padding-left:4.9pt; border-top: 1pt solid #000000; border-right: 1pt solid #000000; border-bottom: 1pt solid #000000; border-left: 1pt solid #000000;"&gt;_x000D_
&lt;p lang="ar-JO" style="text-align:center;margin-top:0pt;margin-bottom:10pt;line-height:115%;"&gt;&lt;span style="font-size:11pt;font-weight:bold;"&gt;1&lt;/span&gt;&lt;/p&gt;_x000D_
&lt;/td&gt;_x000D_
&lt;td style="width:293.75pt; padding-right:4.9pt; padding-left:4.9pt; border-top: 1pt solid #000000; border-right: 1pt solid #000000; border-bottom: 1pt solid #000000; border-left: 1pt solid #000000;"&gt;_x000D_
&lt;p lang="ar-JO" style="text-align:center;margin-top:0pt;margin-bottom:10pt;line-height:115%;"&gt;&lt;span style="font-size:11pt;font-weight:bold;"&gt;ورشات توعية في السلامة العامة والصحة المهنية&lt;/span&gt;&lt;/p&gt;_x000D_
&lt;/td&gt;_x000D_
&lt;td style="width:58.75pt; padding-right:4.9pt; padding-left:4.9pt; border-top: 1pt solid #000000; border-right: 1pt solid #000000; border-bottom: 1pt solid #000000; border-left: 1pt solid #000000;"&gt;_x000D_
&lt;p lang="ar-JO" style="text-align:center;margin-top:0pt;margin-bottom:10pt;line-height:115%;"&gt;&lt;span style="font-size:11pt;font-weight:bold;"&gt;298&lt;/span&gt;&lt;/p&gt;_x000D_
&lt;/td&gt;_x000D_
&lt;/tr&gt;_x000D_
&lt;tr align="left" valign="top"&gt;_x000D_
&lt;td style="width:58.3pt; padding-right:4.9pt; padding-left:4.9pt; border-top: 1pt solid #000000; border-right: 1pt solid #000000; border-bottom: 1pt solid #000000; border-left: 1pt solid #000000;"&gt;_x000D_
&lt;p lang="ar-JO" style="text-align:center;margin-top:0pt;margin-bottom:10pt;line-height:115%;"&gt;&lt;span style="font-size:11pt;font-weight:bold;"&gt;2&lt;/span&gt;&lt;/p&gt;_x000D_
&lt;/td&gt;_x000D_
&lt;td style="width:293.75pt; padding-right:4.9pt; padding-left:4.9pt; border-top: 1pt solid #000000; border-right: 1pt solid #000000; border-bottom: 1pt solid #000000; border-left: 1pt solid #000000;"&gt;_x000D_
&lt;p lang="ar-JO" style="text-align:center;margin-top:0pt;margin-bottom:10pt;line-height:115%;"&gt;&lt;span style="font-size:11pt;font-weight:bold;"&gt;التطبيق العملي في ادارة المخاطر&lt;/span&gt;&lt;/p&gt;_x000D_
&lt;/td&gt;_x000D_
&lt;td style="width:58.75pt; padding-right:4.9pt; padding-left:4.9pt; border-top: 1pt solid #000000; border-right: 1pt solid #000000; border-bottom: 1pt solid #000000; border-left: 1pt solid #000000;"&gt;_x000D_
&lt;p lang="ar-JO" style="text-align:center;margin-top:0pt;margin-bottom:10pt;line-height:115%;"&gt;&lt;span style="font-size:11pt;font-weight:bold;"&gt;26&lt;/span&gt;&lt;/p&gt;_x000D_
&lt;/td&gt;_x000D_
&lt;/tr&gt;_x000D_
&lt;tr align="left" valign="top"&gt;_x000D_
&lt;td style="width:58.3pt; padding-right:4.9pt; padding-left:4.9pt; border-top: 1pt solid #000000; border-right: 1pt solid #000000; border-bottom: 1pt solid #000000; border-left: 1pt solid #000000;"&gt;_x000D_
&lt;p lang="ar-JO" style="text-align:center;margin-top:0pt;margin-bottom:10pt;line-height:115%;"&gt;&lt;span style="font-size:11pt;font-weight:bold;"&gt;3&lt;/span&gt;&lt;/p&gt;_x000D_
&lt;/td&gt;_x000D_
&lt;td style="width:293.75pt; padding-right:4.9pt; padding-left:4.9pt; border-top: 1pt solid #000000; border-right: 1pt solid #000000; border-bottom: 1pt solid #000000; border-left: 1pt solid #000000;"&gt;_x000D_
&lt;p lang="en-US" style="text-align:center;margin-top:0pt;margin-bottom:10pt;line-height:115%;"&gt;&lt;span style="font-family:'Calibri';font-size:11pt;font-weight:bold;"&gt;ISO 9001:2015 QMS INTERNAL AUDITOR&lt;/span&gt;&lt;/p&gt;_x000D_
&lt;/td&gt;_x000D_
&lt;td style="width:58.75pt; padding-right:4.9pt; padding-left:4.9pt; border-top: 1pt solid #000000; border-right: 1pt solid #000000; border-bottom: 1pt solid #000000; border-left: 1pt solid #000000;"&gt;_x000D_
&lt;p lang="ar-JO" style="text-align:center;margin-top:0pt;margin-bottom:10pt;line-height:115%;"&gt;&lt;span style="font-size:11pt;font-weight:bold;"&gt;17&lt;/span&gt;&lt;/p&gt;_x000D_
&lt;/td&gt;_x000D_
&lt;/tr&gt;_x000D_
&lt;tr align="left" valign="top"&gt;_x000D_
&lt;td style="width:58.3pt; padding-right:4.9pt; padding-left:4.9pt; border-top: 1pt solid #000000; border-right: 1pt solid #000000; border-bottom: 1pt solid #000000; border-left: 1pt solid #000000;"&gt;_x000D_
&lt;p lang="ar-JO" style="text-align:center;margin-top:0pt;margin-bottom:10pt;line-height:115%;"&gt;&lt;span style="font-size:11pt;font-weight:bold;"&gt;4&lt;/span&gt;&lt;/p&gt;_x000D_
&lt;/td&gt;_x000D_
&lt;td style="width:293.75pt; padding-right:4.9pt; padding-left:4.9pt; border-top: 1pt solid #000000; border-right: 1pt solid #000000; border-bottom: 1pt solid #000000; border-left: 1pt solid #000000;"&gt;_x000D_
&lt;p lang="ar-JO" style="text-align:center;margin-top:0pt;margin-bottom:10pt;line-height:115%;"&gt;&lt;span style="font-size:11pt;font-weight:bold;"&gt;بناء القدرات الوظيفية  &lt;/span&gt;&lt;/p&gt;_x000D_
&lt;/td&gt;_x000D_
&lt;td style="width:58.75pt; padding-right:4.9pt; padding-left:4.9pt; border-top: 1pt solid #000000; border-right: 1pt solid #000000; border-bottom: 1pt solid #000000; border-left: 1pt solid #000000;"&gt;_x000D_
&lt;p lang="ar-JO" style="text-align:center;margin-top:0pt;margin-bottom:10pt;line-height:115%;"&gt;&lt;span style="font-size:11pt;font-weight:bold;"&gt;29&lt;/span&gt;&lt;/p&gt;_x000D_
&lt;/td&gt;_x000D_
&lt;/tr&gt;_x000D_
&lt;tr align="left" valign="top"&gt;_x000D_
&lt;td style="width:58.3pt; padding-right:4.9pt; padding-left:4.9pt; border-top: 1pt solid #000000; border-right: 1pt solid #000000; border-bottom: 1pt solid #000000; border-left: 1pt solid #000000;"&gt;_x000D_
&lt;p lang="ar-JO" style="text-align:center;margin-top:0pt;margin-bottom:10pt;line-height:115%;"&gt;&lt;span style="font-size:11pt;font-weight:bold;"&gt;5&lt;/span&gt;&lt;/p&gt;_x000D_
&lt;/td&gt;_x000D_
&lt;td style="width:293.75pt; padding-right:4.9pt; padding-left:4.9pt; border-top: 1pt solid #000000; border-right: 1pt solid #000000; border-bottom: 1pt solid #000000; border-left: 1pt solid #000000;"&gt;_x000D_
&lt;p lang="ar-JO" style="text-align:center;margin-top:0pt;margin-bottom:10pt;line-height:115%;"&gt;&lt;span style="font-size:11pt;font-weight:bold;"&gt;توعية الموظفين الجدد&lt;/span&gt;&lt;/p&gt;_x000D_
&lt;/td&gt;_x000D_
&lt;td style="width:58.75pt; padding-right:4.9pt; padding-left:4.9pt; border-top: 1pt solid #000000; border-right: 1pt solid #000000; border-bottom: 1pt solid #000000; border-left: 1pt solid #000000;"&gt;_x000D_
&lt;p lang="ar-JO" style="text-align:center;margin-top:0pt;margin-bottom:10pt;line-height:115%;"&gt;&lt;span style="font-size:11pt;font-weight:bold;"&gt;16&lt;/span&gt;&lt;/p&gt;_x000D_
&lt;/td&gt;_x000D_
&lt;/tr&gt;_x000D_
&lt;tr align="left" valign="top"&gt;_x000D_
&lt;td style="width:58.3pt; padding-right:4.9pt; padding-left:4.9pt; border-top: 1pt solid #000000; border-right: 1pt solid #000000; border-bottom: 1pt solid #000000; border-left: 1pt solid #000000;"&gt;_x000D_
&lt;p lang="ar-JO" style="text-align:center;margin-top:0pt;margin-bottom:10pt;line-height:115%;"&gt;&lt;span style="font-size:11pt;font-weight:bold;"&gt;6&lt;/span&gt;&lt;/p&gt;_x000D_
&lt;/td&gt;_x000D_
&lt;td style="width:293.75pt; padding-right:4.9pt; padding-left:4.9pt; border-top: 1pt solid #000000; border-right: 1pt solid #000000; border-bottom: 1pt solid #000000; border-left: 1pt solid #000000;"&gt;_x000D_
&lt;p lang="ar-JO" style="text-align:center;margin-top:0pt;margin-bottom:10pt;line-height:115%;"&gt;&lt;span style="font-size:11pt;font-weight:bold;"&gt;تقنيات تخزين الطاقة الكهربائية &lt;/span&gt;&lt;/p&gt;_x000D_
&lt;p lang="ar-JO" style="text-align:center;margin-top:0pt;margin-bottom:10pt;line-height:115%;"&gt;&lt;span style="font-size:11pt;font-weight:bold;"&gt;ودورها في إدارة الإنتاج الطاقي من الموارد المتجددة&lt;/span&gt;&lt;/p&gt;_x000D_
&lt;/td&gt;_x000D_
&lt;td style="width:58.75pt; padding-right:4.9pt; padding-left:4.9pt; border-top: 1pt solid #000000; border-right: 1pt solid #000000; border-bottom: 1pt solid #000000; border-left: 1pt solid #000000;"&gt;_x000D_
&lt;p lang="ar-JO" style="text-align:center;margin-top:0pt;margin-bottom:10pt;line-height:115%;"&gt;&lt;span style="font-size:11pt;font-weight:bold;"&gt;15&lt;/span&gt;&lt;/p&gt;_x000D_
&lt;/td&gt;_x000D_
&lt;/tr&gt;_x000D_
&lt;/table&gt;_x000D_
&lt;table cellspacing="0" cellpadding="0pt" style="width:443.2pt;border-collapse:collapse;"&gt;_x000D_
&lt;colgroup&gt;_x000D_
&lt;col width="498" /&gt;_x000D_
&lt;col width="93" /&gt;_x000D_
&lt;/colgroup&gt;_x000D_
&lt;tr align="left" valign="top"&gt;_x000D_
&lt;td style="width:362.85pt; padding-right:4.9pt; padding-left:4.9pt; border-top: 1pt solid #000000; border-right: 1pt solid #000000; border-bottom: 1pt solid #000000; border-left: 1pt solid #000000;"&gt;_x000D_
&lt;p lang="ar-JO" style="text-align:center;margin-top:0pt;margin-bottom:10pt;line-height:115%;"&gt;&lt;span style="font-size:11pt;font-weight:bold;"&gt;المجموع&lt;/span&gt;&lt;/p&gt;_x000D_
&lt;/td&gt;_x000D_
&lt;td style="width:58.75pt; padding-right:4.9pt; padding-left:4.9pt; border-top: 1pt solid #000000; border-right: 1pt solid #000000; border-bottom: 1pt solid #000000; border-left: 1pt solid #000000;"&gt;_x000D_
&lt;p lang="ar-JO" style="text-align:center;margin-top:0pt;margin-bottom:10pt;line-height:115%;"&gt;&lt;span style="font-size:11pt;font-weight:bold;"&gt;401&lt;/span&gt;&lt;/p&gt;_x000D_
&lt;/td&gt;_x000D_
&lt;/tr&gt;_x000D_
&lt;/table&gt;_x000D_
&lt;p dir="rtl" lang="ar-JO" style="text-align:justify;margin-top:0pt;margin-bottom:0pt;line-height:115%;"&gt;&lt;span style="font-family:'Times New Roman';color:#FF0000;font-weight:bold;" dir="rtl"&gt;السلسلة الزمنية للارباح او الخسائر المحققة والارباح الموزعه وصافي حقوق المساهمين وأسعار الاوراق المالية ، والجدول التالي يبين نسب الأرباح الموزعة على مساهمي الشركة للأعوام (2015 – 2019) .&lt;/span&gt;&lt;/p&gt;_x000D_
&lt;table cellspacing="0" cellpadding="0pt" style="width:531.5pt;border-collapse:collapse;"&gt;_x000D_
&lt;colgroup&gt;_x000D_
&lt;col width="194" /&gt;_x000D_
&lt;col width="103" /&gt;_x000D_
&lt;col width="103" /&gt;_x000D_
&lt;col width="103" /&gt;_x000D_
&lt;col width="103" /&gt;_x000D_
&lt;col width="103" /&gt;_x000D_
&lt;/colgroup&gt;_x000D_
&lt;tr align="left" valign="top"&gt;_x000D_
&lt;td style="width:134.45pt; height:42.7pt; padding-right:4.9pt; padding-left:4.9pt; border-top: 1pt solid #000000; border-right: 1pt solid #000000; border-bottom: 1pt solid #000000; border-left: 1pt solid </t>
  </si>
  <si>
    <t>ABC#000000;"&gt;_x000D_
&lt;p dir="rtl" lang="ar-JO" style="text-align:right;margin-top:0pt;margin-bottom:0pt;"&gt;&lt;span style="font-family:'Times New Roman';font-size:16pt;font-weight:bold;" dir="rtl"&gt;السنة &lt;/span&gt;&lt;/p&gt;_x000D_
&lt;p dir="rtl" lang="ar-JO" style="text-align:right;margin-top:0pt;margin-bottom:0pt;"&gt;&lt;span style="font-family:'Times New Roman';font-size:16pt;font-weight:bold;" dir="rtl"&gt;القطاعات&lt;/span&gt;&lt;/p&gt;_x000D_
&lt;/td&gt;_x000D_
&lt;td valign="middle" style="width:66.45pt;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dir="rtl"&gt;2015&lt;/span&gt;&lt;/p&gt;_x000D_
&lt;/td&gt;_x000D_
&lt;td valign="middle" style="width:66.45pt;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dir="rtl"&gt;2016&lt;/span&gt;&lt;/p&gt;_x000D_
&lt;/td&gt;_x000D_
&lt;td valign="middle" style="width:66.45pt;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dir="rtl"&gt;2017&lt;/span&gt;&lt;/p&gt;_x000D_
&lt;/td&gt;_x000D_
&lt;td valign="middle" style="width:66.45pt;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dir="rtl"&gt;2018&lt;/span&gt;&lt;/p&gt;_x000D_
&lt;/td&gt;_x000D_
&lt;td valign="middle" style="width:66.45pt;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dir="rtl"&gt;2019&lt;/span&gt;&lt;/p&gt;_x000D_
&lt;/td&gt;_x000D_
&lt;/tr&gt;_x000D_
&lt;tr align="left" valign="top"&gt;_x000D_
&lt;td valign="middle" style="width:134.45pt; height:22pt;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Roman';font-size:13pt;font-weight:bold;" dir="rtl"&gt;الأرباح (الخسائر) قبل التوزيع والضريبة &lt;/span&gt;&lt;/p&gt;_x000D_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dir="rtl"&gt;228 161 4&lt;/span&gt;&lt;/p&gt;_x000D_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dir="rtl"&gt;914 569 11&lt;/span&gt;&lt;/p&gt;_x000D_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dir="rtl"&gt;093 980 7&lt;/span&gt;&lt;/p&gt;_x000D_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dir="rtl"&gt;083 997 7&lt;/span&gt;&lt;/p&gt;_x000D_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dir="rtl"&gt;549 944 4&lt;/span&gt;&lt;/p&gt;_x000D_
&lt;/td&gt;_x000D_
&lt;/tr&gt;_x000D_
&lt;tr align="left" valign="top"&gt;_x000D_
&lt;td valign="middle" style="width:134.45pt;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dir="rtl"&gt;الأرباح الموزعة&lt;/span&gt;&lt;/p&gt;_x000D_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dir="rtl"&gt;000 800 4&lt;/span&gt;&lt;/p&gt;_x000D_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dir="rtl"&gt;000 000 8&lt;/span&gt;&lt;/p&gt;_x000D_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dir="rtl"&gt;000 600 5&lt;/span&gt;&lt;/p&gt;_x000D_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dir="rtl"&gt;000000 6 &lt;/span&gt;&lt;/p&gt;_x000D_
&lt;/td&gt;_x000D_
&lt;td valign="middle" style="width:66.45pt;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dir="rtl"&gt;000 600 3&lt;/span&gt;&lt;/p&gt;_x000D_
&lt;/td&gt;_x000D_
&lt;/tr&gt;_x000D_
&lt;tr align="left" valign="top"&gt;_x000D_
&lt;td valign="middle" style="width:134.45pt; height:22.45pt;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dir="rtl"&gt;صافي حقوق المساهمين&lt;/span&gt;&lt;/p&gt;_x000D_
&lt;/td&gt;_x000D_
&lt;td valign="middle" style="width:66.45pt;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dir="rtl"&gt;139 404 16&lt;/span&gt;&lt;/p&gt;_x000D_
&lt;/td&gt;_x000D_
&lt;td valign="middle" style="width:66.45pt;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dir="rtl"&gt;038 157 20&lt;/span&gt;&lt;/p&gt;_x000D_
&lt;/td&gt;_x000D_
&lt;td valign="middle" style="width:66.45pt;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dir="rtl"&gt;047 747 17&lt;/span&gt;&lt;/p&gt;_x000D_
&lt;/td&gt;_x000D_
&lt;td valign="middle" style="width:66.45pt;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dir="rtl"&gt;050 827 17&lt;/span&gt;&lt;/p&gt;_x000D_
&lt;/td&gt;_x000D_
&lt;td valign="middle" style="width:66.45pt;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dir="rtl"&gt;581 379 15&lt;/span&gt;&lt;/p&gt;_x000D_
&lt;/td&gt;_x000D_
&lt;/tr&gt;_x000D_
&lt;tr align="left" valign="top"&gt;_x000D_
&lt;td valign="middle" style="width:134.45pt;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dir="rtl"&gt;نسبة توزيع الأرباح الصافية بعد اقتطاع ضريبة التوزيع&lt;/span&gt;&lt;/p&gt;_x000D_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dir="rtl"&gt;0.60 دينار&lt;/span&gt;&lt;/p&gt;_x000D_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dir="rtl"&gt;1.00  دينار&lt;/span&gt;&lt;/p&gt;_x000D_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dir="rtl"&gt;0.70 دينار&lt;/span&gt;&lt;/p&gt;_x000D_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dir="rtl"&gt;0.75 دينار&lt;/span&gt;&lt;/p&gt;_x000D_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dir="rtl"&gt;0.45 دينار&lt;/span&gt;&lt;/p&gt;_x000D_
&lt;/td&gt;_x000D_
&lt;/tr&gt;_x000D_
&lt;tr align="left" valign="top"&gt;_x000D_
&lt;td valign="middle" style="width:134.45pt;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dir="rtl"&gt;أسعار الاوراق المالية &lt;/span&gt;&lt;span style="font-family:'Times New Roman';font-size:13pt;color:#FF0000;font-weight:bold;"&gt;*&lt;/span&gt;&lt;/p&gt;_x000D_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dir="rtl"&gt;8.78&lt;/span&gt;&lt;/p&gt;_x000D_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dir="rtl"&gt;10.2&lt;/span&gt;&lt;/p&gt;_x000D_
&lt;/td&gt;_x000D_
&lt;td valign="middle" style="width:66.45pt;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dir="rtl"&gt;11.37 &lt;/span&gt;&lt;/p&gt;_x000D_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dir="rtl"&gt;9.99&lt;/span&gt;&lt;/p&gt;_x000D_
&lt;/td&gt;_x000D_
&lt;td valign="middle" style="width:66.45pt;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dir="rtl"&gt;11.00 دينار&lt;/span&gt;&lt;/p&gt;_x000D_
&lt;/td&gt;_x000D_
&lt;/tr&gt;_x000D_
&lt;/table&gt;_x000D_
&lt;p dir="rtl" lang="ar-JO" style="text-align:justify;text-indent:-36pt;margin-left:36pt;margin-top:0pt;margin-bottom:0pt;line-height:115%;"&gt;&lt;span style="font-family:'Times New Roman';font-size:13pt;color:#FF0000;font-weight:bold;" dir="rtl"&gt;*&lt;/span&gt;&lt;span style="font-family:'Times New Roman';font-size:10pt;color:#FF0000;font-weight:bold;"&gt;اسعار الاوراق الماليه يقصد بها أسعار إغلاق السهم في نهاية السنة المالية .&lt;/span&gt;&lt;/p&gt;_x000D_
&lt;p dir="rtl" lang="ar-JO" style="text-align:justify;text-indent:-36pt;margin-left:36pt;margin-top:0pt;margin-bottom:0pt;line-height:115%;"&gt;&lt;span style="font-family:'Times New Roman';font-size:10pt;color:#FF0000;font-weight:bold;" dir="rtl"&gt; &lt;/span&gt;&lt;/p&gt;_x000D_
&lt;p dir="rtl" lang="ar-JO" style="text-align:justify;text-indent:-36pt;margin-left:36pt;margin-top:0pt;margin-bottom:0pt;line-height:115%;"&gt;&lt;span style="font-family:'Times New Roman';font-size:10pt;color:#FF0000;font-weight:bold;" dir="rtl"&gt; &lt;/span&gt;&lt;/p&gt;_x000D_
&lt;p dir="rtl" lang="ar-JO" style="text-align:justify;text-indent:-36pt;margin-left:36pt;margin-top:0pt;margin-bottom:0pt;line-height:115%;"&gt;&lt;span style="font-family:'Times New Roman';font-size:10pt;color:#FF0000;font-weight:bold;" dir="rtl"&gt; &lt;/span&gt;&lt;/p&gt;_x000D_
&lt;p dir="rtl" lang="ar-JO" style="text-align:justify;text-indent:-36pt;margin-left:36pt;margin-top:0pt;margin-bottom:0pt;line-height:115%;"&gt;&lt;span style="font-family:'Times New Roman';font-size:10pt;color:#FF0000;font-weight:bold;" dir="rtl"&gt; &lt;/span&gt;&lt;/p&gt;_x000D_
&lt;table cellspacing="0" cellpadding="0pt" style="width:560.6pt;border-collapse:collapse;"&gt;_x000D_
&lt;colgroup&gt;_x000D_
&lt;col width="747" /&gt;_x000D_
&lt;/colgroup&gt;_x000D_
&lt;tr align="left" valign="top"&gt;_x000D_
&lt;td valign="bottom" style="width:549.8pt; height:33.85pt; background-color:#FFFFFF; padding-right:5.4pt; padding-left:5.4pt; "&gt;_x000D_
&lt;p dir="rtl" lang="ar-SA" style="text-align:center;margin-top:0pt;margin-bottom:0pt;"&gt;&lt;span style="font-family:'Times New Roman';font-size:14pt;color:#FF0000;font-weight:bold;" dir="rtl"&gt;الأرباح المتحققة وصافي حقوق المساهمين والأرباح الموزعة للفترة من عام 2016 – 2020&lt;/span&gt;&lt;/p&gt;_x000D_
&lt;/td&gt;_x000D_
&lt;/tr&gt;_x000D_
&lt;/table&gt;_x000D_
&lt;table cellspacing="0" cellpadding="0pt" style="width:560.6pt;border-collapse:collapse;"&gt;_x000D_
&lt;colgroup&gt;_x000D_
&lt;col width="104" /&gt;_x000D_
&lt;col width="4" /&gt;_x000D_
&lt;col width="91" /&gt;_x000D_
&lt;col width="47" /&gt;_x000D_
&lt;col width="40" /&gt;_x000D_
&lt;col width="79" /&gt;_x000D_
&lt;col width="8" /&gt;_x000D_
&lt;col width="100" /&gt;_x000D_
&lt;col width="49" /&gt;_x000D_
&lt;col width="60" /&gt;_x000D_
&lt;col width="105" /&gt;_x000D_
&lt;col width="60" /&gt;_x000D_
&lt;/colgroup&gt;_x000D_
&lt;tr align="left" valign="top"&gt;_x000D_
&lt;td style="width:77.95pt;border:none;"&gt;&lt;/td&gt;_x000D_
&lt;td colspan="2" valign="bottom" style="width:60.75pt; height:3pt; background-color:#FFFFFF; padding-right:5.4pt; padding-left:5.4pt; "&gt;_x000D_
&lt;p dir="rtl" lang="en-US" style="text-align:right;margin-top:0pt;margin-bottom:0pt;"&gt;&lt;span style="font-family:'Calibri';font-size:11pt;"&gt; &lt;/span&gt;&lt;/p&gt;_x000D_
&lt;/td&gt;_x000D_
&lt;td colspan="2" valign="bottom" style="width:54.95pt; height:3pt; background-color:#FFFFFF; padding-right:5.4pt; padding-left:5.4pt; "&gt;_x000D_
&lt;p dir="rtl" lang="en-US" style="text-align:right;margin-top:0pt;margin-bottom:0pt;"&gt;&lt;span style="font-family:'Calibri';font-size:11pt;"&gt; &lt;/span&gt;&lt;/p&gt;_x000D_
&lt;/td&gt;_x000D_
&lt;td colspan="2" valign="bottom" style="width:54.1pt; height:3pt; background-color:#FFFFFF; padding-right:5.4pt; padding-left:5.4pt; "&gt;_x000D_
&lt;p dir="rtl" lang="en-US" style="text-align:right;margin-top:0pt;margin-bottom:0pt;"&gt;&lt;span style="font-family:'Calibri';font-size:11pt;"&gt; &lt;/span&gt;&lt;/p&gt;_x000D_
&lt;/td&gt;_x000D_
&lt;td valign="bottom" style="width:64.1pt; height:3pt; background-color:#FFFFFF; padding-right:5.4pt; padding-left:5.4pt; "&gt;_x000D_
&lt;p dir="rtl" lang="en-US" style="text-align:right;margin-top:0pt;margin-bottom:0pt;"&gt;&lt;span style="font-family:'Calibri';font-size:11pt;"&gt; &lt;/span&gt;&lt;/p&gt;_x000D_
&lt;/td&gt;_x000D_
&lt;td valign="bottom" style="width:25.65pt; height:3pt; background-color:#FFFFFF; padding-right:5.4pt; padding-left:5.4pt; "&gt;_x000D_
&lt;p dir="rtl" lang="en-US" style="text-align:right;margin-top:0pt;margin-bottom:0pt;"&gt;&lt;span style="font-family:'Calibri';font-size:11pt;"&gt; &lt;/span&gt;&lt;/p&gt;_x000D_
&lt;/td&gt;_x000D_
&lt;td colspan="2" valign="bottom" style="width:113.3pt; height:3pt; background-color:#FFFFFF; padding-right:5.4pt; padding-left:5.4pt; "&gt;_x000D_
&lt;p dir="rtl" lang="en-US" style="text-align:right;margin-top:0pt;margin-bottom:0pt;"&gt;&lt;span style="font-family:'Calibri';font-size:11pt;"&gt; &lt;/span&gt;&lt;/p&gt;_x000D_
&lt;/td&gt;_x000D_
&lt;td style="width:45pt;border:none;"&gt;&lt;/td&gt;_x000D_
&lt;/tr&gt;_x000D_
&lt;tr align="left" valign="top"&gt;_x000D_
&lt;td colspan="2" rowspan="2" valign="middle" style="width:70.2pt; height:19.65pt; padding-right:4.9pt; padding-left:4.4pt; border-top: 1pt solid #000000; border-right: 1pt solid #000000; border-bottom: 1pt solid #000000; border-left: 1pt solid #000000;"&gt;_x000D_
&lt;p dir="rtl" lang="ar-SA" style="text-align:right;margin-top:0pt;margin-bottom:0pt;line-height:115%;"&gt;&lt;span style="font-family:'Times New Roman';" dir="rtl"&gt;السنة&lt;/span&gt;&lt;/p&gt;_x000D_
&lt;/td&gt;_x000D_
&lt;td colspan="6" valign="middle" style="width:263.25pt; height:19.65pt; padding-right:4.9pt; padding-left:4.9pt; border-top: 1pt solid #000000; border-right: 1pt solid #000000; border-bottom: 1pt solid #000000; border-left: 1pt solid #000000;"&gt;_x000D_
&lt;p dir="rtl" lang="ar-SA" style="text-align:center;margin-top:0pt;margin-bottom:0pt;line-height:115%;"&gt;&lt;span style="font-family:'Times New Roman';" dir="rtl"&gt;الأرباح المتحققة&lt;/span&gt;&lt;/p&gt;_x000D_
&lt;/td&gt;_x000D_
&lt;td colspan="2" rowspan="2" valign="middle" style="width:70.65pt; height:19.65pt; padding-right:4.9pt; padding-left:4.9pt; border-top: 1pt solid #000000; border-right: 1pt solid #000000; border-bottom: 1pt solid #000000; border-left: 1pt solid #000000;"&gt;_x000D_
&lt;p dir="rtl" lang="ar-SA" style="text-align:right;margin-top:0pt;margin-bottom:0pt;line-height:115%;"&gt;&lt;span style="font-family:'Times New Roman';" dir="rtl"&gt;مجموع حقوق المساهمين&lt;/span&gt;&lt;/p&gt;_x000D_
&lt;/td&gt;_x000D_
&lt;td colspan="2" rowspan="2" valign="middle" style="width:113.3pt; height:19.65pt; padding-right:4.4pt; padding-left:4.9pt; border-top: 1pt solid #000000; border-right: 1pt solid #000000; border-bottom: 1pt solid #000000; border-left: 1pt solid #000000;"&gt;_x000D_
&lt;p dir="rtl" lang="ar-SA" style="text-align:right;margin-top:0pt;margin-bottom:0pt;line-height:115%;"&gt;&lt;span style="font-family:'Times New Roman';" dir="rtl"&gt;الأرباح الموزعة / أو القابلة للتوزيع &lt;/span&gt;&lt;span style="font-family:'Times New Roman';color:#FF0000;"&gt;*&lt;/span&gt;&lt;/p&gt;_x000D_
&lt;/td&gt;_x000D_
&lt;/tr&gt;_x000D_
&lt;tr align="left" valign="top"&gt;_x000D_
&lt;td colspan="2" valign="middle" style="width:93.15pt; height:19.65pt; padding-right:4.9pt; padding-left:4.9pt; border-right: 1pt solid #000000; border-bottom: 1pt solid #000000; border-left: 1pt solid #000000;"&gt;_x000D_
&lt;p dir="rtl" lang="ar-SA" style="text-align:right;margin-top:0pt;margin-bottom:0pt;line-height:115%;"&gt;&lt;span style="font-family:'Times New Roman';" dir="rtl"&gt;صافي الأرباح قبل الضريبة&lt;/span&gt;&lt;/p&gt;_x000D_
&lt;/td&gt;_x000D_
&lt;td colspan="2" valign="middle" style="width:78.75pt; height:19.65pt; padding-right:4.9pt; padding-left:4.9pt; border-right: 1pt solid #000000; border-bottom: 1pt solid #000000; border-left: 1pt solid #000000;"&gt;_x000D_
&lt;p dir="rtl" lang="ar-SA" style="text-align:right;margin-top:0pt;margin-bottom:0pt;line-height:115%;"&gt;&lt;span style="font-family:'Times New Roman';" dir="rtl"&gt;ضريبة الدخل&lt;/span&gt;&lt;/p&gt;_x000D_
&lt;/td&gt;_x000D_
&lt;td colspan="2" valign="middle" style="width:69.75pt; height:19.65pt; padding-right:4.9pt; padding-left:4.9pt; border-right: 1pt solid #000000; border-bottom: 1pt solid #000000; border-left: 1pt solid #000000;"&gt;_x000D_
&lt;p dir="rtl" lang="ar-SA" style="text-align:right;margin-top:0pt;margin-bottom:0pt;line-height:115%;"&gt;&lt;span style="font-family:'Times New Roman';" dir="rtl"&gt;صافي الأرباح بعد الضريبة&lt;/span&gt;&lt;/p&gt;_x000D_
&lt;/td&gt;_x000D_
&lt;/tr&gt;_x000D_
&lt;tr align="left" valign="top"&gt;_x000D_
&lt;td colspan="2" valign="middle" style="width:70.2pt; height:12.85pt; padding-right:4.9pt; padding-left:4.4pt; border-top: 1pt solid #000000; border-right: 1pt solid #000000; border-bottom: 1pt solid #000000; border-left: 1pt solid #000000;"&gt;_x000D_
&lt;p lang="ar-SA" style="text-align:center;margin-top:0pt;margin-bottom:0pt;line-height:115%;"&gt;&lt;span&gt;2016&lt;/span&gt;&lt;/p&gt;_x000D_
&lt;/td&gt;_x000D_
&lt;td colspan="2" valign="middle" style="width:93.15pt; height:12.85pt; padding-right:4.9pt; padding-left:4.9pt; border-top: 1pt solid #000000; border-right: 1pt solid #000000; border-bottom: 1pt solid #000000; border-left: 1pt solid #000000;"&gt;_x000D_
&lt;p lang="ar-SA" style="text-align:center;margin-top:0pt;margin-bottom:0pt;line-height:115%;"&gt;&lt;span style="font-family:'Times New Roman';"&gt;11&lt;/span&gt;&lt;span style="font-family:'Calibri';" lang="en-US"&gt;,&lt;/span&gt;&lt;span style="font-family:'Times New Roman';"&gt;569&lt;/span&gt;&lt;span style="font-family:'Calibri';" lang="en-US"&gt;,&lt;/span&gt;&lt;span style="font-family:'Times New Roman';"&gt;914&lt;/span&gt;&lt;/p&gt;_x000D_
&lt;/td&gt;_x000D_
&lt;td colspan="2" valign="middle" style="width:78.75pt; height:12.85pt; padding-right:4.9pt; padding-left:4.9pt; border-top: 1pt solid #000000; border-right: 1pt solid #000000; border-bottom: 1pt solid #000000; border-left: 1pt solid #000000;"&gt;_x000D_
&lt;p lang="ar-SA" style="text-align:center;margin-top:0pt;margin-bottom:0pt;line-height:115%;"&gt;&lt;span style="font-family:'Times New Roman';"&gt;3&lt;/span&gt;&lt;span style="font-family:'Calibri';" lang="en-US"&gt;,&lt;/span&gt;&lt;span style="font-family:'Times New Roman';"&gt;017&lt;/span&gt;&lt;span style="font-family:'Calibri';" lang="en-US"&gt;,&lt;/span&gt;&lt;span style="font-family:'Times New Roman';"&gt;015&lt;/span&gt;&lt;/p&gt;_x000D_
&lt;/td&gt;_x000D_
&lt;td colspan="2" valign="middle" style="width:69.75pt; height:12.85pt; padding-right:4.9pt; padding-left:4.9pt; border-top: 1pt solid #000000; border-right: 1pt solid #000000; border-bottom: 1pt solid #000000; border-left: 1pt solid #000000;"&gt;_x000D_
&lt;p lang="ar-JO" style="text-align:center;margin-top:0pt;margin-bottom:0pt;line-height:115%;"&gt;&lt;span style="font-family:'Times New Roman';"&gt;8&lt;/span&gt;&lt;span style="font-family:'Calibri';" lang="en-US"&gt;,&lt;/span&gt;&lt;span style="font-family:'Times New Roman';"&gt;552&lt;/span&gt;&lt;span style="font-family:'Calibri';" lang="en-US"&gt;,&lt;/span&gt;&lt;span style="font-family:'Times New Roman';" lang="ar-SA"&gt;899&lt;/span&gt;&lt;/p&gt;_x000D_
&lt;/td&gt;_x000D_
&lt;td colspan="2" valign="middle" style="width:70.65pt; height:12.85pt; padding-right:4.9pt; padding-left:4.9pt; border-top: 1pt solid #000000; border-right: 1pt solid #000000; border-bottom: 1pt solid #000000; border-left: 1pt solid #000000;"&gt;_x000D_
&lt;p lang="ar-SA" style="text-align:center;margin-top:0pt;margin-bottom:0pt;line-height:115%;"&gt;&lt;span style="font-family:'Times New Roman';"&gt;20&lt;/span&gt;&lt;span style="font-family:'Calibri';" lang="en-US"&gt;,&lt;/span&gt;&lt;span style="font-family:'Times New Roman';"&gt;157&lt;/span&gt;&lt;span style="font-family:'Calibri';" lang="en-US"&gt;,&lt;/span&gt;&lt;span style="font-family:'Times New Roman';"&gt;038&lt;/span&gt;&lt;/p&gt;_x000D_
&lt;/td&gt;_x000D_
&lt;td colspan="2" valign="middle" style="width:113.3pt; height:12.85pt; padding-right:4.4pt; padding-left:4.9pt; border-top: 1pt solid #000000; border-right: 1pt solid #000000; border-bottom: 1pt solid #000000; border-left: 1pt solid #000000;"&gt;_x000D_
&lt;p lang="ar-SA" style="text-align:center;margin-top:0pt;margin-bottom:0pt;line-height:115%;"&gt;&lt;span style="font-family:'Times New Roman';"&gt;8&lt;/span&gt;&lt;span style="font-family:'Calibri';" lang="en-US"&gt;,&lt;/span&gt;&lt;span style="font-family:'Times New Roman';"&gt;000&lt;/span&gt;&lt;span style="font-family:'Calibri';" lang="en-US"&gt;,&lt;/span&gt;&lt;span style="font-family:'Times New Roman';"&gt;000&lt;/span&gt;&lt;/p&gt;_x000D_
&lt;/td&gt;_x000D_
&lt;/tr&gt;_x000D_
&lt;tr align="left" valign="top"&gt;_x000D_
&lt;td colspan="2" valign="middle" style="width:70.2pt; height:12.85pt; padding-right:4.9pt; padding-left:4.4pt; border-right: 1pt solid #000000; border-bottom: 1pt solid #000000; border-left: 1pt solid #000000;"&gt;_x000D_
&lt;p lang="ar-SA" style="text-align:center;margin-top:0pt;margin-bottom:0pt;line-height:115%;"&gt;&lt;span&gt;2017&lt;/span&gt;&lt;/p&gt;_x000D_
&lt;/td&gt;_x000D_
&lt;td colspan="2" valign="middle" style="width:93.15pt; height:12.85pt; padding-right:4.9pt; padding-left:4.9pt; border-right: 1pt solid #000000; border-bottom: 1pt solid #000000; border-left: 1pt solid #000000;"&gt;_x000D_
&lt;p lang="ar-SA" style="text-align:center;margin-top:0pt;margin-bottom:0pt;line-height:115%;"&gt;&lt;span style="font-family:'Times New Roman';"&gt;7&lt;/span&gt;&lt;span style="font-family:'Calibri';" lang="en-US"&gt;,&lt;/span&gt;&lt;span style="font-family:'Times New Roman';"&gt;980&lt;/span&gt;&lt;span style="font-family:'Calibri';" lang="en-US"&gt;,&lt;/span&gt;&lt;span style="font-family:'Times New Roman';"&gt;093&lt;/span&gt;&lt;/p&gt;_x000D_
&lt;/td&gt;_x000D_
&lt;td colspan="2" valign="middle" style="width:78.75pt; height:12.85pt; padding-right:4.9pt; padding-left:4.9pt; border-right: 1pt solid #000000; border-bottom: 1pt solid #000000; border-left: 1pt solid #000000;"&gt;_x000D_
&lt;p lang="ar-SA" style="text-align:center;margin-top:0pt;margin-bottom:0pt;line-height:115%;"&gt;&lt;span style="font-family:'Times New Roman';"&gt;2&lt;/span&gt;&lt;span style="font-family:'Calibri';" lang="en-US"&gt;,&lt;/span&gt;&lt;span style="font-family:'Times New Roman';"&gt;390&lt;/span&gt;&lt;span style="font-family:'Calibri';" lang="en-US"&gt;,&lt;/span&gt;&lt;span style="font-family:'Times New Roman';"&gt;084&lt;/span&gt;&lt;/p&gt;_x000D_
&lt;/td&gt;_x000D_
&lt;td colspan="2" valign="middle" style="width:69.75pt; height:12.85pt; padding-right:4.9pt; padding-left:4.9pt; border-right: 1pt solid #000000; border-bottom: 1pt solid #000000; border-left: 1pt solid #000000;"&gt;_x000D_
&lt;p lang="ar-SA" style="text-align:center;margin-top:0pt;margin-bottom:0pt;line-height:115%;"&gt;&lt;span style="font-family:'Times New Roman';"&gt;5&lt;/span&gt;&lt;span style="font-family:'Calibri';" lang="en-US"&gt;,&lt;/span&gt;&lt;span style="font-family:'Times New Roman';"&gt;590&lt;/span&gt;&lt;span style="font-family:'Calibri';" lang="en-US"&gt;,&lt;/span&gt;&lt;span style="font-family:'Times New Roman';"&gt;009&lt;/span&gt;&lt;/p&gt;_x000D_
&lt;/td&gt;_x000D_
&lt;td colspan="2" valign="middle" style="width:70.65pt; height:12.85pt; padding-right:4.9pt; padding-left:4.9pt; border-right: 1pt solid #000000; border-bottom: 1pt solid #000000; border-left: 1pt solid #000000;"&gt;_x000D_
&lt;p lang="ar-SA" style="text-align:center;margin-top:0pt;margin-bottom:0pt;line-height:115%;"&gt;&lt;span style="font-family:'Times New Roman';"&gt;17&lt;/span&gt;&lt;span style="font-family:'Calibri';" lang="en-US"&gt;,&lt;/span&gt;&lt;span style="font-family:'Times New Roman';"&gt;747&lt;/span&gt;&lt;span style="font-family:'Calibri';" lang="en-US"&gt;,&lt;/span&gt;&lt;span style="font-family:'Times New Roman';"&gt;047&lt;/span&gt;&lt;/p&gt;_x000D_
&lt;/td&gt;_x000D_
&lt;td colspan="2" valign="middle" style="width:113.3pt; height:12.85pt; padding-right:4.4pt; padding-left:4.9pt; border-right: 1pt solid #000000; border-bottom: 1pt solid #000000; border-left: 1pt solid #000000;"&gt;_x000D_
&lt;p lang="ar-SA" style="text-align:center;margin-top:0pt;margin-bottom:0pt;line-height:115%;"&gt;&lt;span style="font-family:'Times New Roman';"&gt;5,600,000&lt;/span&gt;&lt;/p&gt;_x000D_
&lt;/td&gt;_x000D_
&lt;/tr&gt;_x000D_
&lt;tr align="left" valign="top"&gt;_x000D_
&lt;td colspan="2" valign="middle" style="width:70.2pt; height:12.85pt; padding-right:4.9pt; padding-left:4.4pt; border-right: 1pt solid #000000; border-bottom: 1pt solid #000000; border-left: 1pt solid #000000;"&gt;_x000D_
&lt;p lang="ar-SA" style="text-align:center;margin-top:0pt;margin-bottom:0pt;line-height:115%;"&gt;&lt;span&gt;2018&lt;/span&gt;&lt;/p&gt;_x000D_
&lt;/td&gt;_x000D_
&lt;td colspan="2" valign="middle" style="width:93.15pt; height:12.85pt; padding-right:4.9pt; padding-left:4.9pt; border-right: 1pt solid #000000; border-bottom: 1pt solid #000000; border-left: 1pt solid #000000;"&gt;_x000D_
&lt;p lang="ar-SA" style="text-align:center;margin-top:0pt;margin-bottom:0pt;line-height:115%;"&gt;&lt;span style="font-family:'Times New Roman';"&gt;7&lt;/span&gt;&lt;span style="font-family:'Calibri';" lang="en-US"&gt;,&lt;/span&gt;&lt;span style="font-family:'Times New Roman';"&gt;997&lt;/span&gt;&lt;span style="font-family:'Calibri';" lang="en-US"&gt;,&lt;/span&gt;&lt;span style="font-family:'Times New Roman';"&gt;083&lt;/span&gt;&lt;/p&gt;_x000D_
&lt;/td&gt;_x000D_
&lt;td colspan="2" valign="middle" style="width:78.75pt; height:12.85pt; padding-right:4.9pt; padding-left:4.9pt; border-right: 1pt solid #000000; border-bottom: 1pt solid #000000; border-left: 1pt solid #000000;"&gt;_x000D_
&lt;p lang="ar-SA" style="text-align:center;margin-top:0pt;margin-bottom:0pt;line-height:115%;"&gt;&lt;span style="font-family:'Times New Roman';"&gt;2&lt;/span&gt;&lt;span style="font-family:'Calibri';" lang="en-US"&gt;,&lt;/span&gt;&lt;span style="font-family:'Times New Roman';"&gt;317&lt;/span&gt;&lt;span style="font-family:'Calibri';" lang="en-US"&gt;,&lt;/span&gt;&lt;span style="font-family:'Times New Roman';"&gt;080&lt;/span&gt;&lt;/p&gt;_x000D_
&lt;/td&gt;_x000D_
&lt;td colspan="2" valign="middle" style="width:69.75pt; height:12.85pt; padding-right:4.9pt; padding-left:4.9pt; border-right: 1pt solid #000000; border-bottom: 1pt solid #000000; border-left: 1pt solid #000000;"&gt;_x000D_
&lt;p lang="ar-SA" style="text-align:center;margin-top:0pt;margin-bottom:0pt;line-height:115%;"&gt;&lt;span style="font-family:'Times New Roman';"&gt;5&lt;/span&gt;&lt;span style="font-family:'Calibri';" lang="en-US"&gt;,&lt;/span&gt;&lt;span style="font-family:'Times New Roman';"&gt;680&lt;/span&gt;&lt;span style="font-family:'Calibri';" lang="en-US"&gt;,&lt;/span&gt;&lt;span style="font-family:'Times New Roman';"&gt;003&lt;/span&gt;&lt;/p&gt;_x000D_
&lt;/td&gt;_x000D_
&lt;td colspan="2" valign="middle" style="width:70.65pt; height:12.85pt; padding-right:4.9pt; padding-left:4.9pt; border-right: 1pt solid #000000; border-bottom: 1pt solid #000000; border-left: 1pt solid #000000;"&gt;_x000D_
&lt;p lang="ar-SA" style="text-align:center;margin-top:0pt;margin-bottom:0pt;line-height:115%;"&gt;&lt;span style="font-family:'Times New Roman';"&gt;17&lt;/span&gt;&lt;span style="font-family:'Calibri';" lang="en-US"&gt;,&lt;/span&gt;&lt;span style="font-family:'Times New Roman';"&gt;827&lt;/span&gt;&lt;span style="font-family:'Calibri';" lang="en-US"&gt;,&lt;/span&gt;&lt;span style="font-family:'Times New Roman';"&gt;050&lt;/span&gt;&lt;/p&gt;_x000D_
&lt;/td&gt;_x000D_
&lt;td colspan="2" valign="middle" style="</t>
  </si>
  <si>
    <t>ABCwidth:113.3pt; height:12.85pt; padding-right:4.4pt; padding-left:4.9pt; border-right: 1pt solid #000000; border-bottom: 1pt solid #000000; border-left: 1pt solid #000000;"&gt;_x000D_
&lt;p lang="ar-JO" style="text-align:center;margin-top:0pt;margin-bottom:0pt;line-height:115%;"&gt;&lt;span style="font-family:'Times New Roman';"&gt;6 &lt;/span&gt;&lt;span style="font-family:'Calibri';" lang="en-US"&gt;,&lt;/span&gt;&lt;span style="font-family:'Times New Roman';" lang="ar-SA"&gt;000&lt;/span&gt;&lt;span style="font-family:'Calibri';" lang="en-US"&gt;,&lt;/span&gt;&lt;span style="font-family:'Times New Roman';" lang="ar-SA"&gt;000&lt;/span&gt;&lt;/p&gt;_x000D_
&lt;/td&gt;_x000D_
&lt;/tr&gt;_x000D_
&lt;tr align="left" valign="top"&gt;_x000D_
&lt;td colspan="2" valign="middle" style="width:70.2pt; height:13.5pt; padding-right:4.9pt; padding-left:4.4pt; border-right: 1pt solid #000000; border-bottom: 1pt solid #000000; border-left: 1pt solid #000000;"&gt;_x000D_
&lt;p lang="ar-JO" style="text-align:center;margin-top:0pt;margin-bottom:0pt;line-height:115%;"&gt;&lt;span&gt;2019&lt;/span&gt;&lt;/p&gt;_x000D_
&lt;/td&gt;_x000D_
&lt;td colspan="2" valign="middle" style="width:93.15pt; height:13.5pt; padding-right:4.9pt; padding-left:4.9pt; border-right: 1pt solid #000000; border-bottom: 1pt solid #000000; border-left: 1pt solid #000000;"&gt;_x000D_
&lt;p lang="ar-JO" style="text-align:center;margin-top:0pt;margin-bottom:0pt;line-height:115%;"&gt;&lt;span style="font-family:'Times New Roman';"&gt;4&lt;/span&gt;&lt;span style="font-family:'Calibri';" lang="en-US"&gt;,&lt;/span&gt;&lt;span style="font-family:'Times New Roman';" lang="ar-SA"&gt;944&lt;/span&gt;&lt;span style="font-family:'Calibri';" lang="en-US"&gt;,&lt;/span&gt;&lt;span style="font-family:'Times New Roman';" lang="ar-SA"&gt;549&lt;/span&gt;&lt;/p&gt;_x000D_
&lt;/td&gt;_x000D_
&lt;td colspan="2" valign="middle" style="width:78.75pt; height:13.5pt; padding-right:4.9pt; padding-left:4.9pt; border-right: 1pt solid #000000; border-bottom: 1pt solid #000000; border-left: 1pt solid #000000;"&gt;_x000D_
&lt;p lang="ar-JO" style="text-align:center;margin-top:0pt;margin-bottom:0pt;line-height:115%;"&gt;&lt;span style="font-family:'Times New Roman';"&gt;1&lt;/span&gt;&lt;span style="font-family:'Calibri';" lang="en-US"&gt;,&lt;/span&gt;&lt;span style="font-family:'Times New Roman';" lang="ar-SA"&gt;392&lt;/span&gt;&lt;span style="font-family:'Calibri';" lang="en-US"&gt;,&lt;/span&gt;&lt;span style="font-family:'Times New Roman';" lang="ar-SA"&gt;018&lt;/span&gt;&lt;/p&gt;_x000D_
&lt;/td&gt;_x000D_
&lt;td colspan="2" valign="middle" style="width:69.75pt; height:13.5pt; padding-right:4.9pt; padding-left:4.9pt; border-right: 1pt solid #000000; border-bottom: 1pt solid #000000; border-left: 1pt solid #000000;"&gt;_x000D_
&lt;p lang="ar-SA" style="text-align:center;margin-top:0pt;margin-bottom:0pt;line-height:115%;"&gt;&lt;span style="font-family:'Times New Roman';"&gt;3&lt;/span&gt;&lt;span style="font-family:'Calibri';" lang="en-US"&gt;,&lt;/span&gt;&lt;span style="font-family:'Times New Roman';"&gt;552&lt;/span&gt;&lt;span style="font-family:'Calibri';" lang="en-US"&gt;,&lt;/span&gt;&lt;span style="font-family:'Times New Roman';"&gt;531&lt;/span&gt;&lt;/p&gt;_x000D_
&lt;/td&gt;_x000D_
&lt;td colspan="2" valign="middle" style="width:70.65pt; height:13.5pt; padding-right:4.9pt; padding-left:4.9pt; border-right: 1pt solid #000000; border-bottom: 1pt solid #000000; border-left: 1pt solid #000000;"&gt;_x000D_
&lt;p lang="ar-JO" style="text-align:center;margin-top:0pt;margin-bottom:0pt;line-height:115%;"&gt;&lt;span style="font-family:'Times New Roman';"&gt;15&lt;/span&gt;&lt;span style="font-family:'Calibri';" lang="en-US"&gt;,&lt;/span&gt;&lt;span style="font-family:'Times New Roman';" lang="ar-SA"&gt;379&lt;/span&gt;&lt;span style="font-family:'Calibri';" lang="en-US"&gt;,&lt;/span&gt;&lt;span style="font-family:'Times New Roman';" lang="ar-SA"&gt;581&lt;/span&gt;&lt;/p&gt;_x000D_
&lt;/td&gt;_x000D_
&lt;td colspan="2" valign="middle" style="width:113.3pt; height:13.5pt; padding-right:4.4pt; padding-left:4.9pt; border-right: 1pt solid #000000; border-bottom: 1pt solid #000000; border-left: 1pt solid #000000;"&gt;_x000D_
&lt;p lang="ar-SA" style="text-align:center;margin-top:0pt;margin-bottom:0pt;line-height:115%;"&gt;&lt;span style="font-family:'Times New Roman';"&gt;3&lt;/span&gt;&lt;span style="font-family:'Calibri';" lang="en-US"&gt;,&lt;/span&gt;&lt;span style="font-family:'Times New Roman';"&gt;600&lt;/span&gt;&lt;span style="font-family:'Calibri';" lang="en-US"&gt;,&lt;/span&gt;&lt;span style="font-family:'Times New Roman';"&gt;000&lt;/span&gt;&lt;/p&gt;_x000D_
&lt;/td&gt;_x000D_
&lt;/tr&gt;_x000D_
&lt;tr align="left" valign="top"&gt;_x000D_
&lt;td colspan="2" valign="middle" style="width:70.2pt; height:13.5pt; padding-right:4.9pt; padding-left:4.4pt; border-top: 1pt solid #000000; border-right: 1pt solid #000000; border-bottom: 1pt solid #000000; border-left: 1pt solid #000000;"&gt;_x000D_
&lt;p lang="ar-JO" style="text-align:center;margin-top:0pt;margin-bottom:0pt;line-height:115%;"&gt;&lt;span&gt;2020&lt;/span&gt;&lt;/p&gt;_x000D_
&lt;/td&gt;_x000D_
&lt;td colspan="2" valign="middle" style="width:93.15pt;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Roman';"&gt;10&lt;/span&gt;&lt;span style="font-family:'Calibri';" lang="en-US"&gt;,&lt;/span&gt;&lt;span style="font-family:'Times New Roman';" lang="ar-SA"&gt;681&lt;/span&gt;&lt;span style="font-family:'Calibri';" lang="en-US"&gt;,&lt;/span&gt;&lt;span style="font-family:'Times New Roman';" lang="ar-SA"&gt;152&lt;/span&gt;&lt;/p&gt;_x000D_
&lt;/td&gt;_x000D_
&lt;td colspan="2" valign="middle" style="width:78.75pt;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Roman';"&gt;2&lt;/span&gt;&lt;span style="font-family:'Calibri';" lang="en-US"&gt;,&lt;/span&gt;&lt;span style="font-family:'Times New Roman';" lang="ar-SA"&gt;925&lt;/span&gt;&lt;span style="font-family:'Calibri';" lang="en-US"&gt;,&lt;/span&gt;&lt;span style="font-family:'Times New Roman';" lang="ar-SA"&gt;917&lt;/span&gt;&lt;/p&gt;_x000D_
&lt;/td&gt;_x000D_
&lt;td colspan="2" valign="middle" style="width:69.75pt;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Roman';"&gt;7&lt;/span&gt;&lt;span style="font-family:'Calibri';" lang="en-US"&gt;,&lt;/span&gt;&lt;span style="font-family:'Times New Roman';" lang="ar-SA"&gt;752&lt;/span&gt;&lt;span style="font-family:'Calibri';" lang="en-US"&gt;,&lt;/span&gt;&lt;span style="font-family:'Times New Roman';" lang="ar-SA"&gt;236&lt;/span&gt;&lt;/p&gt;_x000D_
&lt;/td&gt;_x000D_
&lt;td colspan="2" valign="middle" style="width:70.65pt;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Roman';"&gt;19&lt;/span&gt;&lt;span style="font-family:'Calibri';" lang="en-US"&gt;,&lt;/span&gt;&lt;span style="font-family:'Times New Roman';" lang="ar-SA"&gt;534&lt;/span&gt;&lt;span style="font-family:'Calibri';" lang="en-US"&gt;,&lt;/span&gt;&lt;span style="font-family:'Times New Roman';" lang="ar-SA"&gt;817&lt;/span&gt;&lt;/p&gt;_x000D_
&lt;/td&gt;_x000D_
&lt;td colspan="2" valign="middle" style="width:113.3pt; height:13.5pt; padding-right:4.4pt; padding-left:4.9pt; border-top: 1pt solid #000000; border-right: 1pt solid #000000; border-bottom: 1pt solid #000000; border-left: 1pt solid #000000;"&gt;_x000D_
&lt;p lang="ar-SA" style="text-align:center;margin-top:0pt;margin-bottom:0pt;line-height:115%;"&gt;&lt;span style="font-family:'Times New Roman';"&gt;8&lt;/span&gt;&lt;span style="font-family:'Times New Roman';color:#FF0000;"&gt;*&lt;/span&gt;&lt;span style="font-family:'Calibri';" lang="en-US"&gt;,&lt;/span&gt;&lt;span style="font-family:'Times New Roman';"&gt;685&lt;/span&gt;&lt;span style="font-family:'Calibri';" lang="en-US"&gt;,&lt;/span&gt;&lt;span style="font-family:'Times New Roman';"&gt;773&lt;/span&gt;&lt;/p&gt;_x000D_
&lt;/td&gt;_x000D_
&lt;/tr&gt;_x000D_
&lt;/table&gt;_x000D_
&lt;p dir="rtl" lang="en-US" style="text-align:right;text-indent:-25pt;margin-left:25pt;margin-top:0pt;margin-bottom:10pt;line-height:115%;"&gt;&lt;span style="font-family:'Calibri';font-size:10pt;color:#FF0000;font-weight:bold;"&gt;* &lt;/span&gt;&lt;span style="font-family:'Arabic Transparent';font-size:13pt;color:#FF0000;font-weight:bold;" dir="rtl" lang="ar-SA"&gt;ارباح قابلة للتوزيع&lt;/span&gt;&lt;/p&gt;_x000D_
&lt;p dir="rtl" lang="ar-SA" style="text-align:justify;margin-top:0pt;margin-bottom:0pt;line-height:115%;"&gt;&lt;span style="font-family:'Arabic Transparent';font-size:14pt;font-weight:bold;" dir="rtl"&gt; &lt;/span&gt;&lt;/p&gt;_x000D_
&lt;p dir="rtl" lang="ar-JO" style="text-align:justify;margin-top:0pt;margin-bottom:0pt;line-height:115%;"&gt;&lt;span style="font-family:'Times New Roman';font-size:14pt;font-weight:bold;" dir="rtl"&gt; &lt;/span&gt;&lt;/p&gt;_x000D_
&lt;p dir="rtl" lang="ar-JO" style="text-align:justify;margin-top:0pt;margin-bottom:5pt;line-height:115%;"&gt;&lt;span style="font-family:'Times New Roman';font-size:16pt;color:#A5A5A5;font-weight:bold;" dir="rtl"&gt;أتعاب مدقق الحسابات &lt;/span&gt;&lt;/p&gt;_x000D_
&lt;p dir="rtl" lang="ar-JO" style="text-align:justify;margin-top:0pt;margin-bottom:0pt;line-height:115%;"&gt;&lt;span style="font-family:'Times New Roman';font-size:13pt;font-weight:bold;" dir="rtl"&gt;بلغ مجموع أتعاب مكتب إرنست ويونغ الحسابات ( 17052 ) دينار شامل الضريبة العامة على المبيعات عن العام 2020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Roman';font-size:14pt;color:#FF0000;" dir="rtl"&gt;التبرعات والمنح :&lt;/span&gt;&lt;span style="font-family:'Times New Roman';font-size:14pt;color:#A5A5A5;font-weight:bold;"&gt; -&lt;/span&gt;&lt;/p&gt;_x000D_
&lt;p dir="rtl" lang="ar-JO" style="text-align:justify;text-indent:-36pt;margin-left:36pt;margin-top:0pt;margin-bottom:0pt;"&gt;&lt;span style="font-family:'Times New Roman';font-size:14pt;font-weight:bold;" dir="rtl"&gt;بلغت قيمة التبرعات التي قدمتها الشركة خلال عام 2020 مقارنة مع عام 2019  كما يلي:-&lt;/span&gt;&lt;/p&gt;_x000D_
&lt;table cellspacing="0" cellpadding="0pt" style="width:507.75pt;border-collapse:collapse;"&gt;_x000D_
&lt;colgroup&gt;_x000D_
&lt;col width="116" /&gt;_x000D_
&lt;col width="114" /&gt;_x000D_
&lt;col width="447" /&gt;_x000D_
&lt;/colgroup&gt;_x000D_
&lt;tr align="left" valign="top"&gt;_x000D_
&lt;td style="width:84pt;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dir="rtl"&gt;2019&lt;/span&gt;&lt;/p&gt;_x000D_
&lt;/td&gt;_x000D_
&lt;td style="width:82.5pt;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dir="rtl"&gt;2020&lt;/span&gt;&lt;/p&gt;_x000D_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dir="rtl"&gt;اسم الجهة المتبرع لها&lt;/span&gt;&lt;/p&gt;_x000D_
&lt;/td&gt;_x000D_
&lt;/tr&gt;_x000D_
&lt;/table&gt;_x000D_
&lt;table cellspacing="0" cellpadding="0pt" style="width:507.75pt;border-collapse:collapse;"&gt;_x000D_
&lt;colgroup&gt;_x000D_
&lt;col width="56" /&gt;_x000D_
&lt;col width="60" /&gt;_x000D_
&lt;col width="48" /&gt;_x000D_
&lt;col width="66" /&gt;_x000D_
&lt;col width="447" /&gt;_x000D_
&lt;/colgroup&gt;_x000D_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dir="rtl"&gt;فلس&lt;/span&gt;&lt;/p&gt;_x000D_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dir="rtl"&gt;دينار&lt;/span&gt;&lt;/p&gt;_x000D_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dir="rtl"&gt;فلس&lt;/span&gt;&lt;/p&gt;_x000D_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dir="rtl"&gt;دينار&lt;/span&gt;&lt;/p&gt;_x000D_
&lt;/td&gt;_x000D_
&lt;td style="width:332.25pt; height:13.7pt; padding-right:0.75pt; padding-left:0.75pt; border-top: 1pt solid #000000; border-right: 1pt solid #000000; border-bottom: 1pt solid #000000; border-left: 1pt solid #000000;"&gt;_x000D_
&lt;p lang="en-US" style="text-align:justify;margin-top:0pt;margin-bottom:0pt;"&gt;&lt;span style="font-family:'Times New Roman';font-size:13pt;font-weight:bold;"&gt; &lt;/span&gt;&lt;/p&gt;_x000D_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dir="rtl"&gt;6950&lt;/span&gt;&lt;/p&gt;_x000D_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dir="rtl"&gt;أندية وملتقيات ومنتديات ثقافية واجتماعية وشبابية&lt;/span&gt;&lt;span style="font-family:'Times New Roman';font-size:13pt;font-weight:bold;" lang="en-US"&gt; / &lt;/span&gt;&lt;span style="font-family:'Times New Roman';font-size:13pt;font-weight:bold;" dir="rtl"&gt;مؤتمرات وندوات علمية&lt;/span&gt;&lt;/p&gt;_x000D_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dir="rtl"&gt;18250&lt;/span&gt;&lt;/p&gt;_x000D_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dir="rtl"&gt;جمعيات خيرية واهلية ومراكزعناية بالمعاقين وحماية الاسرة&lt;/span&gt;&lt;/p&gt;_x000D_
&lt;p dir="rtl" lang="ar-JO" style="text-align:justify;margin-top:0pt;margin-bottom:0pt;"&gt;&lt;span style="font-family:'Times New Roman';font-size:13pt;font-weight:bold;" dir="rtl"&gt;ومراكزالشلل الدماغي&lt;/span&gt;&lt;/p&gt;_x000D_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dir="rtl"&gt;450&lt;/span&gt;&lt;/p&gt;_x000D_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dir="rtl"&gt;3988&lt;/span&gt;&lt;/p&gt;_x000D_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dir="rtl"&gt;710&lt;/span&gt;&lt;/p&gt;_x000D_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dir="rtl"&gt;851&lt;/span&gt;&lt;/p&gt;_x000D_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dir="rtl"&gt;حالات انسانية متفرقة&lt;/span&gt;&lt;/p&gt;_x000D_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dir="rtl"&gt;1550&lt;/span&gt;&lt;/p&gt;_x000D_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dir="rtl"&gt;جامعات وكليات علمية&lt;/span&gt;&lt;/p&gt;_x000D_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dir="rtl"&gt;411&lt;/span&gt;&lt;/p&gt;_x000D_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dir="rtl"&gt;10500&lt;/span&gt;&lt;/p&gt;_x000D_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dir="rtl"&gt;نقابةعمال الكهرباءاربد - صندوق الخدمةالاجتماعية&lt;/span&gt;&lt;/p&gt;_x000D_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dir="rtl"&gt;613&lt;/span&gt;&lt;/p&gt;_x000D_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dir="rtl"&gt;362&lt;/span&gt;&lt;/p&gt;_x000D_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dir="rtl"&gt;102&lt;/span&gt;&lt;/p&gt;_x000D_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dir="rtl"&gt;هداياوتبرعات عينية&lt;/span&gt;&lt;/p&gt;_x000D_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dir="rtl"&gt;390&lt;/span&gt;&lt;/p&gt;_x000D_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dir="rtl"&gt;7176&lt;/span&gt;&lt;/p&gt;_x000D_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الوفيات&lt;/span&gt;&lt;/p&gt;_x000D_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dir="rtl"&gt;500&lt;/span&gt;&lt;/p&gt;_x000D_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لافرادالحمايةالامنية في الشركة&lt;/span&gt;&lt;span style="font-family:'Times New Roman';font-size:13pt;font-weight:bold;" lang="en-US"&gt; ( &lt;/span&gt;&lt;span style="font-family:'Times New Roman';font-size:13pt;font-weight:bold;" dir="rtl"&gt;قوات الدرك والامن العام&lt;/span&gt;&lt;/p&gt;_x000D_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t>
  </si>
  <si>
    <t>ABCom:0pt;"&gt;&lt;span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dir="rtl"&gt;250000&lt;/span&gt;&lt;/p&gt;_x000D_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 لصندوق همة وطن أثناء جائحة كورونا &lt;/span&gt;&lt;/p&gt;_x000D_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dir="rtl"&gt;27000&lt;/span&gt;&lt;/p&gt;_x000D_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 لمستشفى الملك المؤسس أثناء جائحة كورونا&lt;/span&gt;&lt;/p&gt;_x000D_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dir="rtl"&gt;10000&lt;/span&gt;&lt;/p&gt;_x000D_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لصندوق (الزكاة&lt;/span&gt;&lt;span style="font-family:'Times New Roman';font-size:13pt;font-weight:bold;" lang="en-US"&gt; - &lt;/span&gt;&lt;span style="font-family:'Times New Roman';font-size:13pt;font-weight:bold;" dir="rtl"&gt;الغارمات&lt;/span&gt;&lt;span style="font-family:'Times New Roman';font-size:13pt;font-weight:bold;" lang="en-US"&gt; (&lt;/span&gt;&lt;span style="font-family:'Times New Roman';font-size:13pt;font-weight:bold;" dir="rtl"&gt;مبادرة جلالة سيدنا&lt;/span&gt;&lt;/p&gt;_x000D_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dir="rtl"&gt;900&lt;/span&gt;&lt;/p&gt;_x000D_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نقابةالمهندسين الاردنيين&lt;/span&gt;&lt;/p&gt;_x000D_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فرقةالرمثا للفلكلورالشعبي&lt;/span&gt;&lt;/p&gt;_x000D_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dir="rtl"&gt;5000&lt;/span&gt;&lt;/p&gt;_x000D_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مهرجان جرش&lt;/span&gt;&lt;/p&gt;_x000D_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dir="rtl"&gt;4950&lt;/span&gt;&lt;/p&gt;_x000D_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مجلس محافظةاربد&lt;/span&gt;&lt;/p&gt;_x000D_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dir="rtl"&gt;5000&lt;/span&gt;&lt;/p&gt;_x000D_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مؤسسةاعماراربد&lt;/span&gt;&lt;/p&gt;_x000D_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وزارةالطاقة&lt;/span&gt;&lt;/p&gt;_x000D_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مدرسة زمال الثانوية&lt;/span&gt;&lt;/p&gt;_x000D_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رابطة الكتاب الاردنيين&lt;/span&gt;&lt;/p&gt;_x000D_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dir="rtl"&gt;750&lt;/span&gt;&lt;/p&gt;_x000D_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dir="rtl"&gt;المجلس الاعلى للعلوم والتكنولوجيا&lt;/span&gt;&lt;span style="font-family:'Times New Roman';font-size:13pt;font-weight:bold;" lang="en-US"&gt; / &lt;/span&gt;&lt;span style="font-family:'Times New Roman';font-size:13pt;font-weight:bold;" dir="rtl"&gt;جائزه الحسن بن طلال للتميز العلمي &lt;/span&gt;&lt;/p&gt;_x000D_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dir="rtl"&gt;6300&lt;/span&gt;&lt;/p&gt;_x000D_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اخرى متفرقة&lt;/span&gt;&lt;/p&gt;_x000D_
&lt;/td&gt;_x000D_
&lt;/tr&gt;_x000D_
&lt;tr align="left" valign="top"&gt;_x000D_
&lt;td style="width:39pt;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dir="rtl"&gt;861&lt;/span&gt;&lt;/p&gt;_x000D_
&lt;/td&gt;_x000D_
&lt;td style="width:42pt;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dir="rtl"&gt;76951&lt;/span&gt;&lt;/p&gt;_x000D_
&lt;/td&gt;_x000D_
&lt;td style="width:33pt;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dir="rtl"&gt;462&lt;/span&gt;&lt;/p&gt;_x000D_
&lt;/td&gt;_x000D_
&lt;td style="width:46.5pt;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dir="rtl"&gt;286430&lt;/span&gt;&lt;/p&gt;_x000D_
&lt;/td&gt;_x000D_
&lt;td style="width:332.25pt;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dir="rtl"&gt;المجموع الكلي&lt;/span&gt;&lt;/p&gt;_x000D_
&lt;/td&gt;_x000D_
&lt;/tr&gt;_x000D_
&lt;/table&gt;_x000D_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dir="rtl"&gt;العقود والمشاريع والارتباطات التي عقدتها الشركة المصدرة مع الشركات التابعة أو الشقيقة أو الحليفة أو رئيس مجلس الإدارة أو أعضاء المجلس أو المدير العام أو أي موظف في الشركة أو أقاربهم&lt;/span&gt;&lt;span style="font-family:'Times New Roman';font-size:11pt;color:#A5A5A5;font-weight:bold;"&gt; .&lt;/span&gt;&lt;/p&gt;_x000D_
&lt;p dir="rtl" lang="ar-JO" style="text-align:justify;margin-top:0pt;margin-bottom:0pt;line-height:115%;"&gt;&lt;span style="font-family:'Times New Roman';font-size:13pt;font-weight:bold;" dir="rtl"&gt;وفق أحكام قانون الشركات ، قامت الشركة بإحالة عطاء عدد (2) على شركة توزيع الكهرباء  وعطاء عدد(1) على شركة صناعة المعدات ، وحسب الجدول التالي : -&lt;/span&gt;&lt;/p&gt;_x000D_
&lt;table cellspacing="0" cellpadding="0pt" style="width:518.4pt;border-collapse:collapse;"&gt;_x000D_
&lt;colgroup&gt;_x000D_
&lt;col</t>
  </si>
  <si>
    <t>ABC width="121" /&gt;_x000D_
&lt;col width="120" /&gt;_x000D_
&lt;col width="96" /&gt;_x000D_
&lt;col width="96" /&gt;_x000D_
&lt;col width="162" /&gt;_x000D_
&lt;col width="96" /&gt;_x000D_
&lt;/colgroup&gt;_x000D_
&lt;tr align="left" valign="top"&gt;_x000D_
&lt;td style="width:80.1pt; height:47.7pt; padding-right:3.15pt; padding-left:3.15pt; border-top: 2.25pt solid #000000; border-right: 2.25pt solid #000000; border-bottom: 2.25pt solid #000000; border-left: 2.25pt solid #000000;"&gt;_x000D_
&lt;p lang="ar-SA" style="text-align:center;margin-top:0pt;margin-bottom:0pt;"&gt;&lt;span style="font-size:11pt;font-weight:bold;"&gt;قيمة التعامل بالدينار الاردني لغاية 31/12/2020&lt;/span&gt;&lt;/p&gt;_x000D_
&lt;/td&gt;_x000D_
&lt;td style="width:79.2pt; height:47.7pt; padding-right:3.15pt; padding-left:3.15pt; border-top: 2.25pt solid #000000; border-right: 2.25pt solid #000000; border-bottom: 2.25pt solid #000000; border-left: 2.25pt solid #000000;"&gt;_x000D_
&lt;p lang="ar-SA" style="text-align:center;margin-top:0pt;margin-bottom:0pt;"&gt;&lt;span style="font-size:11pt;font-weight:bold;"&gt;المنصب أو صلة القربى في شركة كهرباء محافظة اربد&lt;/span&gt;&lt;/p&gt;_x000D_
&lt;/td&gt;_x000D_
&lt;td style="width:61.2pt; height:47.7pt; padding-right:3.15pt; padding-left:3.15pt; border-top: 2.25pt solid #000000; border-right: 2.25pt solid #000000; border-bottom: 2.25pt solid #000000; border-left: 2.25pt solid #000000;"&gt;_x000D_
&lt;p lang="ar-SA" style="text-align:center;margin-top:0pt;margin-bottom:0pt;"&gt;&lt;span style="font-size:11pt;font-weight:bold;"&gt;قيمة العطاء غير شاملة ضريبة المبيعات والرسوم&lt;/span&gt;&lt;/p&gt;_x000D_
&lt;/td&gt;_x000D_
&lt;td style="width:61.2pt; height:47.7pt; padding-right:3.15pt; padding-left:3.15pt; border-top: 2.25pt solid #000000; border-right: 2.25pt solid #000000; border-bottom: 2.25pt solid #000000; border-left: 2.25pt solid #000000;"&gt;_x000D_
&lt;p lang="ar-SA" style="text-align:center;margin-top:0pt;margin-bottom:0pt;"&gt;&lt;span style="font-size:11pt;font-weight:bold;"&gt;البيان&lt;/span&gt;&lt;/p&gt;_x000D_
&lt;/td&gt;_x000D_
&lt;td style="width:110.7pt; height:47.7pt; padding-right:3.15pt; padding-left:3.15pt; border-top: 2.25pt solid #000000; border-right: 2.25pt solid #000000; border-bottom: 2.25pt solid #000000; border-left: 2.25pt solid #000000;"&gt;_x000D_
&lt;p lang="ar-SA" style="text-align:center;margin-top:0pt;margin-bottom:0pt;"&gt;&lt;span style="font-size:11pt;font-weight:bold;"&gt;اسم الوكيل او الشركة الاردنية&lt;/span&gt;&lt;/p&gt;_x000D_
&lt;/td&gt;_x000D_
&lt;td style="width:61.2pt; height:47.7pt; padding-right:3.15pt; padding-left:3.15pt; border-top: 2.25pt solid #000000; border-right: 2.25pt solid #000000; border-bottom: 2.25pt solid #000000; border-left: 2.25pt solid #000000;"&gt;_x000D_
&lt;p lang="ar-JO" style="text-align:center;margin-top:0pt;margin-bottom:0pt;"&gt;&lt;span style="font-size:11pt;font-weight:bold;"&gt;رقم العطاء&lt;/span&gt;&lt;/p&gt;_x000D_
&lt;/td&gt;_x000D_
&lt;/tr&gt;_x000D_
&lt;tr align="left" valign="top"&gt;_x000D_
&lt;td style="width:80.1pt; padding-right:3.15pt; padding-left:3.15pt; border-top: 2.25pt solid #000000; border-right: 2.25pt solid #000000; border-bottom: 2.25pt solid #000000; border-left: 2.25pt solid #000000;"&gt;_x000D_
&lt;p lang="ar-JO" style="text-align:center;margin-top:0pt;margin-bottom:0pt;"&gt;&lt;span style="font-size:10pt;font-weight:bold;"&gt;  632,640.800 &lt;/span&gt;&lt;span style="font-size:10pt;font-weight:bold;" lang="ar-SA"&gt;دينار&lt;/span&gt;&lt;/p&gt;_x000D_
&lt;/td&gt;_x000D_
&lt;td style="width:79.2pt; padding-right:3.15pt; padding-left:3.15pt; border-top: 2.25pt solid #000000; border-right: 2.25pt solid #000000; border-bottom: 2.25pt solid #000000; border-left: 2.25pt solid #000000;"&gt;_x000D_
&lt;p lang="ar-SA" style="text-align:center;margin-top:0pt;margin-bottom:0pt;"&gt;&lt;span style="font-size:10pt;font-weight:bold;"&gt;مساهم برأسمال الشركة بنسبة 55.4%&lt;/span&gt;&lt;/p&gt;_x000D_
&lt;/td&gt;_x000D_
&lt;td style="width:61.2pt; padding-right:3.15pt; padding-left:3.15pt; border-top: 2.25pt solid #000000; border-right: 2.25pt solid #000000; border-bottom: 2.25pt solid #000000; border-left: 2.25pt solid #000000;"&gt;_x000D_
&lt;p lang="ar-SA" style="text-align:center;margin-top:0pt;margin-bottom:0pt;"&gt;&lt;span style="font-size:10pt;font-weight:bold;"&gt;1,348,455 دينار&lt;/span&gt;&lt;/p&gt;_x000D_
&lt;/td&gt;_x000D_
&lt;td style="width:61.2pt; padding-right:3.15pt; padding-left:3.15pt; border-top: 2.25pt solid #000000; border-right: 2.25pt solid #000000; border-bottom: 2.25pt solid #000000; border-left: 2.25pt solid #000000;"&gt;_x000D_
&lt;p lang="ar-SA" style="text-align:center;margin-top:0pt;margin-bottom:0pt;"&gt;&lt;span style="font-size:10pt;font-weight:bold;"&gt;اعمدة حديدية&lt;/span&gt;&lt;/p&gt;_x000D_
&lt;/td&gt;_x000D_
&lt;td style="width:110.7pt; padding-right:3.15pt; padding-left:3.15pt; border-top: 2.25pt solid #000000; border-right: 2.25pt solid #000000; border-bottom: 2.25pt solid #000000; border-left: 2.25pt solid #000000;"&gt;_x000D_
&lt;p lang="ar-SA" style="text-align:center;margin-top:0pt;margin-bottom:0pt;"&gt;&lt;span style="font-size:10pt;font-weight:bold;"&gt;شركة توزيع الكهرباء&lt;/span&gt;&lt;/p&gt;_x000D_
&lt;/td&gt;_x000D_
&lt;td style="width:61.2pt; padding-right:3.15pt; padding-left:3.15pt; border-top: 2.25pt solid #000000; border-right: 2.25pt solid #000000; border-bottom: 2.25pt solid #000000; border-left: 2.25pt solid #000000;"&gt;_x000D_
&lt;p lang="en-US" style="text-align:center;margin-top:0pt;margin-bottom:0pt;"&gt;&lt;span style="font-family:'Calibri';font-size:10pt;font-weight:bold;"&gt;25&lt;/span&gt;&lt;span style="font-size:10pt;font-weight:bold;" lang="ar-JO"&gt;-&lt;/span&gt;&lt;span style="font-family:'Calibri';font-size:10pt;font-weight:bold;"&gt;2019&lt;/span&gt;&lt;/p&gt;_x000D_
&lt;/td&gt;_x000D_
&lt;/tr&gt;_x000D_
&lt;tr align="left" valign="top"&gt;_x000D_
&lt;td style="width:80.1pt; padding-right:3.15pt; padding-left:3.15pt; border-top: 2.25pt solid #000000; border-right: 2.25pt solid #000000; border-bottom: 2.25pt solid #000000; border-left: 2.25pt solid #000000;"&gt;_x000D_
&lt;p lang="ar-SA" style="text-align:center;margin-top:0pt;margin-bottom:0pt;"&gt;&lt;span style="font-size:10pt;font-weight:bold;"&gt;134,105 دينار&lt;/span&gt;&lt;/p&gt;_x000D_
&lt;/td&gt;_x000D_
&lt;td style="width:79.2pt; padding-right:3.15pt; padding-left:3.15pt; border-top: 2.25pt solid #000000; border-right: 2.25pt solid #000000; border-bottom: 2.25pt solid #000000; border-left: 2.25pt solid #000000;"&gt;_x000D_
&lt;p lang="ar-SA" style="text-align:center;margin-top:0pt;margin-bottom:0pt;"&gt;&lt;span style="font-size:10pt;font-weight:bold;"&gt;مساهم برأسمال الشركة بنسبة 55.4%&lt;/span&gt;&lt;/p&gt;_x000D_
&lt;/td&gt;_x000D_
&lt;td style="width:61.2pt; padding-right:3.15pt; padding-left:3.15pt; border-top: 2.25pt solid #000000; border-right: 2.25pt solid #000000; border-bottom: 2.25pt solid #000000; border-left: 2.25pt solid #000000;"&gt;_x000D_
&lt;p lang="ar-SA" style="text-align:center;margin-top:0pt;margin-bottom:0pt;"&gt;&lt;span style="font-size:10pt;font-weight:bold;"&gt; دينار&lt;/span&gt;&lt;span style="font-family:'Calibri';font-size:10pt;font-weight:bold;" lang="en-US"&gt;529&lt;/span&gt;&lt;span style="font-size:10pt;font-weight:bold;"&gt;,&lt;/span&gt;&lt;span style="font-family:'Calibri';font-size:10pt;font-weight:bold;" lang="en-US"&gt;620&lt;/span&gt;&lt;span style="font-size:10pt;font-weight:bold;"&gt;  &lt;/span&gt;&lt;/p&gt;_x000D_
&lt;/td&gt;_x000D_
&lt;td style="width:61.2pt; padding-right:3.15pt; padding-left:3.15pt; border-top: 2.25pt solid #000000; border-right: 2.25pt solid #000000; border-bottom: 2.25pt solid #000000; border-left: 2.25pt solid #000000;"&gt;_x000D_
&lt;p lang="ar-SA" style="text-align:center;margin-top:0pt;margin-bottom:0pt;"&gt;&lt;span style="font-size:10pt;font-weight:bold;"&gt;اعمدة اسمنتية&lt;/span&gt;&lt;/p&gt;_x000D_
&lt;/td&gt;_x000D_
&lt;td style="width:110.7pt; padding-right:3.15pt; padding-left:3.15pt; border-top: 2.25pt solid #000000; border-right: 2.25pt solid #000000; border-bottom: 2.25pt solid #000000; border-left: 2.25pt solid #000000;"&gt;_x000D_
&lt;p lang="ar-SA" style="text-align:center;margin-top:0pt;margin-bottom:0pt;"&gt;&lt;span style="font-size:10pt;font-weight:bold;"&gt;شركة توزيع الكهرباء&lt;/span&gt;&lt;/p&gt;_x000D_
&lt;/td&gt;_x000D_
&lt;td style="width:61.2pt; padding-right:3.15pt; padding-left:3.15pt; border-top: 2.25pt solid #000000; border-right: 2.25pt solid #000000; border-bottom: 2.25pt solid #000000; border-left: 2.25pt solid #000000;"&gt;_x000D_
&lt;p lang="ar-JO" style="text-align:center;margin-top:0pt;margin-bottom:0pt;"&gt;&lt;span style="font-size:10pt;font-weight:bold;"&gt;15-2018&lt;/span&gt;&lt;/p&gt;_x000D_
&lt;/td&gt;_x000D_
&lt;/tr&gt;_x000D_
&lt;tr align="left" valign="top"&gt;_x000D_
&lt;td style="width:80.1pt; padding-right:3.15pt; padding-left:3.15pt; border-top: 2.25pt solid #000000; border-right: 2.25pt solid #000000; border-bottom: 2.25pt solid #000000; border-left: 2.25pt solid #000000;"&gt;_x000D_
&lt;p lang="ar-JO" style="text-align:center;margin-top:0pt;margin-bottom:0pt;"&gt;&lt;span style="font-size:10pt;font-weight:bold;"&gt; 233,615.189 &lt;/span&gt;&lt;span style="font-size:10pt;font-weight:bold;" lang="ar-SA"&gt;دينار&lt;/span&gt;&lt;/p&gt;_x000D_
&lt;/td&gt;_x000D_
&lt;td style="width:79.2pt; padding-right:3.15pt; padding-left:3.15pt; border-top: 2.25pt solid #000000; border-right: 2.25pt solid #000000; border-bottom: 2.25pt solid #000000; border-left: 2.25pt solid #000000;"&gt;_x000D_
&lt;p lang="ar-SA" style="text-align:center;margin-top:0pt;margin-bottom:0pt;"&gt;&lt;span style="font-size:10pt;font-weight:bold;"&gt;تمتلك الشركة 11.7% من راسمالها&lt;/span&gt;&lt;/p&gt;_x000D_
&lt;/td&gt;_x000D_
&lt;td style="width:61.2pt; padding-right:3.15pt; padding-left:3.15pt; border-top: 2.25pt solid #000000; border-right: 2.25pt solid #000000; border-bottom: 2.25pt solid #000000; border-left: 2.25pt solid #000000;"&gt;_x000D_
&lt;p lang="ar-SA" style="text-align:center;margin-top:0pt;margin-bottom:0pt;"&gt;&lt;span style="font-size:10pt;font-weight:bold;"&gt;اتفاقية تحت الطلب&lt;/span&gt;&lt;/p&gt;_x000D_
&lt;p lang="ar-SA" style="text-align:center;margin-top:0pt;margin-bottom:0pt;"&gt;&lt;span style="font-size:10pt;font-weight:bold;"&gt; 725,336 دينار &lt;/span&gt;&lt;/p&gt;_x000D_
&lt;/td&gt;_x000D_
&lt;td style="width:61.2pt; padding-right:3.15pt; padding-left:3.15pt; border-top: 2.25pt solid #000000; border-right: 2.25pt solid #000000; border-bottom: 2.25pt solid #000000; border-left: 2.25pt solid #000000;"&gt;_x000D_
&lt;p lang="ar-SA" style="text-align:center;margin-top:0pt;margin-bottom:0pt;"&gt;&lt;span style="font-size:10pt;font-weight:bold;"&gt;محولات توزيع&lt;/span&gt;&lt;/p&gt;_x000D_
&lt;/td&gt;_x000D_
&lt;td style="width:110.7pt; padding-right:3.15pt; padding-left:3.15pt; border-top: 2.25pt solid #000000; border-right: 2.25pt solid #000000; border-bottom: 2.25pt solid #000000; border-left: 2.25pt solid #000000;"&gt;_x000D_
&lt;p lang="ar-SA" style="text-align:center;margin-top:0pt;margin-bottom:0pt;"&gt;&lt;span style="font-size:10pt;font-weight:bold;"&gt;شركة صناعة المعدات الكهربائية(اليكو)&lt;/span&gt;&lt;/p&gt;_x000D_
&lt;/td&gt;_x000D_
&lt;td style="width:61.2pt; padding-right:3.15pt; padding-left:3.15pt; border-top: 2.25pt solid #000000; border-right: 2.25pt solid #000000; border-bottom: 2.25pt solid #000000; border-left: 2.25pt solid #000000;"&gt;_x000D_
&lt;p lang="ar-JO" style="text-align:center;margin-top:0pt;margin-bottom:0pt;"&gt;&lt;span style="font-size:10pt;font-weight:bold;"&gt;18-2017&lt;/span&gt;&lt;/p&gt;_x000D_
&lt;/td&gt;_x000D_
&lt;/tr&gt;_x000D_
&lt;/table&gt;_x000D_
&lt;p dir="rtl" lang="en-US" style="text-align:justify;margin-top:0pt;margin-bottom:0pt;line-height:115%;"&gt;&lt;span style="font-family:'Times New Roman';font-size:13pt;font-weight:bold;"&gt; &lt;/span&gt;&lt;/p&gt;_x000D_
&lt;ul style="margin:0pt;padding:0pt;list-style-type:disc;"&gt;_x000D_
&lt;li style="font-size:12pt;"&gt;_x000D_
&lt;p dir="rtl" lang="ar-JO" style="text-align:justify;margin-left:0pt;margin-top:0pt;margin-bottom:0pt;line-height:115%;"&gt;&lt;span style="font-family:'Times New Roman';font-size:13pt;font-weight:bold;" dir="rtl"&gt;وباستثناء ما ورد أعلاه لا يوجد أي عقود أو مشاريع أو ارتباطات عقدتها الشركة مع الشركات التابعة أو الشقيقة أو الحليفة أو رئيس مجلس الإدارة أو أعضاء المجلس أو المدير العام أو أي موظف في الشركة أو أقاربهم .&lt;/span&gt;&lt;/p&gt;_x000D_
&lt;/li&gt;_x000D_
&lt;/ul&gt;_x000D_
&lt;p dir="rtl" lang="ar-JO" style="text-align:justify;margin-top:0pt;margin-bottom:0pt;line-height:115%;"&gt;&lt;span style="font-family:'Times New Roman';font-size:13pt;font-weight:bold;" dir="rtl"&gt; &lt;/span&gt;&lt;/p&gt;_x000D_
&lt;p dir="rtl" lang="ar-JO" style="text-align:right;margin-top:0pt;margin-bottom:0pt;line-height:115%;"&gt;&lt;span style="font-family:'Times New Roman';font-size:14pt;color:#FF0000;" dir="rtl"&gt;مساهمات الشركة &lt;/span&gt;&lt;/p&gt;_x000D_
&lt;p dir="rtl" lang="ar-JO" style="text-align:justify;margin-top:0pt;margin-bottom:0pt;line-height:115%;"&gt;&lt;span style="font-family:'Times New Roman';font-size:13pt;font-weight:bold;" dir="rtl"&gt;تمتلك الشركة (430078) حصة / دينار في شركة صناعة المعدات الكهربائية التي تقوم بتصنيع المحولات من مجموع حصص الشركة البالغة (3.75) مليون حصة / دينار . وبذلك تكون نسبة مساهمة الشركة في رأس المال(47. 11%).&lt;/span&gt;&lt;/p&gt;_x000D_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lang="ar-JO" style="margin-top:0pt;margin-bottom:10pt;line-height:115%;"&gt;&lt;span style="font-size:11pt;"&gt; &lt;/span&gt;&lt;/p&gt;_x000D_
&lt;p lang="ar-JO" style="margin-top:0pt;margin-bottom:10pt;line-height:115%;"&gt;&lt;span style="font-size:11pt;"&gt; &lt;/span&gt;&lt;/p&gt;_x000D_
&lt;p lang="ar-JO" style="margin-top:0pt;margin-bottom:10pt;line-height:115%;"&gt;&lt;span style="font-size:11pt;"&gt; &lt;/span&gt;&lt;/p&gt;_x000D_
&lt;p lang="ar-JO" style="margin-top:0pt;margin-bottom:10pt;line-height:115%;"&gt;&lt;span style="font-size:11pt;"&gt; &lt;/span&gt;&lt;/p&gt;_x000D_
&lt;p lang="ar-JO" style="margin-top:0pt;margin-bottom:10pt;line-height:115%;"&gt;&lt;span style="font-size:11pt;"&gt; &lt;/span&gt;&lt;/p&gt;_x000D_
&lt;p lang="ar-JO" style="margin-top:0pt;margin-bottom:10pt;line-height:115%;"&gt;&lt;span style="font-size:11pt;"&gt; &lt;/span&gt;&lt;/p&gt;_x000D_
&lt;p lang="ar-JO" style="margin-top:0pt;margin-bottom:10pt;line-height:115%;"&gt;&lt;span style="font-size:11pt;"&gt; &lt;/span&gt;&lt;/p&gt;_x000D_
&lt;p lang="ar-JO" style="margin-top:0pt;margin-bottom:10pt;line-height:115%;"&gt;&lt;span style="font-size:11pt;"&gt; &lt;/span&gt;&lt;/p&gt;_x000D_
&lt;p lang="ar-JO" style="margin-top:0pt;margin-bottom:10pt;line-height:115%;"&gt;&lt;span style="font-size:11pt;"&gt; &lt;/span&gt;&lt;/p&gt;_x000D_
&lt;p dir="rtl" lang="ar-JO" style="text-align:right;margin-top:0pt;margin-bottom:0pt;line-height:115%;"&gt;&lt;span style="font-size:18pt;color:#FF0000;font-weight:bold;" dir="rtl"&gt;الإقرارات المطلوبة &lt;/span&gt;&lt;/p&gt;_x000D_
&lt;ol style="margin:0pt;padding:0pt;"&gt;_x000D_
&lt;li style="font-family:'Times New Roman';font-size:14pt;color:#FF0000;"&gt;_x000D_
&lt;p dir="rtl" lang="ar-JO" style="text-align:justify;margin-left:0pt;margin-top:0pt;margin-bottom:0pt;line-height:115%;"&gt;&lt;span style="font-family:'Times New Roman';font-size:14pt;color:#FF0000;" dir="rtl"&gt;يقرمجلس إدارة الشركة بعدم وجود أي أمور جوهرية قد تؤثر على استمرارية الشركة خلال السنة المالية القادمة. &lt;/span&gt;&lt;/p&gt;_x000D_
&lt;/li&gt;_x000D_
&lt;li style="font-family:'Times New Roman';font-size:14pt;color:#FF0000;"&gt;_x000D_
&lt;p dir="rtl" lang="ar-JO" style="text-align:justify;margin-left:0pt;margin-top:0pt;margin-bottom:0pt;line-height:115%;"&gt;&lt;span style="font-family:'Times New Roman';font-size:14pt;color:#FF0000;" dir="rtl"&gt;يقر أعضاء مجلس الإدارة بمسؤوليتهم عن إعداد البيانات المالية وتوفير نظام رقابة فعال في الشركة .&lt;/span&gt;&lt;/p&gt;_x000D_
&lt;/li&gt;_x000D_
&lt;/ol&gt;_x000D_
&lt;p dir="rtl" lang="ar-JO" style="text-align:right;margin-left:18pt;margin-top:0pt;margin-bottom:0pt;"&gt;&lt;span style="font-family:'Times New Roman';font-size:13pt;font-weight:bold;" dir="rtl"&gt;	نائب رئيس مجلس الإدارة                                             	رئيس مجلس الإدارة&lt;/span&gt;&lt;/p&gt;_x000D_
&lt;p dir="rtl" lang="ar-JO" style="text-align:right;margin-left:18pt;margin-top:0pt;margin-bottom:0pt;"&gt;&lt;span style="font-family:'Times New Roman';font-size:13pt;font-weight:bold;" dir="rtl"&gt;عبدالكريم عبدالرحمن سلامة الملاحمة                                المهندس&amp;quot;أحمدماهر&amp;quot;حمدي توفيق ابو السمن&lt;/span&gt;&lt;/p&gt;_x000D_
&lt;p dir="rtl" lang="ar-JO" style="text-align:justify;margin-top:0pt;margin-bottom:0pt;"&gt;&lt;span style="font-family:'Times New Roman';font-size:13pt;font-weight:bold;" dir="rtl"&gt;	&lt;/span&gt;&lt;/p&gt;_x000D_
&lt;p dir="rtl" lang="en-US" style="text-align:justify;margin-top:0pt;margin-bottom:0pt;"&gt;&lt;span style="font-family:'Times New Roman';font-size:13pt;font-weight:bold;"&gt; &lt;/span&gt;&lt;/p&gt;_x000D_
&lt;p dir="rtl" lang="ar-JO" style="text-align:right;margin-left:18pt;margin-top:0pt;margin-bottom:0pt;"&gt;&lt;span style="font-family:'Times New Roman';font-size:13pt;font-weight:bold;" dir="rtl"&gt;            عضو مجلس الإدارة                                                        عضو مجلس الإدارة&lt;/span&gt;&lt;/p&gt;_x000D_
&lt;p dir="rtl" lang="ar-JO" style="text-align:right;margin-left:18pt;margin-top:0pt;margin-bottom:0pt;"&gt;&lt;span style="font-family:'Times New Roman';font-size:13pt;font-weight:bold;" dir="rtl"&gt;الدكتور عدنان &amp;quot;محمد حسن &amp;quot;سعد أبو شحادة	                         جودت محمد عبدالكريم مساعدة	&lt;/span&gt;&lt;/p&gt;_x000D_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lang="ar-JO" style="text-align:right;margin-left:18pt;margin-top:0pt;margin-bottom:0pt;"&gt;&lt;span style="font-family:'Times New Roman';font-size:13pt;font-weight:bold;" dir="rtl"&gt;عضو مجلس الإدارة                                                                         عضو مجلس الإدارة &lt;/span&gt;&lt;/p&gt;_x000D_
&lt;p dir="rtl" lang="ar-JO" style="text-align:right;margin-top:0pt;margin-bottom:0pt;"&gt;&lt;span style="font-family:'Times New Roman';font-size:13pt;font-weight:bold;" dir="rtl"&gt;&amp;quot;محمد خير&amp;quot;هشام حسن الصباغ                                                ناصر عواد محمد الخالدي&lt;/span&gt;&lt;/p&gt;_x000D_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lang="en-US" style="text-align:justify;margin-top:0pt;margin-bottom:0pt;"&gt;&lt;span style="font-family:'Times New Roman';font-size:13pt;font-weight:bold;"&gt; &lt;/span&gt;&lt;/p&gt;_x000D_
&lt;p dir="rtl" lang="ar-JO" style="text-align:justify;margin-top:0pt;margin-bottom:0pt;"&gt;&lt;span style="font-family:'Times New Roman';font-size:13pt;font-weight:bold;" dir="rtl"&gt; 	عضو مجلس الإدارة	                                                            عضو مجلس الإدارة	&lt;/span&gt;&lt;/p&gt;_x000D_
&lt;p dir="rtl" lang="ar-JO" style="text-align:justify;margin-top:0pt;margin-bottom:0pt;"&gt;&lt;span style="font-family:'Times New Roman';font-size:13pt;font-weight:bold;" dir="rtl"&gt;المهندس حسين سالم فياض بني هاني                                                        نبيل قاسم محمد هيلات &lt;/span&gt;&lt;/p&gt;_x000D_
&lt;p dir="rtl" lang="en-US" style="text-align:justify;margin-top:0pt;margin-bottom:0pt;"&gt;&lt;span style="font-family:'Times New Roman';font-size:13pt;font-weight:bold;"&gt; &lt;/span&gt;&lt;/p&gt;_x000D_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عضو مجلس الإدارة		                                                         عضو مجلس الإدارة	&lt;/span&gt;&lt;/p&gt;_x000D_
&lt;p dir="rtl" lang="ar-JO" style="text-align:justify;margin-top:0pt;margin-bottom:0pt;"&gt;&lt;span style="font-family:'Times New Roman';font-size:13pt;font-weight:bold;" dir="rtl"&gt;السيد علي سليمان علي قواقزه                                               المهندس حسين فالح خضر ابوالشيح&lt;/span&gt;&lt;/p&gt;_x000D_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عضو مجلس الإدارة&lt;/span&gt;&lt;/p&gt;_x000D_
&lt;p dir="rtl" lang="ar-JO" style="text-align:center;margin-top:0pt;margin-bottom:0pt;"&gt;&lt;span style="font-family:'Times New Roman';font-size:13pt;font-weight:bold;" dir="rtl"&gt;السيد عامر نايل محمد الدغمي&lt;/span&gt;&lt;/p&gt;_x000D_
&lt;p dir="rtl" lang="ar-JO" style="text-align:justify;text-indent:-18pt;margin-left:18pt;margin-top:0pt;margin-bottom:0pt;line-height:115%;"&gt;&lt;span style="font-family:'Times New Roman';font-size:14pt;color:#FF0000;font-weight:bold;" dir="rtl"&gt;3- &lt;/span&gt;&lt;span style="font-family:'Times New Roman';font-size:14pt;color:#FF0000;"&gt;نقر نحن الموقعين أدناه بصحة ودقة واكتمال المعلومات والبيانات الواردة في التقرير السنوي&lt;/span&gt;&lt;span style="font-family:'Times New Roman';font-size:14pt;color:#FF0000;font-weight:bold;"&gt; .&lt;/span&gt;&lt;/p&gt;_x000D_
&lt;p dir="rtl" lang="ar-JO" style="text-align:right;text-indent:-18pt;margin-left:18pt;margin-top:0pt;margin-bottom:0pt;"&gt;&lt;span style="font-family:'Times New Roman';font-size:13pt;font-weight:bold;" dir="rtl"&gt;السيد سمير سعيد عبد المعطي مراد &lt;/span&gt;&lt;/p&gt;_x000D_
&lt;p dir="rtl" lang="ar-JO" style="text-align:right;text-indent:-18pt;margin-left:18pt;margin-top:0pt;margin-bottom:0pt;"&gt;&lt;span style="font-family:'Times New Roman';font-size:13pt;font-weight:bold;" dir="rtl"&gt;رئيس مجلس الإدارة لغاية  7/12/2020&lt;/span&gt;&lt;/p&gt;_x000D_
&lt;p dir="rtl" lang="ar-JO" style="margin-top:0pt;margin-bottom:0pt;"&gt;&lt;span style="font-family:'Times New Roman';font-size:13pt;font-weight:bold;" dir="rtl"&gt;المهندس&amp;quot;أحمدماهر&amp;quot;حمدي توفيق ابو السمن&lt;/span&gt;&lt;/p&gt;_x000D_
&lt;p dir="rtl" lang="ar-JO" style="text-indent:-18pt;margin-left:18pt;margin-top:0pt;margin-bottom:0pt;"&gt;&lt;span style="font-family:'Times New Roman';font-size:13pt;font-weight:bold;" dir="rtl"&gt;رئيس مجلس الإدارة من 7/12/2020&lt;/span&gt;&lt;/p&gt;_x000D_
&lt;p dir="rtl" lang="ar-JO" style="text-align:justify;margin-left:18pt;margin-top:0pt;margin-bottom:0pt;line-height:115%;"&gt;&lt;span style="font-family:'Times New Roman';color:#A5A5A5;font-weight:bold;" dir="rtl"&gt; &lt;/span&gt;&lt;/p&gt;_x000D_
&lt;p dir="rtl" lang="ar-JO" style="text-align:justify;margin-left:18pt;margin-top:0pt;margin-bottom:0pt;line-height:115%;"&gt;&lt;span style="font-family:'Times New Roman';color:#A5A5A5;font-weight:bold;" dir="rtl"&gt; &lt;/span&gt;&lt;/p&gt;_x000D_
&lt;p dir="rtl" lang="ar-JO" style="text-align:right;text-indent:-18pt;margin-left:18pt;margin-top:0pt;margin-bottom:0pt;"&gt;&lt;span style="font-family:'Times New Roman';font-size:13pt;font-weight:bold;" dir="rtl"&gt;  مساعد المدير العام للشؤون المالية                                         المدير العام                                       &lt;/span&gt;&lt;/p&gt;_x000D_
&lt;p dir="rtl" lang="ar-JO" style="text-align:right;margin-top:0pt;margin-bottom:0pt;"&gt;&lt;span style="font-family:'Times New Roman';font-size:13pt;font-weight:bold;" dir="rtl"&gt; فايز صيتان  عبدالقادر القواسمة                                 المهندس بشار يوسف علي التميمي       &lt;/span&gt;&lt;/p&gt;_x000D_
&lt;/body&gt;_x000D_
&lt;/html&gt;</t>
  </si>
  <si>
    <t>fn_41</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</si>
  <si>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Roman';font-size:14pt;color:#FF0000;" dir="rtl"&gt;عدد الاوراق المالية المملوكه من قبل اعضاء مجلس الإدارة &lt;/span&gt;&lt;/p&gt;_x000D_
&lt;p dir="rtl" lang="ar-JO" style="text-align:justify;margin-top:0pt;margin-bottom:0pt;"&gt;&lt;span style="font-family:'Times New Roman';" dir="rtl"&gt;الجدول التالي يبين أسماء أعضاء مجلس الإدارة الطبيعيين ومقدار مساهمات الجهات الاعتباريه التي يمثلونها ومساهماتهم ومساهمات أقاربهم ( الزوجة والأولاد القصر) الحاليين والمستقيلين في رأسمال الشركة.&lt;/span&gt;&lt;/p&gt;_x000D_
&lt;table cellspacing="0" cellpadding="0pt" style="width:579pt;border-collapse:collapse;"&gt;_x000D_
&lt;colgroup&gt;_x000D_
&lt;col width="276" /&gt;_x000D_
&lt;col width="108" /&gt;_x000D_
&lt;col width="60" /&gt;_x000D_
&lt;col width="80" /&gt;_x000D_
&lt;col width="70" /&gt;_x000D_
&lt;col width="78" /&gt;_x000D_
&lt;col width="48" /&gt;_x000D_
&lt;col width="52" /&gt;_x000D_
&lt;/colgroup&gt;_x000D_
&lt;tr align="left" valign="top"&gt;_x000D_
&lt;td rowspan="2" style="width:196.1pt; height:35.05pt;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dir="rtl"&gt;الاســــــــــــــــــــــــم&lt;/span&gt;&lt;/p&gt;_x000D_
&lt;/td&gt;_x000D_
&lt;td rowspan="2" style="width:70.15pt; height:35.05pt;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dir="rtl"&gt;المنصب&lt;/span&gt;&lt;/p&gt;_x000D_
&lt;/td&gt;_x000D_
&lt;td rowspan="2" style="width:34.2pt; height:35.05pt;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dir="rtl"&gt;الجنسية&lt;/span&gt;&lt;/p&gt;_x000D_
&lt;/td&gt;_x000D_
&lt;td rowspan="2" style="width:49.35pt; height:35.05pt;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dir="rtl"&gt;الجهة  الاعتبارية&lt;/span&gt;&lt;/p&gt;_x000D_
&lt;p dir="rtl" lang="ar-JO" style="text-align:center;margin-top:0pt;margin-bottom:0pt;"&gt;&lt;span style="font-family:'Times New Roman';font-size:11pt;" dir="rtl"&gt;التي يمثلها&lt;/span&gt;&lt;/p&gt;_x000D_
&lt;/td&gt;_x000D_
&lt;td colspan="2" style="width:100.05pt; height:35.05pt;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dir="rtl"&gt;عدد الاسهم&lt;/span&gt;&lt;/p&gt;_x000D_
&lt;p dir="rtl" lang="ar-JO" style="text-align:center;margin-top:0pt;margin-bottom:0pt;"&gt;&lt;span style="font-family:'Times New Roman';font-size:11pt;" dir="rtl"&gt;للجهه التي يمثلها&lt;/span&gt;&lt;/p&gt;_x000D_
&lt;p dir="rtl" lang="ar-JO" style="text-align:center;margin-top:0pt;margin-bottom:0pt;"&gt;&lt;span style="font-family:'Times New Roman';font-size:11pt;" dir="rtl"&gt;كما في 31/12 /&lt;/span&gt;&lt;/p&gt;_x000D_
&lt;/td&gt;_x000D_
&lt;td colspan="2" style="width:64.35pt; height:35.05pt;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dir="rtl"&gt;المساهمات&lt;/span&gt;&lt;/p&gt;_x000D_
&lt;p dir="rtl" lang="ar-JO" style="text-align:center;margin-top:0pt;margin-bottom:0pt;"&gt;&lt;span style="font-family:'Times New Roman';font-size:11pt;" dir="rtl"&gt;الشخصية&lt;/span&gt;&lt;/p&gt;_x000D_
&lt;p dir="rtl" lang="en-US" style="text-align:center;margin-top:0pt;margin-bottom:0pt;"&gt;&lt;span style="font-family:'Times New Roman';font-size:11pt;color:#B2B2B2;"&gt; &lt;/span&gt;&lt;/p&gt;_x000D_
&lt;/td&gt;_x000D_
&lt;/tr&gt;_x000D_
&lt;tr align="left" valign="top"&gt;_x000D_
&lt;td style="width:41.55pt; height:3.5pt; padding-right:4.9pt; padding-left:4.9pt; border-top: 1pt solid #000000; border-right: 1pt solid #000000; border-bottom: 1pt solid #000000; border-left: 1pt solid #000000;"&gt;_x000D_
&lt;p dir="rtl" lang="ar-JO" style="text-align:justify;margin-top:0pt;margin-bottom:0pt;"&gt;&lt;span style="font-family:'Times New Roman';font-size:11pt;" dir="rtl"&gt;2019&lt;/span&gt;&lt;/p&gt;_x000D_
&lt;/td&gt;_x000D_
&lt;td style="width:47.7pt; height:3.5pt; padding-right:4.9pt; padding-left:4.9pt; border-top: 1pt solid #000000; border-right: 1pt solid #000000; border-bottom: 1pt solid #000000; border-left: 1pt solid #000000;"&gt;_x000D_
&lt;p dir="rtl" lang="ar-JO" style="text-align:justify;margin-top:0pt;margin-bottom:0pt;"&gt;&lt;span style="font-family:'Times New Roman';font-size:11pt;" dir="rtl"&gt;2020&lt;/span&gt;&lt;/p&gt;_x000D_
&lt;/td&gt;_x000D_
&lt;td style="width:25.2pt; height:3.5pt; padding-right:4.9pt; padding-left:4.9pt; border-top: 1pt solid #000000; border-right: 1pt solid #000000; border-bottom: 1pt solid #000000; border-left: 1pt solid #000000;"&gt;_x000D_
&lt;p dir="rtl" lang="ar-JO" style="text-align:justify;margin-top:0pt;margin-bottom:0pt;"&gt;&lt;span style="font-family:'Times New Roman';font-size:11pt;" dir="rtl"&gt;2019&lt;/span&gt;&lt;/p&gt;_x000D_
&lt;/td&gt;_x000D_
&lt;td style="width:28.35pt; height:3.5pt; padding-right:4.9pt; padding-left:4.9pt; border-top: 1pt solid #000000; border-right: 1pt solid #000000; border-bottom: 1pt solid #000000; border-left: 1pt solid #000000;"&gt;_x000D_
&lt;p dir="rtl" lang="ar-JO" style="text-align:justify;margin-top:0pt;margin-bottom:0pt;"&gt;&lt;span style="font-family:'Times New Roman';font-size:11pt;" dir="rtl"&gt;2020&lt;/span&gt;&lt;/p&gt;_x000D_
&lt;/td&gt;_x000D_
&lt;/tr&gt;_x000D_
&lt;/table&gt;_x000D_
&lt;table cellspacing="0" cellpadding="0pt" style="width:579pt;border-collapse:collapse;"&gt;_x000D_
&lt;colgroup&gt;_x000D_
&lt;col width="276" /&gt;_x000D_
&lt;col width="108" /&gt;_x000D_
&lt;col width="60" /&gt;_x000D_
&lt;col width="80" /&gt;_x000D_
&lt;col width="70" /&gt;_x000D_
&lt;col width="78" /&gt;_x000D_
&lt;col width="48" /&gt;_x000D_
&lt;col width="52" /&gt;_x000D_
&lt;/colgroup&gt;_x000D_
&lt;tr align="left" valign="top"&gt;_x000D_
&lt;td style="width:196.1pt;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dir="rtl"&gt;معالي المهندس  &amp;quot;أحمد ماهر&amp;quot; حمدي توفيق ابو السمن&lt;/span&gt;&lt;/p&gt;_x000D_
&lt;p dir="rtl" lang="en-US" style="text-align:right;margin-top:0pt;margin-bottom:0pt;"&gt;&lt;span style="font-family:'Times New Roman';font-size:11pt;font-weight:bold;"&gt; &lt;/span&gt;&lt;/p&gt;_x000D_
&lt;/td&gt;_x000D_
&lt;td style="width:70.15pt;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dir="rtl"&gt;رئيس&lt;/span&gt;&lt;/p&gt;_x000D_
&lt;p dir="rtl" lang="ar-JO" style="text-align:center;margin-top:0pt;margin-bottom:0pt;"&gt;&lt;span style="font-family:'Times New Roman';font-size:11pt;font-weight:bold;" dir="rtl"&gt;مجلس&lt;/span&gt;&lt;/p&gt;_x000D_
&lt;p dir="rtl" lang="ar-JO" style="text-align:center;margin-top:0pt;margin-bottom:0pt;"&gt;&lt;span style="font-family:'Times New Roman';font-size:11pt;font-weight:bold;" dir="rtl"&gt;الادارة إعتباراً من 7/12/2020&lt;/span&gt;&lt;/p&gt;_x000D_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rowspan="9" style="width:49.35pt;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dir="rtl"&gt;شركة&lt;/span&gt;&lt;/p&gt;_x000D_
&lt;p dir="rtl" lang="ar-JO" style="text-align:center;margin-top:0pt;margin-bottom:0pt;"&gt;&lt;span style="font-family:'Times New Roman';font-size:10pt;font-weight:bold;" dir="rtl"&gt;توزيع&lt;/span&gt;&lt;/p&gt;_x000D_
&lt;p dir="rtl" lang="ar-JO" style="text-align:center;margin-top:0pt;margin-bottom:0pt;"&gt;&lt;span style="font-family:'Times New Roman';font-size:10pt;font-weight:bold;" dir="rtl"&gt;الكهرباء&lt;/span&gt;&lt;/p&gt;_x000D_
&lt;/td&gt;_x000D_
&lt;td style="width:41.55pt; padding-right:4.9pt; padding-left:4.9pt; border-top: 1pt solid #000000; border-right: 1pt solid #000000; border-bottom: 1pt solid #000000; border-left: 1pt solid #000000;"&gt;_x000D_
&lt;p dir="rtl" lang="en-US" style="text-align:center;margin-top:0pt;margin-bottom:0pt;"&gt;&lt;span style="font-family:'Times New Roman';font-size:10pt;font-weight:bold;"&gt; &lt;/span&gt;&lt;/p&gt;_x000D_
&lt;/td&gt;_x000D_
&lt;td style="width:47.7pt; padding-right:4.9pt; padding-left:4.9pt; border-top: 1pt solid #000000; border-right: 1pt solid #000000; border-bottom: 1pt solid #000000; border-left: 1pt solid #000000;"&gt;_x000D_
&lt;p dir="rtl" lang="en-US" style="text-align:center;margin-top:0pt;margin-bottom:0pt;"&gt;&lt;span style="font-family:'Times New Roman';font-size:10pt;font-weight:bold;"&gt; &lt;/span&gt;&lt;/p&gt;_x000D_
&lt;/td&gt;_x000D_
&lt;td valign="middle" style="width:25.2pt; padding-right:4.9pt; padding-left:4.9pt; border-top: 1pt solid #000000; border-right: 1pt solid #000000; border-bottom: 1pt solid #000000; border-left: 1pt solid #000000;"&gt;_x000D_
&lt;p dir="rtl" lang="en-US" style="text-align:center;margin-top:0pt;margin-bottom:0pt;"&gt;&lt;span style="font-family:'Times New Roman';font-size:10pt;font-weight:bold;"&gt; &lt;/span&gt;&lt;/p&gt;_x000D_
&lt;/td&gt;_x000D_
&lt;td valign="middle" style="width:28.35pt; padding-right:4.9pt; padding-left:4.9pt; border-top: 1pt solid #000000; border-right: 1pt solid #000000; border-bottom: 1pt solid #000000; border-left: 1pt solid #000000;"&gt;_x000D_
&lt;p dir="rtl" lang="en-US" style="text-align:center;margin-top:0pt;margin-bottom:0pt;"&gt;&lt;span style="font-family:'Times New Roman';font-size:10pt;font-weight:bold;"&gt; &lt;/span&gt;&lt;/p&gt;_x000D_
&lt;/td&gt;_x000D_
&lt;/tr&gt;_x000D_
&lt;tr align="left" valign="top"&gt;_x000D_
&lt;td style="width:196.1pt;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dir="rtl"&gt;معالي السيد سمير سعيد &amp;quot;عبدالمعطي &amp;quot;مراد &lt;/span&gt;&lt;/p&gt;_x000D_
&lt;/td&gt;_x000D_
&lt;td style="width:70.15pt;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dir="rtl"&gt;رئيس&lt;/span&gt;&lt;/p&gt;_x000D_
&lt;p dir="rtl" lang="ar-JO" style="text-align:center;margin-top:0pt;margin-bottom:0pt;"&gt;&lt;span style="font-family:'Times New Roman';font-size:11pt;font-weight:bold;" dir="rtl"&gt;مجلس الادارة لغاية 7/12/2020&lt;/span&gt;&lt;/p&gt;_x000D_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rowspan="8" style="width:41.55pt;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dir="rtl"&gt;4436800&lt;/span&gt;&lt;/p&gt;_x000D_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lang="en-US" style="text-align:center;margin-top:0pt;margin-bottom:0pt;"&gt;&lt;span style="font-family:'Times New Roman';font-size:11pt;font-weight:bold;"&gt; &lt;/span&gt;&lt;/p&gt;_x000D_
&lt;/td&gt;_x000D_
&lt;td rowspan="8" style="width:47.7pt;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dir="rtl"&gt;4436800&lt;/span&gt;&lt;/p&gt;_x000D_
&lt;p dir="rtl" lang="en-US" style="text-align:center;margin-top:0pt;margin-bottom:0pt;"&gt;&lt;span style="font-family:'Times New Roman';font-size:11pt;font-weight:bold;"&gt; &lt;/span&gt;&lt;/p&gt;_x000D_
&lt;/td&gt;_x000D_
&lt;td valign="middle"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style="width:28.35pt;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style="width:196.1pt;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dir="rtl"&gt;معالي السيد عبدالكريم عبدالرحمن سلامه الملاحمة&lt;/span&gt;&lt;/p&gt;_x000D_
&lt;/td&gt;_x000D_
&lt;td style="width:70.15pt;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dir="rtl"&gt;نائب&lt;/span&gt;&lt;/p&gt;_x000D_
&lt;p dir="rtl" lang="ar-JO" style="text-align:center;margin-top:0pt;margin-bottom:0pt;"&gt;&lt;span style="font-family:'Times New Roman';font-size:11pt;font-weight:bold;" dir="rtl"&gt;الرئيس&lt;/span&gt;&lt;/p&gt;_x000D_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style="width:28.35pt;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style="width:196.1pt;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dir="rtl"&gt;سعادة الدكتور عدنان &amp;quot;محمد حسن&amp;quot;سعد ابوشحادة&lt;/span&gt;&lt;/p&gt;_x000D_
&lt;/td&gt;_x000D_
&lt;td style="width:70.15pt;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style="width:28.35pt;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style="width:196.1pt;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dir="rtl"&gt;سعادة الدكتور المحامي جودت محمد عبدالكريم  مساعدة&lt;/span&gt;&lt;/p&gt;_x000D_
&lt;/td&gt;_x000D_
&lt;td style="width:70.15pt;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style="width:28.35pt;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style="width:196.1pt;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dir="rtl"&gt;سعادة المهندس ناصر عواد محمد الخالدي&lt;/span&gt;&lt;/p&gt;_x000D_
&lt;/td&gt;_x000D_
&lt;td style="width:70.15pt;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&lt;p dir="rtl" lang="ar-JO" style="text-align:center;margin-top:0pt;margin-bottom:0pt;"&gt;&lt;span style="font-family:'Times New Roman';font-size:11pt;font-weight:bold;" dir="rtl"&gt;إعتباراً من 4/6/2020&lt;/span&gt;&lt;/p&gt;_x000D_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style="width:25.2pt;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Roman';font-size:11pt;font-weight:bold;"&gt; &lt;/span&gt;&lt;/p&gt;_x000D_
&lt;/td&gt;_x000D_
&lt;td valign="middle" style="width:28.35pt;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Roman';font-size:11pt;font-weight:bold;"&gt; &lt;/span&gt;&lt;/p&gt;_x000D_
&lt;/td&gt;_x000D_
&lt;/tr&gt;_x000D_
&lt;tr align="left" valign="top"&gt;_x000D_
&lt;td style="width:196.1pt;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dir="rtl"&gt;سعادة السيد &amp;quot;محمدخير&amp;quot;هشام حسن الصباغ&lt;/span&gt;&lt;/p&gt;_x000D_
&lt;/td&gt;_x000D_
&lt;td style="width:70.15pt;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&lt;p dir="rtl" lang="ar-JO" style="text-align:center;margin-top:0pt;margin-bottom:0pt;"&gt;&lt;span style="font-family:'Times New Roman';font-size:11pt;font-weight:bold;" dir="rtl"&gt;إعتباراً من 4/6/2020ً&lt;/span&gt;&lt;/p&gt;_x000D_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style="width:25.2pt;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Roman';font-size:11pt;font-weight:bold;"&gt; &lt;/span&gt;&lt;/p&gt;_x000D_
&lt;/td&gt;_x000D_
&lt;td valign="middle" style="width:28.35pt;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Roman';font-size:11pt;font-weight:bold;"&gt; &lt;/span&gt;&lt;/p&gt;_x000D_
&lt;/td&gt;_x000D_
&lt;/tr&gt;_x000D_
&lt;tr align="left" valign="top"&gt;_x000D_
&lt;td style="width:196.1pt;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dir="rtl"&gt;سعادة الاستاذ الدكتور حميد نايف احمد بطاينة&lt;/span&gt;&lt;/p&gt;_x000D_
&lt;/td&gt;_x000D_
&lt;td style="width:70.15pt;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&lt;p dir="rtl" lang="ar-JO" style="text-align:center;margin-top:0pt;margin-bottom:0pt;"&gt;&lt;span style="font-family:'Times New Roman';font-size:11pt;font-weight:bold;" dir="rtl"&gt;لغاية 4/6/2020&lt;/span&gt;&lt;/p&gt;_x000D_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style="width:28.35pt;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style="width:196.1pt;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السيد عمر خليفة محمد العمري&lt;/span&gt;&lt;/p&gt;_x000D_
&lt;/td&gt;_x000D_
&lt;td style="width:70.15pt;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&lt;p dir="rtl" lang="ar-JO" style="text-align:center;margin-top:0pt;margin-bottom:0pt;"&gt;&lt;span style="font-family:'Times New Roman';font-size:11pt;font-weight:bold;" dir="rtl"&gt;لغاية 4/6/2020&lt;/span&gt;&lt;/p&gt;_x000D_
&lt;/td&gt;_x000D_
&lt;td style="width:34.2pt; padding-right:4.9pt; padding-left:</t>
  </si>
  <si>
    <t>ABC4.9pt;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style="width:28.35pt;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style="width:196.1pt;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الاستاذ الدكتور نبيل قاسم محمد هيلات&lt;/span&gt;&lt;/p&gt;_x000D_
&lt;/td&gt;_x000D_
&lt;td style="width:70.15pt;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&lt;p dir="rtl" lang="ar-JO" style="text-align:center;margin-top:0pt;margin-bottom:0pt;"&gt;&lt;span style="font-family:'Times New Roman';font-size:11pt;font-weight:bold;" dir="rtl"&gt;إعتباراً من 7/10/2020&lt;/span&gt;&lt;/p&gt;_x000D_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rowspan="3" style="width:49.35pt;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dir="rtl"&gt;صندوق&lt;/span&gt;&lt;/p&gt;_x000D_
&lt;p dir="rtl" lang="ar-JO" style="text-align:center;margin-top:0pt;margin-bottom:0pt;"&gt;&lt;span style="font-family:'Times New Roman';font-size:11pt;font-weight:bold;" dir="rtl"&gt;الاستثمار&lt;/span&gt;&lt;/p&gt;_x000D_
&lt;p dir="rtl" lang="ar-JO" style="text-align:center;margin-top:0pt;margin-bottom:0pt;"&gt;&lt;span style="font-family:'Times New Roman';font-size:11pt;font-weight:bold;" dir="rtl"&gt;لجامعة&lt;/span&gt;&lt;/p&gt;_x000D_
&lt;p dir="rtl" lang="ar-JO" style="text-align:center;margin-top:0pt;margin-bottom:0pt;"&gt;&lt;span style="font-family:'Times New Roman';font-size:11pt;font-weight:bold;" dir="rtl"&gt;اليرموك&lt;/span&gt;&lt;/p&gt;_x000D_
&lt;/td&gt;_x000D_
&lt;td rowspan="3" style="width:41.55pt;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dir="rtl"&gt;400016&lt;/span&gt;&lt;/p&gt;_x000D_
&lt;p dir="rtl" lang="en-US" style="text-align:center;margin-top:0pt;margin-bottom:0pt;"&gt;&lt;span style="font-family:'Times New Roman';font-size:11pt;font-weight:bold;"&gt; &lt;/span&gt;&lt;/p&gt;_x000D_
&lt;/td&gt;_x000D_
&lt;td rowspan="3" style="width:47.7pt;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dir="rtl"&gt;400016&lt;/span&gt;&lt;/p&gt;_x000D_
&lt;/td&gt;_x000D_
&lt;td valign="middle"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style="width:28.35pt;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style="width:196.1pt;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الاستاذ الدكتور موفق إرشيد حامد العموش&lt;/span&gt;&lt;/p&gt;_x000D_
&lt;/td&gt;_x000D_
&lt;td style="width:70.15pt;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&lt;p dir="rtl" lang="ar-JO" style="text-align:center;margin-top:0pt;margin-bottom:0pt;"&gt;&lt;span style="font-family:'Times New Roman';font-size:11pt;font-weight:bold;" dir="rtl"&gt;لغاية 6/10/2020&lt;/span&gt;&lt;/p&gt;_x000D_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style="width:25.2pt;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Roman';font-size:11pt;font-weight:bold;"&gt; &lt;/span&gt;&lt;/p&gt;_x000D_
&lt;/td&gt;_x000D_
&lt;td valign="middle" style="width:28.35pt;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Roman';font-size:11pt;font-weight:bold;"&gt; &lt;/span&gt;&lt;/p&gt;_x000D_
&lt;/td&gt;_x000D_
&lt;/tr&gt;_x000D_
&lt;tr align="left" valign="top"&gt;_x000D_
&lt;td style="width:196.1pt;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الاستاذ الدكتور زيدان  عبدالكافي عبدالفتاح كفافي   &lt;/span&gt;&lt;/p&gt;_x000D_
&lt;/td&gt;_x000D_
&lt;td style="width:70.15pt;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&lt;p dir="rtl" lang="ar-JO" style="text-align:center;margin-top:0pt;margin-bottom:0pt;"&gt;&lt;span style="font-family:'Times New Roman';font-size:11pt;font-weight:bold;" dir="rtl"&gt;لغاية 13/9/2020&lt;/span&gt;&lt;/p&gt;_x000D_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style="width:25.2pt;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Roman';font-size:11pt;font-weight:bold;"&gt; &lt;/span&gt;&lt;/p&gt;_x000D_
&lt;/td&gt;_x000D_
&lt;td valign="middle" style="width:28.35pt;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Roman';font-size:11pt;font-weight:bold;"&gt; &lt;/span&gt;&lt;/p&gt;_x000D_
&lt;/td&gt;_x000D_
&lt;/tr&gt;_x000D_
&lt;tr align="left" valign="top"&gt;_x000D_
&lt;td style="width:196.1pt;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المهندس حسين سالم فياض بني هاني&lt;/span&gt;&lt;/p&gt;_x000D_
&lt;/td&gt;_x000D_
&lt;td style="width:70.15pt;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style="width:49.35pt;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dir="rtl"&gt;بلدية&lt;/span&gt;&lt;/p&gt;_x000D_
&lt;p dir="rtl" lang="ar-JO" style="text-align:center;margin-top:0pt;margin-bottom:0pt;"&gt;&lt;span style="font-family:'Times New Roman';font-size:11pt;font-weight:bold;" dir="rtl"&gt;اربد&lt;/span&gt;&lt;/p&gt;_x000D_
&lt;p dir="rtl" lang="ar-JO" style="text-align:center;margin-top:0pt;margin-bottom:0pt;"&gt;&lt;span style="font-family:'Times New Roman';font-size:11pt;font-weight:bold;" dir="rtl"&gt;الكبرى&lt;/span&gt;&lt;/p&gt;_x000D_
&lt;/td&gt;_x000D_
&lt;td style="width:41.55pt;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dir="rtl"&gt;664137&lt;/span&gt;&lt;/p&gt;_x000D_
&lt;/td&gt;_x000D_
&lt;td style="width:47.7pt;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dir="rtl"&gt;664137&lt;/span&gt;&lt;/p&gt;_x000D_
&lt;/td&gt;_x000D_
&lt;td valign="middle"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style="width:28.35pt;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style="width:196.1pt;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المهندس حسين فالح خضر ابوالشيح&lt;/span&gt;&lt;/p&gt;_x000D_
&lt;/td&gt;_x000D_
&lt;td style="width:70.15pt;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style="width:49.35pt;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dir="rtl"&gt;بلدية&lt;/span&gt;&lt;/p&gt;_x000D_
&lt;p dir="rtl" lang="ar-JO" style="text-align:center;margin-top:0pt;margin-bottom:0pt;"&gt;&lt;span style="font-family:'Times New Roman';font-size:11pt;font-weight:bold;" dir="rtl"&gt;الرمثا&lt;/span&gt;&lt;/p&gt;_x000D_
&lt;p dir="rtl" lang="ar-JO" style="text-align:center;margin-top:0pt;margin-bottom:0pt;"&gt;&lt;span style="font-family:'Times New Roman';font-size:11pt;font-weight:bold;" dir="rtl"&gt;الجديدة&lt;/span&gt;&lt;/p&gt;_x000D_
&lt;/td&gt;_x000D_
&lt;td style="width:41.55pt;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dir="rtl"&gt;134973&lt;/span&gt;&lt;/p&gt;_x000D_
&lt;/td&gt;_x000D_
&lt;td style="width:47.7pt;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dir="rtl"&gt;134973&lt;/span&gt;&lt;/p&gt;_x000D_
&lt;/td&gt;_x000D_
&lt;td valign="middle"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style="width:28.35pt;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style="width:196.1pt;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السيد عامر نايل محمد الدغمي&lt;/span&gt;&lt;/p&gt;_x000D_
&lt;/td&gt;_x000D_
&lt;td style="width:70.15pt;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style="width:49.35pt;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dir="rtl"&gt;بلدية&lt;/span&gt;&lt;/p&gt;_x000D_
&lt;p dir="rtl" lang="ar-JO" style="text-align:center;margin-top:0pt;margin-bottom:0pt;"&gt;&lt;span style="font-family:'Times New Roman';font-size:11pt;font-weight:bold;" dir="rtl"&gt;المفرق&lt;/span&gt;&lt;/p&gt;_x000D_
&lt;p dir="rtl" lang="ar-JO" style="text-align:center;margin-top:0pt;margin-bottom:0pt;"&gt;&lt;span style="font-family:'Times New Roman';font-size:11pt;font-weight:bold;" dir="rtl"&gt;الكبرى&lt;/span&gt;&lt;/p&gt;_x000D_
&lt;/td&gt;_x000D_
&lt;td style="width:41.55pt;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dir="rtl"&gt;73040&lt;/span&gt;&lt;/p&gt;_x000D_
&lt;/td&gt;_x000D_
&lt;td style="width:47.7pt;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dir="rtl"&gt;93040&lt;/span&gt;&lt;/p&gt;_x000D_
&lt;/td&gt;_x000D_
&lt;td valign="middle"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style="width:28.35pt;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style="width:196.1pt; height:35.4pt;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السيد علي سليمان علي قواقزه&lt;/span&gt;&lt;/p&gt;_x000D_
&lt;/td&gt;_x000D_
&lt;td style="width:70.15pt; height:35.4pt;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&lt;/td&gt;_x000D_
&lt;td style="width:34.2pt; height:35.4pt;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style="width:49.35pt; height:35.4pt;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dir="rtl"&gt;بلدية&lt;/span&gt;&lt;/p&gt;_x000D_
&lt;p dir="rtl" lang="ar-JO" style="text-align:center;margin-top:0pt;margin-bottom:0pt;"&gt;&lt;span style="font-family:'Times New Roman';font-size:11pt;font-weight:bold;" dir="rtl"&gt;جرش&lt;/span&gt;&lt;/p&gt;_x000D_
&lt;p dir="rtl" lang="ar-JO" style="text-align:center;margin-top:0pt;margin-bottom:0pt;"&gt;&lt;span style="font-family:'Times New Roman';font-size:11pt;font-weight:bold;" dir="rtl"&gt;الكبرى&lt;/span&gt;&lt;/p&gt;_x000D_
&lt;/td&gt;_x000D_
&lt;td style="width:41.55pt; height:35.4pt;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dir="rtl"&gt;131352&lt;/span&gt;&lt;/p&gt;_x000D_
&lt;/td&gt;_x000D_
&lt;td style="width:47.7pt; height:35.4pt;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dir="rtl"&gt;131352&lt;/span&gt;&lt;/p&gt;_x000D_
&lt;/td&gt;_x000D_
&lt;td valign="middle" style="width:25.2pt; height:35.4pt;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style="width:28.35pt; height:35.4pt;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&lt;/table&gt;_x000D_
&lt;ul style="margin:0pt;padding:0pt;list-style-type:disc;"&gt;_x000D_
&lt;li style="font-size:12pt;color:#FF0000;"&gt;_x000D_
&lt;p dir="rtl" lang="ar-JO" style="text-align:justify;margin-left:0pt;margin-top:0pt;margin-bottom:0pt;"&gt;&lt;span style="font-family:'Times New Roman';color:#FF0000;font-weight:bold;" dir="rtl"&gt;لا توجد مساهمات لأقرباء رئيس وأعضاء مجلس الإدارة (الزوجة والأولاد القصرفقط ) في رأس مال الشركة باستثناء زوجة عطوفة المهندس حسين سالم فياض بني هاني ممثل بلدية إربد الكبرى حيث تملك زوجته (64) سهماً .&lt;/span&gt;&lt;/p&gt;_x000D_
&lt;/li&gt;_x000D_
&lt;li style="font-size:12pt;color:#FF0000;"&gt;_x000D_
&lt;p dir="rtl" lang="ar-JO" style="text-align:justify;margin-left:0pt;margin-top:0pt;margin-bottom:0pt;"&gt;&lt;span style="font-family:'Times New Roman';color:#FF0000;font-weight:bold;" dir="rtl"&gt;لا توجد شركات مسيطر عليها من قبل رئيس وأعضاء مجلس الإدارة وأقاربهم .&lt;/span&gt;&lt;/p&gt;_x000D_
&lt;/li&gt;_x000D_
&lt;li style="font-size:12pt;color:#FF0000;"&gt;_x000D_
&lt;p dir="rtl" lang="ar-JO" style="text-align:justify;margin-left:0pt;margin-top:0pt;margin-bottom:0pt;"&gt;&lt;span style="font-family:'Times New Roman';color:#FF0000;font-weight:bold;" dir="rtl"&gt;لا يوجد اوراق مالية مملوكة من قبل رئيس وأعضاء مجلس الادارة وأقاربهم.&lt;/span&gt;&lt;/p&gt;_x000D_
&lt;/li&gt;_x000D_
&lt;/ul&gt;_x000D_
&lt;p dir="rtl" lang="en-US" style="text-align:justify;margin-top:0pt;margin-bottom:0pt;"&gt;&lt;span style="font-family:'Times New Roman';color:#FF0000;font-weight:bold;"&gt; &lt;/span&gt;&lt;/p&gt;_x000D_
&lt;p dir="rtl" lang="ar-JO" style="text-align:justify;margin-top:0pt;margin-bottom:0pt;line-height:115%;"&gt;&lt;span style="font-family:'Times New Roman';font-size:14pt;color:#FF0000;" dir="rtl"&gt;عدد الاوراق المالية المملوكه من قبل أشخاص الإدارة العليا  &lt;/span&gt;&lt;/p&gt;_x000D_
&lt;p dir="rtl" lang="ar-JO" style="text-align:justify;margin-top:0pt;margin-bottom:0pt;line-height:115%;"&gt;&lt;span style="font-family:'Times New Roman';font-size:14pt;" dir="rtl"&gt;الجدول التالي يبين أسماء الإدارة التنفيذية العليا للشركة ومقدار مساهماتهم ومساهمات أقاربهـــم ( الزوجة والأولاد القصر فقط) في رأسمال الشركة&lt;/span&gt;&lt;span style="font-family:'Times New Roman';font-size:14pt;color:#A5A5A5;"&gt; .&lt;/span&gt;&lt;/p&gt;_x000D_
&lt;table cellspacing="0" cellpadding="0pt" style="width:531pt;border-collapse:collapse;"&gt;_x000D_
&lt;colgroup&gt;_x000D_
&lt;col width="264" /&gt;_x000D_
&lt;col width="204" /&gt;_x000D_
&lt;col width="78" /&gt;_x000D_
&lt;col width="78" /&gt;_x000D_
&lt;col width="84" /&gt;_x000D_
&lt;/colgroup&gt;_x000D_
&lt;tr align="left" valign="top"&gt;_x000D_
&lt;td rowspan="2" valign="middle" style="width:187.2pt;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dir="rtl"&gt;الاســـــــم&lt;/span&gt;&lt;/p&gt;_x000D_
&lt;/td&gt;_x000D_
&lt;td rowspan="2" valign="middle" style="width:142.2pt;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dir="rtl"&gt;المنصب&lt;/span&gt;&lt;/p&gt;_x000D_
&lt;/td&gt;_x000D_
&lt;td rowspan="2" valign="middle" style="width:47.7pt;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dir="rtl"&gt;الجنسية&lt;/span&gt;&lt;/p&gt;_x000D_
&lt;/td&gt;_x000D_
&lt;td colspan="2" valign="middle" style="width:110.7pt;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dir="rtl"&gt;المساهمات الشخصية&lt;/span&gt;&lt;/p&gt;_x000D_
&lt;/td&gt;_x000D_
&lt;/tr&gt;_x000D_
&lt;tr align="left" valign="top"&gt;_x000D_
&lt;td valign="middle" style="width:47.7pt;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dir="rtl"&gt;2019&lt;/span&gt;&lt;/p&gt;_x000D_
&lt;/td&gt;_x000D_
&lt;td valign="middle"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dir="rtl"&gt;2020&lt;/span&gt;&lt;/p&gt;_x000D_
&lt;/td&gt;_x000D_
&lt;/tr&gt;_x000D_
&lt;/table&gt;_x000D_
&lt;table cellspacing="0" cellpadding="0pt" style="width:531pt;border-collapse:collapse;"&gt;_x000D_
&lt;colgroup&gt;_x000D_
&lt;col width="264" /&gt;_x000D_
&lt;col width="204" /&gt;_x000D_
&lt;col width="78" /&gt;_x000D_
&lt;col width="78" /&gt;_x000D_
&lt;col width="84" /&gt;_x000D_
&lt;/colgroup&gt;_x000D_
&lt;tr align="left" valign="top"&gt;_x000D_
&lt;td valign="middle" style="width:187.2pt; height:25.15pt;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dir="rtl"&gt;عطوفة المهندس بشار يوسف علي التميمي &lt;/span&gt;&lt;/p&gt;_x000D_
&lt;/td&gt;_x000D_
&lt;td valign="middle" style="width:142.2pt; height:25.15pt;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dir="rtl"&gt;مدير عام إعتباراً من 29/1/2020&lt;/span&gt;&lt;/p&gt;_x000D_
&lt;/td&gt;_x000D_
&lt;td valign="middle" style="width:47.7pt; height:25.15pt;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dir="rtl"&gt;الأردنية&lt;/span&gt;&lt;/p&gt;_x000D_
&lt;/td&gt;_x000D_
&lt;td valign="middle" style="width:47.7pt; height:25.15pt;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valign="middle" style="width:52.2pt; height:25.15pt;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valign="middle" style="width:187.2pt; height:25.15pt;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dir="rtl"&gt;عطوفة المهندس أحمد علي سعد ذينات&lt;/span&gt;&lt;/p&gt;_x000D_
&lt;/td&gt;_x000D_
&lt;td valign="middle" style="width:142.2pt; height:25.15pt; padding-right:4.9pt; padding-left:4.9pt; border-top: 1pt solid #000000; border-right: 1pt solid #000000; border-bottom: 1pt solid #000000; border-left: 1pt solid #000000;"&gt;_x000D_
&lt;p dir="rtl" lang="ar-JO" style="text-align:center;margin-top:0p</t>
  </si>
  <si>
    <t>ABCt;margin-bottom:10pt;"&gt;&lt;span style="font-family:'Times New Roman';font-weight:bold;" dir="rtl"&gt;مدير عام لغاية28/1/2020&lt;/span&gt;&lt;/p&gt;_x000D_
&lt;/td&gt;_x000D_
&lt;td valign="middle" style="width:47.7pt; height:25.15pt;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dir="rtl"&gt;الأردنية&lt;/span&gt;&lt;/p&gt;_x000D_
&lt;/td&gt;_x000D_
&lt;td valign="middle" style="width:47.7pt; height:25.15pt;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dir="rtl"&gt;20089&lt;/span&gt;&lt;/p&gt;_x000D_
&lt;/td&gt;_x000D_
&lt;td valign="middle" style="width:52.2pt; height:25.15pt;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style="width:187.2pt;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dir="rtl"&gt;السيد فايز صيتان عبدالقادر القواسمه&lt;/span&gt;&lt;/p&gt;_x000D_
&lt;/td&gt;_x000D_
&lt;td style="width:142.2pt;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dir="rtl"&gt;مساعد المدير العام&lt;/span&gt;&lt;/p&gt;_x000D_
&lt;p dir="rtl" lang="ar-JO" style="text-align:center;margin-top:0pt;margin-bottom:0pt;"&gt;&lt;span style="font-family:'Times New Roman';font-weight:bold;" dir="rtl"&gt;للشؤون المالية&lt;/span&gt;&lt;/p&gt;_x000D_
&lt;/td&gt;_x000D_
&lt;td style="width:47.7pt;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dir="rtl"&gt;الأردنية&lt;/span&gt;&lt;/p&gt;_x000D_
&lt;/td&gt;_x000D_
&lt;td valign="middle" style="width:47.7pt;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valign="middle" style="width:52.2pt;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style="width:187.2pt;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dir="rtl"&gt;المهندس انس عبدالفتاح عبدالحميد الفرواتي&lt;/span&gt;&lt;/p&gt;_x000D_
&lt;/td&gt;_x000D_
&lt;td style="width:142.2pt;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dir="rtl"&gt;مساعد المدير العام&lt;/span&gt;&lt;/p&gt;_x000D_
&lt;p dir="rtl" lang="ar-JO" style="text-align:center;margin-top:0pt;margin-bottom:0pt;"&gt;&lt;span style="font-family:'Times New Roman';font-weight:bold;" dir="rtl"&gt;لشؤون الصيانة والتشغيل&lt;/span&gt;&lt;/p&gt;_x000D_
&lt;/td&gt;_x000D_
&lt;td style="width:47.7pt;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dir="rtl"&gt;الأردنية&lt;/span&gt;&lt;/p&gt;_x000D_
&lt;/td&gt;_x000D_
&lt;td valign="middle" style="width:47.7pt;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valign="middle" style="width:52.2pt;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style="width:187.2pt;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dir="rtl"&gt;المهندس عطا موسى طايل الشياب&lt;/span&gt;&lt;/p&gt;_x000D_
&lt;/td&gt;_x000D_
&lt;td style="width:142.2pt;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dir="rtl"&gt;مساعد المدير العام&lt;/span&gt;&lt;/p&gt;_x000D_
&lt;p dir="rtl" lang="ar-JO" style="text-align:center;margin-top:0pt;margin-bottom:0pt;"&gt;&lt;span style="font-family:'Times New Roman';font-weight:bold;" dir="rtl"&gt;لشؤون التنظيم والتدقيق الفني&lt;/span&gt;&lt;/p&gt;_x000D_
&lt;/td&gt;_x000D_
&lt;td style="width:47.7pt;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dir="rtl"&gt;الأردنية&lt;/span&gt;&lt;/p&gt;_x000D_
&lt;/td&gt;_x000D_
&lt;td valign="middle" style="width:47.7pt;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valign="middle"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style="width:187.2pt; height:39.4pt;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dir="rtl"&gt;السيد طارق محمد سامي نصير&lt;/span&gt;&lt;/p&gt;_x000D_
&lt;/td&gt;_x000D_
&lt;td style="width:142.2pt; height:39.4pt;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dir="rtl"&gt;مساعد المدير العام&lt;/span&gt;&lt;/p&gt;_x000D_
&lt;p dir="rtl" lang="ar-JO" style="text-align:center;margin-top:0pt;margin-bottom:0pt;"&gt;&lt;span style="font-family:'Times New Roman';font-weight:bold;" dir="rtl"&gt;للشؤون الإدارية وأمين سر مجلس الادارة&lt;/span&gt;&lt;/p&gt;_x000D_
&lt;/td&gt;_x000D_
&lt;td style="width:47.7pt; height:39.4pt;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dir="rtl"&gt;الأردنية&lt;/span&gt;&lt;/p&gt;_x000D_
&lt;/td&gt;_x000D_
&lt;td valign="middle" style="width:47.7pt; height:39.4pt;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valign="middle" style="width:52.2pt; height:39.4pt;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style="width:187.2pt; height:29.05pt;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dir="rtl"&gt;السيد خالد علي محمد شتيوي&lt;/span&gt;&lt;/p&gt;_x000D_
&lt;/td&gt;_x000D_
&lt;td style="width:142.2pt; height:29.05pt;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dir="rtl"&gt;مساعد المدير العام&lt;/span&gt;&lt;/p&gt;_x000D_
&lt;p dir="rtl" lang="ar-JO" style="text-align:center;margin-top:0pt;margin-bottom:0pt;"&gt;&lt;span style="font-family:'Times New Roman';font-weight:bold;" dir="rtl"&gt;لشؤون خدمات المشتركين&lt;/span&gt;&lt;/p&gt;_x000D_
&lt;/td&gt;_x000D_
&lt;td style="width:47.7pt; height:29.05pt;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dir="rtl"&gt;الأردنية&lt;/span&gt;&lt;/p&gt;_x000D_
&lt;/td&gt;_x000D_
&lt;td valign="middle" style="width:47.7pt; height:29.05pt;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valign="middle" style="width:52.2pt; height:29.05pt;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style="width:187.2pt; height:26.8pt;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dir="rtl"&gt;المهندس علاء داود سليمان القرعاوي&lt;/span&gt;&lt;/p&gt;_x000D_
&lt;/td&gt;_x000D_
&lt;td style="width:142.2pt; height:26.8pt;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dir="rtl"&gt;مساعد المدير العام&lt;/span&gt;&lt;/p&gt;_x000D_
&lt;p dir="rtl" lang="ar-JO" style="text-align:center;margin-top:0pt;margin-bottom:0pt;"&gt;&lt;span style="font-family:'Times New Roman';font-weight:bold;" dir="rtl"&gt;للشؤون الفنية&lt;/span&gt;&lt;/p&gt;_x000D_
&lt;/td&gt;_x000D_
&lt;td style="width:47.7pt; height:26.8pt;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dir="rtl"&gt;الأردنية&lt;/span&gt;&lt;/p&gt;_x000D_
&lt;/td&gt;_x000D_
&lt;td valign="middle" style="width:47.7pt; height:26.8pt;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valign="middle" style="width:52.2pt; height:26.8pt;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valign="middle" style="width:187.2pt; height:20.65pt;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dir="rtl"&gt;السيد سفيان عبدالفتاح صادق حمدان&lt;/span&gt;&lt;/p&gt;_x000D_
&lt;/td&gt;_x000D_
&lt;td valign="middle" style="width:142.2pt; height:20.65pt;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dir="rtl"&gt;مدير دائرة التدقيق الداخلي&lt;/span&gt;&lt;/p&gt;_x000D_
&lt;/td&gt;_x000D_
&lt;td valign="middle" style="width:47.7pt; height:20.65pt;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dir="rtl"&gt;الأردنية&lt;/span&gt;&lt;/p&gt;_x000D_
&lt;/td&gt;_x000D_
&lt;td valign="middle" style="width:47.7pt; height:20.65pt;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valign="middle" style="width:52.2pt; height:20.65pt;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valign="middle" style="width:187.2pt; height:30.55pt;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dir="rtl"&gt;السيد فادي &amp;quot;محمد خالد&amp;quot; عناد خريس&lt;/span&gt;&lt;/p&gt;_x000D_
&lt;/td&gt;_x000D_
&lt;td valign="middle" style="width:142.2pt; height:30.55pt;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dir="rtl"&gt;مدير الدائرة القانونية&lt;/span&gt;&lt;/p&gt;_x000D_
&lt;/td&gt;_x000D_
&lt;td valign="middle" style="width:47.7pt; height:30.55pt;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dir="rtl"&gt;الأردنية&lt;/span&gt;&lt;/p&gt;_x000D_
&lt;/td&gt;_x000D_
&lt;td valign="middle" style="width:47.7pt; height:30.55pt;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valign="middle" style="width:52.2pt; height:30.55pt;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valign="middle" style="width:187.2pt;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dir="rtl"&gt;السيد &amp;quot;محمد نور&amp;quot; محمود احمد الجبعي&lt;/span&gt;&lt;/p&gt;_x000D_
&lt;/td&gt;_x000D_
&lt;td valign="middle" style="width:142.2pt;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dir="rtl"&gt;مدير دائرة الحاسوب&lt;/span&gt;&lt;/p&gt;_x000D_
&lt;/td&gt;_x000D_
&lt;td valign="middle" style="width:47.7pt;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dir="rtl"&gt;الأردنية&lt;/span&gt;&lt;/p&gt;_x000D_
&lt;/td&gt;_x000D_
&lt;td valign="middle" style="width:47.7pt;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valign="middle" style="width:52.2pt;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valign="middle" style="width:187.2pt;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dir="rtl"&gt;السيد أحمد قاسم محمد الحوراني&lt;/span&gt;&lt;/p&gt;_x000D_
&lt;/td&gt;_x000D_
&lt;td valign="middle" style="width:142.2pt;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dir="rtl"&gt;مدير الدائرة المالية&lt;/span&gt;&lt;/p&gt;_x000D_
&lt;/td&gt;_x000D_
&lt;td valign="middle" style="width:47.7pt;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dir="rtl"&gt;الأردنية&lt;/span&gt;&lt;/p&gt;_x000D_
&lt;/td&gt;_x000D_
&lt;td valign="middle" style="width:47.7pt;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valign="middle" style="width:52.2pt;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valign="middle" style="width:187.2pt;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dir="rtl"&gt;السيد يوسف حسين فلاح  مهيدات&lt;/span&gt;&lt;/p&gt;_x000D_
&lt;/td&gt;_x000D_
&lt;td valign="middle" style="width:142.2pt;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dir="rtl"&gt;رئيس قسم المساهمين&lt;/span&gt;&lt;/p&gt;_x000D_
&lt;/td&gt;_x000D_
&lt;td valign="middle" style="width:47.7pt;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dir="rtl"&gt;الأردنية&lt;/span&gt;&lt;/p&gt;_x000D_
&lt;/td&gt;_x000D_
&lt;td valign="middle" style="width:47.7pt;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valign="middle" style="width:52.2pt;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&lt;/table&gt;_x000D_
&lt;ul style="margin:0pt;padding:0pt;list-style-type:disc;"&gt;_x000D_
&lt;li style="font-size:12pt;color:#FF0000;margin-left:36pt;"&gt;_x000D_
&lt;p dir="rtl" lang="ar-JO" style="text-align:justify;margin-left:0pt;margin-top:0pt;margin-bottom:10pt;line-height:115%;"&gt;&lt;span style="font-family:'Times New Roman';color:#FF0000;font-weight:bold;" dir="rtl"&gt;لا توجد مساهمات لأقرباء إدارة الشركة التنفيذية ( الزوجة والأولاد القصر فقط) في رأس مال الشركة .&lt;/span&gt;&lt;/p&gt;_x000D_
&lt;/li&gt;_x000D_
&lt;li style="font-size:12pt;color:#FF0000;margin-left:36pt;"&gt;_x000D_
&lt;p dir="rtl" lang="ar-JO" style="text-align:justify;margin-left:0pt;margin-top:0pt;margin-bottom:0pt;line-height:115%;"&gt;&lt;span style="font-family:'Times New Roman';color:#FF0000;font-weight:bold;" dir="rtl"&gt;لا توجد شركات مسيطر عليها من قبل أشخاص إدارة الشركة التنفيذية وأقاربهم .&lt;/span&gt;&lt;/p&gt;_x000D_
&lt;/li&gt;_x000D_
&lt;li style="font-size:12pt;color:#FF0000;margin-left:36pt;"&gt;_x000D_
&lt;p dir="rtl" lang="ar-JO" style="text-align:justify;margin-left:0pt;margin-top:0pt;margin-bottom:0pt;line-height:115%;"&gt;&lt;span style="font-family:'Times New Roman';color:#FF0000;font-weight:bold;" dir="rtl"&gt;لا يوجد اوراق مالية مملوكة من قبل أشخاص إدارة الشركة التنفيذية وأقاربهم&lt;/span&gt;&lt;/p&gt;_x000D_
&lt;/li&gt;_x000D_
&lt;/ul&gt;_x000D_
&lt;p dir="rtl" lang="en-US" style="text-align:justify;margin-top:0pt;margin-bottom:0pt;line-height:115%;"&gt;&lt;span style="font-family:'Times New Roman';font-size:13pt;color:#FF0000;font-weight:bold;"&gt;&lt;/span&gt;&lt;/p&gt;_x000D_
&lt;/body&gt;_x000D_
&lt;/html&gt;</t>
  </si>
  <si>
    <t>fn_42</t>
  </si>
  <si>
    <t>Declarations</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</si>
  <si>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style="text-align:right;margin-top:0pt;margin-bottom:0pt;line-height:115%;"&gt;&lt;span style="font-size:18pt;color:#FF0000;font-weight:bold;" dir="rtl"&gt;الإقرارات المطلوبة &lt;/span&gt;&lt;/p&gt;_x000D_
&lt;ol style="margin:0pt;padding:0pt;"&gt;_x000D_
&lt;li style="font-family:'Times New Roman';font-size:14pt;color:#FF0000;"&gt;_x000D_
&lt;p dir="rtl" lang="ar-JO" style="text-align:justify;margin-left:0pt;margin-top:0pt;margin-bottom:0pt;line-height:115%;"&gt;&lt;span style="font-family:'Times New Roman';font-size:14pt;color:#FF0000;" dir="rtl"&gt;يقرمجلس إدارة الشركة بعدم وجود أي أمور جوهرية قد تؤثر على استمرارية الشركة خلال السنة المالية القادمة. &lt;/span&gt;&lt;/p&gt;_x000D_
&lt;/li&gt;_x000D_
&lt;li style="font-family:'Times New Roman';font-size:14pt;color:#FF0000;"&gt;_x000D_
&lt;p dir="rtl" lang="ar-JO" style="text-align:justify;margin-left:0pt;margin-top:0pt;margin-bottom:0pt;line-height:115%;"&gt;&lt;span style="font-family:'Times New Roman';font-size:14pt;color:#FF0000;" dir="rtl"&gt;يقر أعضاء مجلس الإدارة بمسؤوليتهم عن إعداد البيانات المالية وتوفير نظام رقابة فعال في الشركة .&lt;/span&gt;&lt;/p&gt;_x000D_
&lt;/li&gt;_x000D_
&lt;/ol&gt;_x000D_
&lt;p dir="rtl" lang="ar-JO" style="text-align:right;margin-left:18pt;margin-top:0pt;margin-bottom:0pt;"&gt;&lt;span style="font-family:'Times New Roman';font-size:13pt;font-weight:bold;" dir="rtl"&gt;	نائب رئيس مجلس الإدارة                                             	رئيس مجلس الإدارة&lt;/span&gt;&lt;/p&gt;_x000D_
&lt;p dir="rtl" lang="ar-JO" style="text-align:right;margin-left:18pt;margin-top:0pt;margin-bottom:0pt;"&gt;&lt;span style="font-family:'Times New Roman';font-size:13pt;font-weight:bold;" dir="rtl"&gt;عبدالكريم عبدالرحمن سلامة الملاحمة                                المهندس&amp;quot;أحمدماهر&amp;quot;حمدي توفيق ابو السمن&lt;/span&gt;&lt;/p&gt;_x000D_
&lt;p dir="rtl" lang="ar-JO" style="text-align:justify;margin-top:0pt;margin-bottom:0pt;"&gt;&lt;span style="font-family:'Times New Roman';font-size:13pt;font-weight:bold;" dir="rtl"&gt;	&lt;/span&gt;&lt;/p&gt;_x000D_
&lt;p dir="rtl" lang="en-US" style="text-align:justify;margin-top:0pt;margin-bottom:0pt;"&gt;&lt;span style="font-family:'Times New Roman';font-size:13pt;font-weight:bold;"&gt; &lt;/span&gt;&lt;/p&gt;_x000D_
&lt;p dir="rtl" lang="ar-JO" style="text-align:right;margin-left:18pt;margin-top:0pt;margin-bottom:0pt;"&gt;&lt;span style="font-family:'Times New Roman';font-size:13pt;font-weight:bold;" dir="rtl"&gt;            عضو مجلس الإدارة                                                        عضو مجلس الإدارة&lt;/span&gt;&lt;/p&gt;_x000D_
&lt;p dir="rtl" lang="ar-JO" style="text-align:right;margin-left:18pt;margin-top:0pt;margin-bottom:0pt;"&gt;&lt;span style="font-family:'Times New Roman';font-size:13pt;font-weight:bold;" dir="rtl"&gt;الدكتور عدنان &amp;quot;محمد حسن &amp;quot;سعد أبو شحادة	                         جودت محمد عبدالكريم مساعدة	&lt;/span&gt;&lt;/p&gt;_x000D_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lang="ar-JO" style="text-align:right;margin-left:18pt;margin-top:0pt;margin-bottom:0pt;"&gt;&lt;span style="font-family:'Times New Roman';font-size:13pt;font-weight:bold;" dir="rtl"&gt;عضو مجلس الإدارة                                                                         عضو مجلس الإدارة &lt;/span&gt;&lt;/p&gt;_x000D_
&lt;p dir="rtl" lang="ar-JO" style="text-align:right;margin-top:0pt;margin-bottom:0pt;"&gt;&lt;span style="font-family:'Times New Roman';font-size:13pt;font-weight:bold;" dir="rtl"&gt;&amp;quot;محمد خير&amp;quot;هشام حسن الصباغ                                                ناصر عواد محمد الخالدي&lt;/span&gt;&lt;/p&gt;_x000D_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lang="en-US" style="text-align:justify;margin-top:0pt;margin-bottom:0pt;"&gt;&lt;span style="font-family:'Times New Roman';font-size:13pt;font-weight:bold;"&gt; &lt;/span&gt;&lt;/p&gt;_x000D_
&lt;p dir="rtl" lang="ar-JO" style="text-align:justify;margin-top:0pt;margin-bottom:0pt;"&gt;&lt;span style="font-family:'Times New Roman';font-size:13pt;font-weight:bold;" dir="rtl"&gt; 	عضو مجلس الإدارة	                                                            عضو مجلس الإدارة	&lt;/span&gt;&lt;/p&gt;_x000D_
&lt;p dir="rtl" lang="ar-JO" style="text-align:justify;margin-top:0pt;margin-bottom:0pt;"&gt;&lt;span style="font-family:'Times New Roman';font-size:13pt;font-weight:bold;" dir="rtl"&gt;المهندس حسين سالم فياض بني هاني                                                        نبيل قاسم محمد هيلات &lt;/span&gt;&lt;/p&gt;_x000D_
&lt;p dir="rtl" lang="en-US" style="text-align:justify;margin-top:0pt;margin-bottom:0pt;"&gt;&lt;span style="font-family:'Times New Roman';font-size:13pt;font-weight:bold;"&gt; &lt;/span&gt;&lt;/p&gt;_x000D_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عضو مجلس الإدارة		                                                         عضو مجلس الإدارة	&lt;/span&gt;&lt;/p&gt;_x000D_
&lt;p dir="rtl" lang="ar-JO" style="text-align:justify;margin-top:0pt;margin-bottom:0pt;"&gt;&lt;span style="font-family:'Times New Roman';font-size:13pt;font-weight:bold;" dir="rtl"&gt;السيد علي سليمان علي قواقزه                                               المهندس حسين فالح خضر ابوالشيح&lt;/span&gt;&lt;/p&gt;_x000D_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عضو مجلس الإدارة&lt;/span&gt;&lt;/p&gt;_x000D_
&lt;p dir="rtl" lang="ar-JO" style="text-align:center;margin-top:0pt;margin-bottom:0pt;"&gt;&lt;span style="font-family:'Times New Roman';font-size:13pt;font-weight:bold;" dir="rtl"&gt;السيد عامر نايل محمد الدغمي&lt;/span&gt;&lt;/p&gt;_x000D_
&lt;p dir="rtl" lang="ar-JO" style="text-align:justify;text-indent:-18pt;margin-left:18pt;margin-top:0pt;margin-bottom:0pt;line-height:115%;"&gt;&lt;span style="font-family:'Times New Roman';font-size:14pt;color:#FF0000;font-weight:bold;" dir="rtl"&gt;3- &lt;/span&gt;&lt;span style="font-family:'Times New Roman';font-size:14pt;color:#FF0000;"&gt;نقر نحن الموقعين أدناه بصحة ودقة واكتمال المعلومات والبيانات الواردة في التقرير السنوي&lt;/span&gt;&lt;span style="font-family:'Times New Roman';font-size:14pt;color:#FF0000;font-weight:bold;"&gt; .&lt;/span&gt;&lt;/p&gt;_x000D_
&lt;p dir="rtl" lang="ar-JO" style="text-align:right;text-indent:-18pt;margin-left:18pt;margin-top:0pt;margin-bottom:0pt;"&gt;&lt;span style="font-family:'Times New Roman';font-size:13pt;font-weight:bold;" dir="rtl"&gt;السيد سمير سعيد عبد المعطي مراد &lt;/span&gt;&lt;/p&gt;_x000D_
&lt;p dir="rtl" lang="ar-JO" style="text-align:right;text-indent:-18pt;margin-left:18pt;margin-top:0pt;margin-bottom:0pt;"&gt;&lt;span style="font-family:'Times New Roman';font-size:13pt;font-weight:bold;" dir="rtl"&gt;رئيس مجلس الإدارة لغاية  7/12/2020&lt;/span&gt;&lt;/p&gt;_x000D_
&lt;p dir="rtl" lang="ar-JO" style="margin-top:0pt;margin-bottom:0pt;"&gt;&lt;span style="font-family:'Times New Roman';font-size:13pt;font-weight:bold;" dir="rtl"&gt;المهندس&amp;quot;أحمدماهر&amp;quot;حمدي توفيق ابو السمن&lt;/span&gt;&lt;/p&gt;_x000D_
&lt;p dir="rtl" lang="ar-JO" style="text-indent:-18pt;margin-left:18pt;margin-top:0pt;margin-bottom:0pt;"&gt;&lt;span style="font-family:'Times New Roman';font-size:13pt;font-weight:bold;" dir="rtl"&gt;رئيس مجلس الإدارة من 7/12/2020&lt;/span&gt;&lt;/p&gt;_x000D_
&lt;p dir="rtl" lang="ar-JO" style="text-align:justify;margin-left:18pt;margin-top:0pt;margin-bottom:0pt;line-height:115%;"&gt;&lt;span style="font-family:'Times New Roman';color:#A5A5A5;font-weight:bold;" dir="rtl"&gt; &lt;/span&gt;&lt;/p&gt;_x000D_
&lt;p dir="rtl" lang="ar-JO" style="text-align:justify;margin-left:18pt;margin-top:0pt;margin-bottom:0pt;line-height:115%;"&gt;&lt;span style="font-family:'Times New Roman';color:#A5A5A5;font-weight:bold;" dir="rtl"&gt; &lt;/span&gt;&lt;/p&gt;_x000D_
&lt;p dir="rtl" lang="ar-JO" style="text-align:right;text-indent:-18pt;margin-left:18pt;margin-top:0pt;margin-bottom:0pt;"&gt;&lt;span style="font-family:'Times New Roman';font-size:13pt;font-weight:bold;" dir="rtl"&gt;  مساعد المدير العام للشؤون المالية                                         المدير العام                                       &lt;/span&gt;&lt;/p&gt;_x000D_
&lt;p dir="rtl" lang="ar-JO" style="text-align:right;margin-top:0pt;margin-bottom:0pt;"&gt;&lt;span style="font-family:'Times New Roman';font-size:13pt;font-weight:bold;" dir="rtl"&gt; فايز صيتان  عبدالقادر القواسمة                                 المهندس بشار يوسف علي التميمي       &lt;/span&gt;&lt;/p&gt;_x000D_
&lt;/body&gt;_x000D_
&lt;/html&gt;</t>
  </si>
  <si>
    <t>fn_43</t>
  </si>
  <si>
    <t>fn_44</t>
  </si>
  <si>
    <t>fn_45</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</si>
  <si>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style="text-align:justify;margin-top:0pt;margin-bottom:10pt;line-height:115%;"&gt;&lt;span style="font-family:'Times New Roman';font-size:14pt;font-weight:bold;" dir="rtl"&gt;الشؤون الفنية&lt;/span&gt;&lt;/p&gt;_x000D_
&lt;p dir="rtl" lang="ar-JO" style="text-align:justify;margin-top:0pt;margin-bottom:0pt;line-height:115%;"&gt;&lt;span style="font-family:'Times New Roman';font-size:14pt;" dir="rtl"&gt;تحرص الشركة وبشكل دائم بالمحافظة على استمرارية وديمومة وصول خدمة التيار الكهربائي لكافة المشتركين ضمن منطقة التوزيع والتزويد العائدة لها، حيثُ عمدت الشركة على الاستمرار في إنشاء وتعزيز الشبكات الكهربائية ومحطات التحويل الجديدة بالاضافة الى تحسين وصيانة الشبكات والمحطات الكهربائية القائمة لزيادة اعتمادية وموثوقية الشبكة الكهربائية والمحافظة على استمرارية تزويد المشتركين بالتيار الكهربائي وتقديم خدمات كهربائية مميزة ذات جودة فنية عالية.&lt;/span&gt;&lt;/p&gt;_x000D_
&lt;p dir="rtl" lang="ar-JO" style="text-align:justify;margin-top:0pt;margin-bottom:0pt;line-height:115%;"&gt;&lt;span style="font-family:'Times New Roman';font-size:13pt;font-weight:bold;" dir="rtl"&gt; &lt;/span&gt;&lt;/p&gt;_x000D_
&lt;p dir="rtl" lang="ar-JO" style="text-align:justify;margin-top:0pt;margin-bottom:10pt;line-height:115%;"&gt;&lt;span style="font-family:'Times New Roman';font-size:14pt;font-weight:bold;" dir="rtl"&gt;شبكات الجهد المتوسط الهوائية&lt;/span&gt;&lt;/p&gt;_x000D_
&lt;p dir="rtl" lang="ar-JO" style="text-align:justify;margin-top:0pt;margin-bottom:10pt;line-height:115%;"&gt;&lt;span style="font-family:'Times New Roman';font-size:14pt;" dir="rtl"&gt;تم خلال عام 2020 تصميم وإنشاء وتشغيل (&lt;/span&gt;&lt;span style="font-family:'Times New Roman';font-size:14pt;" lang="en-US"&gt;64.080&lt;/span&gt;&lt;span style="font-family:'Times New Roman';font-size:14pt;" dir="rtl"&gt;) كم من شبكات الجهد المتوسط الهوائية &lt;/span&gt;&lt;span style="font-family:'Times New Roman';font-size:14pt;" lang="en-US"&gt; 33&lt;/span&gt;&lt;span style="font-family:'Times New Roman';font-size:14pt;" dir="rtl"&gt;ك.ف وإزالة (&lt;/span&gt;&lt;span style="font-family:'Times New Roman';font-size:14pt;" lang="en-US"&gt;5.496&lt;/span&gt;&lt;span style="font-family:'Times New Roman';font-size:14pt;" dir="rtl"&gt;) كم من هذه الشبكات، مما أضاف على شبكة الجهد المتوسط الهوائية ما طوله (&lt;/span&gt;&lt;span style="font-family:'Times New Roman';font-size:14pt;" lang="en-US"&gt;58.584&lt;/span&gt;&lt;span style="font-family:'Times New Roman';font-size:14pt;" dir="rtl"&gt;) كم، في حين تم خلال عام &lt;/span&gt;&lt;span style="font-family:'Times New Roman';font-size:14pt;" lang="en-US"&gt;2019&lt;/span&gt;&lt;span style="font-family:'Times New Roman';font-size:14pt;" dir="rtl"&gt; إنشاء وتشغيل (&lt;/span&gt;&lt;span style="font-family:'Times New Roman';font-size:14pt;" lang="en-US"&gt;94.130&lt;/span&gt;&lt;span style="font-family:'Times New Roman';font-size:14pt;" dir="rtl"&gt;) كم وإزالة (&lt;/span&gt;&lt;span style="font-family:'Times New Roman';font-size:14pt;" lang="en-US"&gt;9.882&lt;/span&gt;&lt;span style="font-family:'Times New Roman';font-size:14pt;" dir="rtl"&gt;) كم، مما أضاف على الشبكة ما طوله (&lt;/span&gt;&lt;span style="font-family:'Times New Roman';font-size:14pt;" lang="en-US"&gt;84.248&lt;/span&gt;&lt;span style="font-family:'Times New Roman';font-size:14pt;" dir="rtl"&gt;) كم، وكما هو مبين في الجدول التالي:-&lt;/span&gt;&lt;/p&gt;_x000D_
&lt;table cellspacing="0" cellpadding="0pt" style="width:477.9pt;border-collapse:collapse;"&gt;_x000D_
&lt;colgroup&gt;_x000D_
&lt;col width="473" /&gt;_x000D_
&lt;col width="86" /&gt;_x000D_
&lt;col width="78" /&gt;_x000D_
&lt;/colgroup&gt;_x000D_
&lt;tr align="left" valign="top"&gt;_x000D_
&lt;td valign="middle" style="width:343.8pt; height:23.8pt; padding-right:4.9pt; padding-left:4.9pt; border-top: 1pt solid #000000; border-right: 1pt solid #000000; border-bottom: 3pt solid #000000; border-left: 1pt solid #000000;"&gt;_x000D_
&lt;p dir="rtl" lang="ar-JO" style="text-align:center;margin-top:0pt;margin-bottom:0pt;"&gt;&lt;span style="font-family:'Times New Roman';font-size:13pt;font-weight:bold;" dir="rtl"&gt;البيـــــــــــــــــــــــــان&lt;/span&gt;&lt;/p&gt;_x000D_
&lt;/td&gt;_x000D_
&lt;td valign="middle" style="width:53.75pt; height:23.8pt; padding-right:4.9pt; padding-left:4.9pt; border-top: 1pt solid #000000; border-right: 1pt solid #000000; border-bottom: 3pt solid #000000; border-left: 1pt solid #000000;"&gt;_x000D_
&lt;p dir="rtl" lang="en-US" style="text-align:center;margin-top:0pt;margin-bottom:0pt;"&gt;&lt;span style="font-family:'Times New Roman';font-size:13pt;font-weight:bold;"&gt;2019&lt;/span&gt;&lt;/p&gt;_x000D_
&lt;/td&gt;_x000D_
&lt;td valign="middle" style="width:47.95pt; height:23.8pt; padding-right:4.9pt; padding-left:4.9pt; border-top: 1pt solid #000000; border-right: 1pt solid #000000; border-bottom: 3pt solid #000000; border-left: 1pt solid #000000;"&gt;_x000D_
&lt;p dir="rtl" lang="en-US" style="text-align:center;margin-top:0pt;margin-bottom:0pt;"&gt;&lt;span style="font-family:'Times New Roman';font-size:13pt;font-weight:bold;"&gt;2020&lt;/span&gt;&lt;/p&gt;_x000D_
&lt;/td&gt;_x000D_
&lt;/tr&gt;_x000D_
&lt;/table&gt;_x000D_
&lt;table cellspacing="0" cellpadding="0pt" style="width:477.9pt;border-collapse:collapse;"&gt;_x000D_
&lt;colgroup&gt;_x000D_
&lt;col width="210" /&gt;_x000D_
&lt;col width="263" /&gt;_x000D_
&lt;col width="86" /&gt;_x000D_
&lt;col width="78" /&gt;_x000D_
&lt;/colgroup&gt;_x000D_
&lt;tr align="left" valign="top"&gt;_x000D_
&lt;td rowspan="3" valign="middle" style="width:146.65pt; height:21.55pt; padding-right:4.9pt; padding-left:4.9pt; border-top: 3pt solid #000000; border-right: 1pt solid #000000; border-bottom: 1pt solid #000000; border-left: 1pt solid #000000;"&gt;_x000D_
&lt;p dir="rtl" lang="ar-JO" style="text-align:center;margin-top:0pt;margin-bottom:0pt;"&gt;&lt;span style="font-family:'Times New Roman';font-size:13pt;font-weight:bold;" dir="rtl"&gt;شبكات الجهد المتوسط الهوائية (كم)&lt;/span&gt;&lt;/p&gt;_x000D_
&lt;/td&gt;_x000D_
&lt;td valign="middle" style="width:186.35pt; height:21.55pt; padding-right:4.9pt; padding-left:4.9pt; border-top: 3pt solid #000000; border-right: 1pt solid #000000; border-bottom: 1pt solid #000000; border-left: 1pt solid #000000;"&gt;_x000D_
&lt;p dir="rtl" lang="ar-JO" style="text-align:center;margin-top:0pt;margin-bottom:0pt;"&gt;&lt;span style="font-family:'Times New Roman';font-size:13pt;font-weight:bold;" dir="rtl"&gt;تصميم وانشاء وتشغيل&lt;/span&gt;&lt;/p&gt;_x000D_
&lt;/td&gt;_x000D_
&lt;td valign="middle" style="width:53.75pt; height:21.55pt; padding-right:4.9pt; padding-left:4.9pt; border-top: 3pt solid #000000; border-right: 1pt solid #000000; border-bottom: 1pt solid #000000; border-left: 1pt solid #000000;"&gt;_x000D_
&lt;p dir="rtl" lang="en-US" style="text-align:center;margin-top:0pt;margin-bottom:0pt;"&gt;&lt;span style="font-family:'Times New Roman';font-size:14pt;"&gt;94.130&lt;/span&gt;&lt;/p&gt;_x000D_
&lt;/td&gt;_x000D_
&lt;td valign="middle" style="width:47.95pt; height:21.55pt; padding-right:4.9pt; padding-left:4.9pt; border-top: 3pt solid #000000; border-right: 1pt solid #000000; border-bottom: 1pt solid #000000; border-left: 1pt solid #000000;"&gt;_x000D_
&lt;p dir="rtl" lang="en-US" style="text-align:center;margin-top:0pt;margin-bottom:0pt;"&gt;&lt;span style="font-family:'Times New Roman';font-size:14pt;"&gt;64.080&lt;/span&gt;&lt;/p&gt;_x000D_
&lt;/td&gt;_x000D_
&lt;/tr&gt;_x000D_
&lt;tr align="left" valign="top"&gt;_x000D_
&lt;td valign="middle" style="width:186.35pt; height:24.7pt;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dir="rtl"&gt;ازالة وخلع&lt;/span&gt;&lt;/p&gt;_x000D_
&lt;/td&gt;_x000D_
&lt;td valign="middle" style="width:53.75pt; height:24.7pt; padding-right:4.9pt; padding-left:4.9pt; border-top: 1pt solid #000000; border-right: 1pt solid #000000; border-bottom: 1pt solid #000000; border-left: 1pt solid #000000;"&gt;_x000D_
&lt;p dir="rtl" lang="en-US" style="text-align:center;margin-top:0pt;margin-bottom:0pt;"&gt;&lt;span style="font-family:'Times New Roman';font-size:14pt;"&gt;9.882&lt;/span&gt;&lt;/p&gt;_x000D_
&lt;/td&gt;_x000D_
&lt;td valign="middle" style="width:47.95pt; height:24.7pt; padding-right:4.9pt; padding-left:4.9pt; border-top: 1pt solid #000000; border-right: 1pt solid #000000; border-bottom: 1pt solid #000000; border-left: 1pt solid #000000;"&gt;_x000D_
&lt;p dir="rtl" lang="en-US" style="text-align:center;margin-top:0pt;margin-bottom:0pt;"&gt;&lt;span style="font-family:'Times New Roman';font-size:14pt;"&gt;5.496&lt;/span&gt;&lt;/p&gt;_x000D_
&lt;/td&gt;_x000D_
&lt;/tr&gt;_x000D_
&lt;tr align="left" valign="top"&gt;_x000D_
&lt;td valign="middle" style="width:186.35pt;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dir="rtl"&gt;مضاف على الشبكة&lt;/span&gt;&lt;/p&gt;_x000D_
&lt;/td&gt;_x000D_
&lt;td valign="middle" style="width:53.75pt; height:22.45pt; padding-right:4.9pt; padding-left:4.9pt; border-top: 1pt solid #000000; border-right: 1pt solid #000000; border-bottom: 1pt solid #000000; border-left: 1pt solid #000000;"&gt;_x000D_
&lt;p dir="rtl" lang="en-US" style="text-align:center;margin-top:0pt;margin-bottom:0pt;"&gt;&lt;span style="font-family:'Times New Roman';font-size:14pt;"&gt;84.248&lt;/span&gt;&lt;/p&gt;_x000D_
&lt;/td&gt;_x000D_
&lt;td valign="middle" style="width:47.95pt; height:22.45pt; padding-right:4.9pt; padding-left:4.9pt; border-top: 1pt solid #000000; border-right: 1pt solid #000000; border-bottom: 1pt solid #000000; border-left: 1pt solid #000000;"&gt;_x000D_
&lt;p dir="rtl" lang="en-US" style="text-align:center;margin-top:0pt;margin-bottom:0pt;"&gt;&lt;span style="font-family:'Times New Roman';font-size:14pt;"&gt;58.584&lt;/span&gt;&lt;/p&gt;_x000D_
&lt;/td&gt;_x000D_
&lt;/tr&gt;_x000D_
&lt;/table&gt;_x000D_
&lt;p dir="rtl" lang="ar-JO" style="text-align:center;margin-top:0pt;margin-bottom:0pt;line-height:115%;"&gt;&lt;span style="font-family:'Times New Roman';font-size:13pt;font-weight:bold;" dir="rtl"&gt; &lt;/span&gt;&lt;/p&gt;_x000D_
&lt;p dir="rtl" lang="ar-JO" style="text-align:justify;margin-top:0pt;margin-bottom:0pt;line-height:115%;"&gt;&lt;span style="font-family:'Times New Roman';font-size:14pt;" dir="rtl"&gt;كما تم تركيب (&lt;/span&gt;&lt;span style="font-family:'Times New Roman';font-size:14pt;" lang="en-US"&gt;55&lt;/span&gt;&lt;span style="font-family:'Times New Roman';font-size:14pt;" dir="rtl"&gt;) معيد إغلاق آلي ومجزئ جديد و (&lt;/span&gt;&lt;span style="font-family:'Times New Roman';font-size:14pt;" lang="en-US"&gt;49&lt;/span&gt;&lt;span style="font-family:'Times New Roman';font-size:14pt;" dir="rtl"&gt;) مفتاح هوائي جديد على شبكة الجهد المتوسط الهوائية &lt;/span&gt;&lt;span style="font-family:'Times New Roman';font-size:14pt;" lang="en-US"&gt;33&lt;/span&gt;&lt;span style="font-family:'Times New Roman';font-size:14pt;" dir="rtl"&gt; ك.ف خلال عام &lt;/span&gt;&lt;span style="font-family:'Times New Roman';font-size:14pt;" lang="en-US"&gt;2020&lt;/span&gt;&lt;span style="font-family:'Times New Roman';font-size:14pt;" dir="rtl"&gt;، في حين تم تركيب (&lt;/span&gt;&lt;span style="font-family:'Times New Roman';font-size:14pt;" lang="en-US"&gt;95&lt;/span&gt;&lt;span style="font-family:'Times New Roman';font-size:14pt;" dir="rtl"&gt;) معيد إغلاق آلي ومجزئ جديد و (&lt;/span&gt;&lt;span style="font-family:'Times New Roman';font-size:14pt;" lang="en-US"&gt;164&lt;/span&gt;&lt;span style="font-family:'Times New Roman';font-size:14pt;" dir="rtl"&gt;) مفتاح هوائي جديد خلال عام &lt;/span&gt;&lt;span style="font-family:'Times New Roman';font-size:14pt;" lang="en-US"&gt;2019&lt;/span&gt;&lt;span style="font-family:'Times New Roman';font-size:14pt;" dir="rtl"&gt;.&lt;/span&gt;&lt;/p&gt;_x000D_
&lt;p dir="rtl" lang="ar-JO" style="text-align:justify;margin-top:0pt;margin-bottom:0pt;line-height:115%;"&gt;&lt;span style="font-family:'Times New Roman';font-size:14pt;" dir="rtl"&gt;اما في ما يتعلق بأعمال الصيانة لشبكات الجهد المتوسط الهوائية، فقد تم استبدال (&lt;/span&gt;&lt;span style="font-family:'Times New Roman';font-size:14pt;" lang="en-US"&gt;960&lt;/span&gt;&lt;span style="font-family:'Times New Roman';font-size:14pt;" dir="rtl"&gt;) عازل بورسلان ومطاطي لتلافي تسببها بحدوث أعطال كهربائية، كما تم اجراء عمليات غسيل لـ (&lt;/span&gt;&lt;span style="font-family:'Times New Roman';font-size:14pt;" lang="en-US"&gt;16307&lt;/span&gt;&lt;span style="font-family:'Times New Roman';font-size:14pt;" dir="rtl"&gt;) عازل على شبكة الجهد المتوسط الهوائية للحد من مشاكل التلوث والأعطال التي قد تنجم عنها وكذلك إصلاح بعض الخطوط المقطوعة على شبكات الجهد المتوسط واستبدال بعض مانعات الصواعق.&lt;/span&gt;&lt;/p&gt;_x000D_
&lt;p dir="rtl" lang="ar-JO" style="text-align:justify;margin-top:0pt;margin-bottom:10pt;line-height:115%;"&gt;&lt;span style="font-family:'Times New Roman';font-size:5pt;font-weight:bold;" dir="rtl"&gt; &lt;/span&gt;&lt;/p&gt;_x000D_
&lt;p dir="rtl" lang="ar-JO" style="text-align:justify;margin-top:0pt;margin-bottom:10pt;line-height:115%;"&gt;&lt;span style="font-family:'Times New Roman';font-size:14pt;font-weight:bold;" dir="rtl"&gt;شبكات الجهد المتوسط الأرضية&lt;/span&gt;&lt;/p&gt;_x000D_
&lt;p dir="rtl" lang="ar-JO" style="text-align:justify;margin-top:0pt;margin-bottom:0pt;line-height:115%;"&gt;&lt;span style="font-family:'Times New Roman';font-size:14pt;" dir="rtl"&gt;تم خلال عام &lt;/span&gt;&lt;span style="font-family:'Times New Roman';font-size:14pt;" lang="en-US"&gt;2020&lt;/span&gt;&lt;span style="font-family:'Times New Roman';font-size:14pt;" dir="rtl"&gt; تركيب (&lt;/span&gt;&lt;span style="font-family:'Times New Roman';font-size:14pt;" lang="en-US"&gt;10.519&lt;/span&gt;&lt;span style="font-family:'Times New Roman';font-size:14pt;" dir="rtl"&gt;) كم كيبل ارضي جهد متوسط مقارنة مع (&lt;/span&gt;&lt;span style="font-family:'Times New Roman';font-size:14pt;" lang="en-US"&gt;20.280&lt;/span&gt;&lt;span style="font-family:'Times New Roman';font-size:14pt;" dir="rtl"&gt;) كم في عام &lt;/span&gt;&lt;span style="font-family:'Times New Roman';font-size:14pt;" lang="en-US"&gt;2019&lt;/span&gt;&lt;span style="font-family:'Times New Roman';font-size:14pt;" dir="rtl"&gt; وكما هو مبين في الجدول التالي:&lt;/span&gt;&lt;/p&gt;_x000D_
&lt;table cellspacing="0" cellpadding="0pt" style="width:504.35pt;border-collapse:collapse;"&gt;_x000D_
&lt;colgroup&gt;_x000D_
&lt;col width="264" /&gt;_x000D_
&lt;col width="204" /&gt;_x000D_
&lt;col width="204" /&gt;_x000D_
&lt;/colgroup&gt;_x000D_
&lt;tr align="left" valign="top"&gt;_x000D_
&lt;td rowspan="2" valign="middle" style="width:187.55pt; height:26.65pt;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dir="rtl"&gt;البيــــــــــــــــــان&lt;/span&gt;&lt;/p&gt;_x000D_
&lt;/td&gt;_x000D_
&lt;td valign="middle" style="width:142.2pt; height:26.65pt; padding-right:3.9pt; padding-left:3.9pt; border-top: 1.5pt solid #000000; border-right: 1.5pt solid #000000; border-bottom: 3pt solid #000000; border-left: 1.5pt solid #000000;"&gt;_x000D_
&lt;p dir="rtl" lang="en-US" style="text-align:center;margin-top:0pt;margin-bottom:0pt;"&gt;&lt;span style="font-family:'Times New Roman';font-size:13pt;font-weight:bold;"&gt;2019&lt;/span&gt;&lt;/p&gt;_x000D_
&lt;/td&gt;_x000D_
&lt;td valign="middle" style="width:142.2pt; height:26.65pt; padding-right:3.9pt; padding-left:3.9pt; border-top: 1.5pt solid #000000; border-right: 1.5pt solid #000000; border-bottom: 3pt solid #000000; border-left: 1.5pt solid #000000;"&gt;_x000D_
&lt;p dir="rtl" lang="en-US" style="text-align:center;margin-top:0pt;margin-bottom:0pt;"&gt;&lt;span style="font-family:'Times New Roman';font-size:13pt;font-weight:bold;"&gt;2020&lt;/span&gt;&lt;/p&gt;_x000D_
&lt;/td&gt;_x000D_
&lt;/tr&gt;_x000D_
&lt;tr align="left" valign="top"&gt;_x000D_
&lt;td valign="middle" style="width:142.2pt; height:28.3pt;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dir="rtl"&gt;اطوال الشبكة المضافة&lt;/span&gt;&lt;/p&gt;_x000D_
&lt;/td&gt;_x000D_
&lt;td valign="middle" style="width:142.2pt; height:28.3pt;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dir="rtl"&gt;اطوال الشبكة المضافة&lt;/span&gt;&lt;/p&gt;_x000D_
&lt;/td&gt;_x000D_
&lt;/tr&gt;_x000D_
&lt;tr align="left" valign="top"&gt;_x000D_
&lt;td valign="middle" style="width:187.55pt; height:22.45pt; padding-right:3.9pt;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dir="rtl"&gt;جهد متوسط ارضي &lt;/span&gt;&lt;span style="font-family:'Times New Roman';font-size:13pt;font-weight:bold;" lang="en-US"&gt; 33&lt;/span&gt;&lt;span style="font-family:'Times New Roman';font-size:13pt;font-weight:bold;" dir="rtl"&gt; ك.ف ( كم )&lt;/span&gt;&lt;/p&gt;_x000D_
&lt;/td&gt;_x000D_
&lt;td valign="middle" style="width:142.2pt;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Roman';font-size:13pt;font-weight:bold;"&gt;18.266&lt;/span&gt;&lt;/p&gt;_x000D_
&lt;/td&gt;_x000D_
&lt;td valign="middle" style="width:142.2pt;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Roman';font-size:13pt;font-weight:bold;"&gt;6.009&lt;/span&gt;&lt;/p&gt;_x000D_
&lt;/td&gt;_x000D_
&lt;/tr&gt;_x000D_
&lt;tr align="left" valign="top"&gt;_x000D_
&lt;td valign="middle" style="width:187.55pt; height:21.55pt;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dir="rtl"&gt;جهد متوسط ارضي &lt;/span&gt;&lt;span style="font-family:'Times New Roman';font-size:13pt;font-weight:bold;" lang="en-US"&gt; 11&lt;/span&gt;&lt;span style="font-family:'Times New Roman';font-size:13pt;font-weight:bold;" dir="rtl"&gt; ك.ف ( كم )&lt;/span&gt;&lt;/p&gt;_x000D_
&lt;/td&gt;_x000D_
&lt;td valign="middle" style="width:142.2pt;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Roman';font-size:13pt;font-weight:bold;"&gt;2.014&lt;/span&gt;&lt;/p&gt;_x000D_
&lt;/td&gt;_x000D_
&lt;td valign="middle" style="width:142.2pt;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Roman';font-size:13pt;font-weight:bold;"&gt;4.150&lt;/span&gt;&lt;/p&gt;_x000D_
&lt;/td&gt;_x000D_
&lt;/tr&gt;_x000D_
&lt;tr align="left" valign="top"&gt;_x000D_
&lt;td valign="middle" style="width:187.55pt; height:19.8pt;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dir="rtl"&gt;المجموع ( كم )&lt;/span&gt;&lt;/p&gt;_x000D_
&lt;/td&gt;_x000D_
&lt;td valign="middle" style="width:142.2pt; height:19.8pt;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Roman';font-size:13pt;font-weight:bold;"&gt;20.280&lt;/span&gt;&lt;/p&gt;_x000D_
&lt;/td&gt;_x000D_
&lt;td valign="middle" style="width:142.2pt; height:19.8pt;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Roman';font-size:13pt;font-weight:bold;"&gt;10.519&lt;/span&gt;&lt;/p&gt;_x000D_
&lt;/td&gt;_x000D_
&lt;/tr&gt;_x000D_
&lt;/table&gt;_x000D_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style="text-align:justify;margin-top:0pt;margin-bottom:10pt;line-height:115%;"&gt;&lt;span style="font-family:'Times New Roman';font-size:16pt;color:#A5A5A5;font-weight:bold;" dir="rtl"&gt; &lt;/span&gt;&lt;/p&gt;_x000D_
&lt;p dir="rtl" lang="ar-JO" style="text-align:justify;margin-top:0pt;margin-bottom:10pt;line-height:115%;"&gt;&lt;span style="font-family:'Times New Roman';font-size:16pt;color:#A5A5A5;font-weight:bold;" dir="rtl"&gt; &lt;/span&gt;&lt;/p&gt;_x000D_
&lt;p dir="rtl" lang="ar-JO" style="text-align:justify;margin-top:0pt;margin-bottom:10pt;line-height:115%;"&gt;&lt;span style="font-family:'Times New Roman';font-size:16pt;color:#A5A5A5;font-weight:bold;"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dir="rtl"&gt;شبكات الجهد المنخفض الهوائية والأرضية &lt;/span&gt;&lt;/p&gt;_x000D_
&lt;p dir="rtl" lang="ar-JO" style="text-align:justify;margin-top:0pt;margin-bottom:6pt;line-height:115%;"&gt;&lt;span style="font-family:'Times New Roman';font-size:14pt;" dir="rtl"&gt;تم خلال عام &lt;/span&gt;&lt;span style="font-family:'Times New Roman';font-size:14pt;" lang="en-US"&gt;2020&lt;/span&gt;&lt;span style="font-family:'Times New Roman';font-size:14pt;" dir="rtl"&gt; إنشاء وكهربة شبكات جهد منخفض هوائية وأرضية جديدة بطول (&lt;/span&gt;&lt;span style="font-family:'Times New Roman';font-size:14pt;" lang="en-US"&gt;253.461&lt;/span&gt;&lt;span style="font-family:'Times New Roman';font-size:14pt;" dir="rtl"&gt;) كم وإزالة (&lt;/span&gt;&lt;span style="font-family:'Times New Roman';font-size:14pt;" lang="en-US"&gt;8.044&lt;/span&gt;&lt;span style="font-family:'Times New Roman';font-size:14pt;" dir="rtl"&gt;) كم مما أضاف على شبكة الجهد المنخفض ما طوله (&lt;/span&gt;&lt;span style="font-family:'Times New Roman';font-size:14pt;" lang="en-US"&gt;245.417&lt;/span&gt;&lt;span style="font-family:'Times New Roman';font-size:14pt;" dir="rtl"&gt;) كم، في حين تم خلال عام &lt;/span&gt;&lt;span style="font-family:'Times New Roman';font-size:14pt;" lang="en-US"&gt;2019&lt;/span&gt;&lt;span style="font-family:'Times New Roman';font-size:14pt;" dir="rtl"&gt; اضافة (&lt;/span&gt;&lt;span style="font-family:'Times New Roman';font-size:14pt;" lang="en-US"&gt;699.066&lt;/span&gt;&lt;span style="font-family:'Times New Roman';font-size:14pt;" dir="rtl"&gt;) كم من شبكات الجهد المنخفض وكما هو مبين في الجدول التالي:- &lt;/span&gt;&lt;/p&gt;_x000D_
&lt;table cellspacing="0" cellpadding="0pt" style="width:376.1pt;border-collapse:collapse;"&gt;_x000D_
&lt;colgroup&gt;_x000D_
&lt;col width="360" /&gt;_x000D_
&lt;col width="142" /&gt;_x000D_
&lt;/colgroup&gt;_x000D_
&lt;tr align="left" valign="top"&gt;_x000D_
&lt;td valign="middle" style="width:259pt; height:28.3pt;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dir="rtl"&gt;البيـــــــــــــــــــــان&lt;/span&gt;&lt;/p&gt;_x000D_
&lt;/td&gt;_x000D_
&lt;td valign="middle" style="width:95.5pt; height:28.3pt;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lang="en-US"&gt;2020&lt;/span&gt;&lt;/p&gt;_x000D_
&lt;/td&gt;_x000D_
&lt;/tr&gt;_x000D_
&lt;/table&gt;_x000D_
&lt;table cellspacing="0" cellpadding="0pt" style="width:376.1pt;border-collapse:collapse;"&gt;_x000D_
&lt;colgroup&gt;_x000D_
&lt;col width="199" /&gt;_x000D_
&lt;col width="161" /&gt;_x000D_
&lt;col width="142" /&gt;_x000D_
&lt;/colgroup&gt;_x000D_
&lt;tr align="left" valign="top"&gt;_x000D_
&lt;td rowspan="3" valign="middle" style="width:138.5pt; height:20.75pt; padding-right:3.9pt;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dir="rtl"&gt;شبكات الجهد المنخفض الارضية ( كم )&lt;/span&gt;&lt;/p&gt;_x000D_
&lt;/td&gt;_x000D_
&lt;td valign="middle" style="width:109.7pt; height:20.75pt; padding-right:3.9pt;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dir="rtl"&gt;انشاء وتشغيل&lt;/span&gt;&lt;/p&gt;_x000D_
&lt;/td&gt;_x000D_
&lt;td valign="middle" style="width:95.5pt; height:20.75pt;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Roman';font-size:13pt;font-weight:bold;"&gt;7.438&lt;/span&gt;&lt;/p&gt;_x000D_
&lt;/td&gt;_x000D_
&lt;/tr&gt;_x000D_
&lt;tr align="left" valign="top"&gt;_x000D_
&lt;td valign="middle" style="width:109.7pt;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dir="rtl"&gt;خلع وازالة&lt;/span&gt;&lt;/p&gt;_x000D_
&lt;/td&gt;_x000D_
&lt;td valign="middle" style="width:95.5pt;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Roman';font-size:13pt;font-weight:bold;"&gt;0&lt;/span&gt;&lt;/p&gt;_x000D_
&lt;/td&gt;_x000D_
&lt;/tr&gt;_x000D_
&lt;tr align="left" valign="top"&gt;_x000D_
&lt;td valign="middle" style="width:109.7pt;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dir="rtl"&gt;مضاف على الشبكة&lt;/span&gt;&lt;/p&gt;_x000D_
&lt;/td&gt;_x000D_
&lt;td valign="middle" style="width:95.5pt;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Roman';font-size:13pt;font-weight:bold;"&gt;7.438&lt;/span&gt;&lt;/p&gt;_x000D_
&lt;/td&gt;_x000D_
&lt;/tr&gt;_x000D_
&lt;tr align="left" valign="top"&gt;_x000D_
&lt;td rowspan="3" valign="middle" style="width:138.5pt;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dir="rtl"&gt;شبكات الجهد المنخفض الهوائية ( كم )&lt;/span&gt;&lt;/p&gt;_x000D_
&lt;/td&gt;_x000D_
&lt;td valign="middle" style="width:109.7pt;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dir="rtl"&gt;انشاء وتشغيل&lt;/span&gt;&lt;/p&gt;_x000D_
&lt;/td&gt;_x000D_
&lt;td valign="middle" style="width:95.5pt;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Roman';font-size:13pt;font-weight:bold;"&gt;246.024&lt;/span&gt;&lt;/p&gt;_x000D_
&lt;/td&gt;_x000D_
&lt;/tr&gt;_x000D_
&lt;tr align="left" valign="top"&gt;_x000D_
&lt;td valign="middle" style="width:109.7pt;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dir="rtl"&gt;خلع وازالة&lt;/span&gt;&lt;/p&gt;_x000D_
&lt;/td&gt;_x000D_
&lt;td valign="middle" style="width:95.5pt;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Roman';font-size:13pt;font-weight:bold;"&gt;8.044&lt;/span&gt;&lt;/p&gt;_x000D_
&lt;/td&gt;_x000D_
&lt;/tr&gt;_x000D_
&lt;tr align="left" valign="top"&gt;_x000D_
&lt;td valign="middle" style="width:109.7pt;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dir="rtl"&gt;مضاف على الشبكة&lt;/span&gt;&lt;/p&gt;_x000D_
&lt;/td&gt;_x000D_
&lt;td valign="middle" style="width:95.5pt;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Roman';font-size:13pt;font-weight:bold;"&gt;237.980&lt;/span&gt;&lt;/p&gt;_x000D_
&lt;/td&gt;_x000D_
&lt;/tr&gt;_x000D_
&lt;/table&gt;_x000D_
&lt;table cellspacing="0" cellpadding="0pt" style="width:376.1pt;border-collapse:collapse;"&gt;_x000D_
&lt;colgroup&gt;_x000D_
&lt;col width="360" /&gt;_x000D_
&lt;col width="142" /&gt;_x000D_
&lt;/colgroup&gt;_x000D_
&lt;tr align="left" valign="top"&gt;_x000D_
&lt;td valign="middle" style="width:259pt;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dir="rtl"&gt;مجموع أطوال كيبلات الجهد المنخفض المضافة ( كم )&lt;/span&gt;&lt;/p&gt;_x000D_
&lt;/td&gt;_x000D_
&lt;td valign="middle" style="width:95.5pt;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Roman';font-size:13pt;font-weight:bold;"&gt;245.417&lt;/span&gt;&lt;/p&gt;_x000D_
&lt;/td&gt;_x000D_
&lt;/tr&gt;_x000D_
&lt;/table&gt;_x000D_
&lt;p dir="rtl" lang="ar-JO" style="text-align:justify;margin-top:0pt;margin-bottom:0pt;line-height:115%;"&gt;&lt;span style="font-family:'Times New Roman';font-size:13pt;font-weight:bold;" dir="rtl"&gt; &lt;/span&gt;&lt;/p&gt;_x000D_
&lt;p dir="rtl" lang="ar-JO" style="text-align:justify;margin-top:0pt;margin-bottom:6pt;line-height:115%;"&gt;&lt;span style="font-family:'Times New Roman';font-size:14pt;" dir="rtl"&gt;اما فيما يتعلق بأعمدة شبكات الجهد المنخفض الهوائية، فقد تم خلال عام &lt;/span&gt;&lt;span style="font-family:'Times New Roman';font-size:14pt;" lang="en-US"&gt;2020&lt;/span&gt;&lt;span style="font-family:'Times New Roman';font-size:14pt;" dir="rtl"&gt; تركيب (&lt;/span&gt;&lt;span style="font-family:'Times New Roman';font-size:14pt;" lang="en-US"&gt;6498&lt;/span&gt;&lt;sp</t>
  </si>
  <si>
    <t>ABCan style="font-family:'Times New Roman';font-size:14pt;" dir="rtl"&gt;) عمود جهد منخفض جديد وخلع (&lt;/span&gt;&lt;span style="font-family:'Times New Roman';font-size:14pt;" lang="en-US"&gt;2002&lt;/span&gt;&lt;span style="font-family:'Times New Roman';font-size:14pt;" dir="rtl"&gt;) عمود، مقارنة مع تركيب (&lt;/span&gt;&lt;span style="font-family:'Times New Roman';font-size:14pt;" lang="en-US"&gt;12773&lt;/span&gt;&lt;span style="font-family:'Times New Roman';font-size:14pt;" dir="rtl"&gt;) عمود جهد منخفض جديد وخلع (&lt;/span&gt;&lt;span style="font-family:'Times New Roman';font-size:14pt;" lang="en-US"&gt;3374&lt;/span&gt;&lt;span style="font-family:'Times New Roman';font-size:14pt;" dir="rtl"&gt;) عمود خلال عام &lt;/span&gt;&lt;span style="font-family:'Times New Roman';font-size:14pt;" lang="en-US"&gt;2019&lt;/span&gt;&lt;span style="font-family:'Times New Roman';font-size:14pt;" dir="rtl"&gt; وكما هو مبين في الجدول التالي:-&lt;/span&gt;&lt;/p&gt;_x000D_
&lt;table cellspacing="0" cellpadding="0pt" style="width:347.9pt;border-collapse:collapse;"&gt;_x000D_
&lt;colgroup&gt;_x000D_
&lt;col width="237" /&gt;_x000D_
&lt;col width="113" /&gt;_x000D_
&lt;col width="114" /&gt;_x000D_
&lt;/colgroup&gt;_x000D_
&lt;tr align="left" valign="top"&gt;_x000D_
&lt;td valign="middle" style="width:166.65pt; height:22.75pt;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dir="rtl"&gt;البيـــــــــــــــــــــان&lt;/span&gt;&lt;/p&gt;_x000D_
&lt;/td&gt;_x000D_
&lt;td valign="middle" style="width:74.25pt; height:22.75pt; padding-right:3.9pt; padding-left:3.9pt; border-top: 1.5pt solid #000000; border-right: 1.5pt solid #000000; border-bottom: 3pt solid #000000; border-left: 1.5pt solid #000000;"&gt;_x000D_
&lt;p dir="rtl" lang="en-US" style="text-align:center;margin-top:0pt;margin-bottom:0pt;"&gt;&lt;span style="font-family:'Times New Roman';font-size:13pt;font-weight:bold;"&gt;2019&lt;/span&gt;&lt;/p&gt;_x000D_
&lt;/td&gt;_x000D_
&lt;td valign="middle" style="width:74.6pt; height:22.75pt; padding-right:3.9pt; padding-left:3.9pt; border-top: 1.5pt solid #000000; border-right: 1.5pt solid #000000; border-bottom: 3pt solid #000000; border-left: 1.5pt solid #000000;"&gt;_x000D_
&lt;p dir="rtl" lang="en-US" style="text-align:center;margin-top:0pt;margin-bottom:0pt;"&gt;&lt;span style="font-family:'Times New Roman';font-size:13pt;font-weight:bold;"&gt;2020&lt;/span&gt;&lt;/p&gt;_x000D_
&lt;/td&gt;_x000D_
&lt;/tr&gt;_x000D_
&lt;tr align="left" valign="top"&gt;_x000D_
&lt;td valign="middle" style="width:166.65pt; height:22.75pt; padding-right:3.9pt; padding-left:3.9pt; border-top: 3pt solid #000000; border-right: 1.5pt solid #000000; border-bottom: 1.5pt solid #000000; border-left: 1.5pt solid #000000;"&gt;_x000D_
&lt;p dir="rtl" lang="ar-JO" style="text-align:right;margin-top:0pt;margin-bottom:0pt;"&gt;&lt;span style="font-family:'Times New Roman';font-size:13pt;font-weight:bold;" dir="rtl"&gt;تركيب وغرز أعمدة جديدة (عدد)&lt;/span&gt;&lt;/p&gt;_x000D_
&lt;/td&gt;_x000D_
&lt;td valign="middle" style="width:74.25pt; height:22.75pt;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Roman';font-size:13pt;font-weight:bold;"&gt;12773&lt;/span&gt;&lt;/p&gt;_x000D_
&lt;/td&gt;_x000D_
&lt;td valign="middle" style="width:74.6pt; height:22.75pt;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Roman';font-size:13pt;font-weight:bold;"&gt;6498&lt;/span&gt;&lt;/p&gt;_x000D_
&lt;/td&gt;_x000D_
&lt;/tr&gt;_x000D_
&lt;tr align="left" valign="top"&gt;_x000D_
&lt;td valign="middle" style="width:166.65pt; height:22.75pt; padding-right:3.9pt; padding-left:3.9pt; border-top: 1.5pt solid #000000; border-right: 1.5pt solid #000000; border-bottom: 1.5pt solid #000000; border-left: 1.5pt solid #000000;"&gt;_x000D_
&lt;p dir="rtl" lang="ar-JO" style="text-align:right;margin-top:0pt;margin-bottom:0pt;"&gt;&lt;span style="font-family:'Times New Roman';font-size:13pt;font-weight:bold;" dir="rtl"&gt;خلع أعمدة (عدد) &lt;/span&gt;&lt;/p&gt;_x000D_
&lt;/td&gt;_x000D_
&lt;td valign="middle" style="width:74.25pt; height:22.75pt;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Roman';font-size:13pt;font-weight:bold;"&gt;3374&lt;/span&gt;&lt;/p&gt;_x000D_
&lt;/td&gt;_x000D_
&lt;td valign="middle" style="width:74.6pt; height:22.75pt;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Roman';font-size:13pt;font-weight:bold;"&gt;2002&lt;/span&gt;&lt;/p&gt;_x000D_
&lt;/td&gt;_x000D_
&lt;/tr&gt;_x000D_
&lt;tr align="left" valign="top"&gt;_x000D_
&lt;td valign="middle" style="width:166.65pt; height:22.75pt; padding-right:3.9pt; padding-left:3.9pt; border-top: 1.5pt solid #000000; border-right: 1.5pt solid #000000; border-bottom: 1.5pt solid #000000; border-left: 1.5pt solid #000000;"&gt;_x000D_
&lt;p dir="rtl" lang="ar-JO" style="text-align:right;margin-top:0pt;margin-bottom:0pt;"&gt;&lt;span style="font-family:'Times New Roman';font-size:13pt;font-weight:bold;" dir="rtl"&gt;تعديل أعمدة قائمة (عدد)&lt;/span&gt;&lt;/p&gt;_x000D_
&lt;/td&gt;_x000D_
&lt;td valign="middle" style="width:74.25pt; height:22.75pt;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Roman';font-size:13pt;font-weight:bold;"&gt;495&lt;/span&gt;&lt;/p&gt;_x000D_
&lt;/td&gt;_x000D_
&lt;td valign="middle" style="width:74.6pt; height:22.75pt;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Roman';font-size:13pt;font-weight:bold;"&gt;501&lt;/span&gt;&lt;/p&gt;_x000D_
&lt;/td&gt;_x000D_
&lt;/tr&gt;_x000D_
&lt;tr align="left" valign="top"&gt;_x000D_
&lt;td valign="middle" style="width:166.65pt; height:22.75pt; padding-right:3.9pt; padding-left:3.9pt; border-top: 1.5pt solid #000000; border-right: 1.5pt solid #000000; border-bottom: 1.5pt solid #000000; border-left: 1.5pt solid #000000;"&gt;_x000D_
&lt;p dir="rtl" lang="ar-JO" style="text-align:right;margin-top:0pt;margin-bottom:0pt;"&gt;&lt;span style="font-family:'Times New Roman';font-size:13pt;font-weight:bold;" dir="rtl"&gt;مجموع اعمدة الجهد المنخفض المضافة&lt;/span&gt;&lt;/p&gt;_x000D_
&lt;/td&gt;_x000D_
&lt;td valign="middle" style="width:74.25pt; height:22.75pt;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Roman';font-size:13pt;font-weight:bold;"&gt;9399&lt;/span&gt;&lt;/p&gt;_x000D_
&lt;/td&gt;_x000D_
&lt;td valign="middle" style="width:74.6pt; height:22.75pt;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Roman';font-size:13pt;font-weight:bold;"&gt;4496&lt;/span&gt;&lt;/p&gt;_x000D_
&lt;/td&gt;_x000D_
&lt;/tr&gt;_x000D_
&lt;/table&gt;_x000D_
&lt;p dir="rtl" lang="ar-JO" style="text-align:justify;margin-top:0pt;margin-bottom:0pt;line-height:115%;"&gt;&lt;span style="font-family:'Times New Roman';font-size:13pt;font-weight:bold;" dir="rtl"&gt; &lt;/span&gt;&lt;/p&gt;_x000D_
&lt;p dir="rtl" lang="ar-JO" style="text-align:justify;margin-top:0pt;margin-bottom:6pt;line-height:115%;"&gt;&lt;span style="font-family:'Times New Roman';font-size:14pt;" dir="rtl"&gt;كما قامت كوادر الشركة الفنية بتركيب (&lt;/span&gt;&lt;span style="font-family:'Times New Roman';font-size:14pt;" lang="en-US"&gt;977&lt;/span&gt;&lt;span style="font-family:'Times New Roman';font-size:14pt;" dir="rtl"&gt;) عمود دعمة وتندور خلال عام &lt;/span&gt;&lt;span style="font-family:'Times New Roman';font-size:14pt;" lang="en-US"&gt;2020&lt;/span&gt;&lt;span style="font-family:'Times New Roman';font-size:14pt;" dir="rtl"&gt; مقارنة مع تركيب (&lt;/span&gt;&lt;span style="font-family:'Times New Roman';font-size:14pt;" lang="en-US"&gt;1916&lt;/span&gt;&lt;span style="font-family:'Times New Roman';font-size:14pt;" dir="rtl"&gt;) عمود دعمة وتندور خلال عام &lt;/span&gt;&lt;span style="font-family:'Times New Roman';font-size:14pt;" lang="en-US"&gt;2019&lt;/span&gt;&lt;span style="font-family:'Times New Roman';font-size:14pt;" dir="rtl"&gt;.&lt;/span&gt;&lt;/p&gt;_x000D_
&lt;p dir="rtl" lang="ar-JO" style="text-align:justify;margin-top:0pt;margin-bottom:6pt;line-height:115%;"&gt;&lt;span style="font-family:'Times New Roman';font-size:14pt;" dir="rtl"&gt;ولغايات الاستمرار في تنفيذ خطة الشركة في صيانة وتحسين شبكات الجهد المنخفض فقد تم خلال عام &lt;/span&gt;&lt;span style="font-family:'Times New Roman';font-size:14pt;" lang="en-US"&gt;2020&lt;/span&gt;&lt;span style="font-family:'Times New Roman';font-size:14pt;" dir="rtl"&gt; تنزيل وإعادة شد (&lt;/span&gt;&lt;span style="font-family:'Times New Roman';font-size:14pt;" lang="en-US"&gt;18.255&lt;/span&gt;&lt;span style="font-family:'Times New Roman';font-size:14pt;" dir="rtl"&gt;) كم من شبكة الجهد المنخفض الهوائية مقارنة مع تنزيل واعادة شد (&lt;/span&gt;&lt;span style="font-family:'Times New Roman';font-size:14pt;" lang="en-US"&gt;39.974&lt;/span&gt;&lt;span style="font-family:'Times New Roman';font-size:14pt;" dir="rtl"&gt;) كم خلال عام &lt;/span&gt;&lt;span style="font-family:'Times New Roman';font-size:14pt;" lang="en-US"&gt;2019&lt;/span&gt;&lt;span style="font-family:'Times New Roman';font-size:14pt;" dir="rtl"&gt; في مختلف المناطق التابعة للشركة.&lt;/span&gt;&lt;/p&gt;_x000D_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style="text-align:justify;margin-top:0pt;margin-bottom:6pt;line-height:115%;"&gt;&lt;span style="font-family:'Times New Roman';font-size:14pt;" dir="rtl"&gt;واستناداً لما ورد اعلاه، فقد بلغ المجموع التراكمي لأطوال الشبكة الكهربائية بنوعيها (جهد متوسط وجهد منخفض) العائدة للشركة لنهاية عام &lt;/span&gt;&lt;span style="font-family:'Times New Roman';font-size:14pt;" lang="en-US"&gt;2020 &lt;/span&gt;&lt;span style="font-family:'Times New Roman';font-size:14pt;" dir="rtl"&gt; ما مقداره (&lt;/span&gt;&lt;span style="font-family:'Times New Roman';font-size:14pt;" lang="en-US"&gt;25264.882&lt;/span&gt;&lt;span style="font-family:'Times New Roman';font-size:14pt;" dir="rtl"&gt;) كم وكما هو مبين في الجدول التالي:&lt;/span&gt;&lt;/p&gt;_x000D_
&lt;table cellspacing="0" cellpadding="0pt" style="width:534.2pt;border-collapse:collapse;"&gt;_x000D_
&lt;colgroup&gt;_x000D_
&lt;col width="295" /&gt;_x000D_
&lt;col width="140" /&gt;_x000D_
&lt;col width="139" /&gt;_x000D_
&lt;col width="139" /&gt;_x000D_
&lt;/colgroup&gt;_x000D_
&lt;tr align="left" valign="top"&gt;_x000D_
&lt;td valign="middle" style="width:210.2pt; height:35.95pt;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dir="rtl"&gt;البيـــــــــــــــــــان&lt;/span&gt;&lt;/p&gt;_x000D_
&lt;/td&gt;_x000D_
&lt;td valign="middle" style="width:93.85pt; height:35.95pt;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dir="rtl"&gt;أطوال الشبكة التراكمية&lt;/span&gt;&lt;/p&gt;_x000D_
&lt;p dir="rtl" lang="ar-JO" style="text-align:center;margin-top:0pt;margin-bottom:0pt;"&gt;&lt;span style="font-family:'Times New Roman';font-size:13pt;font-weight:bold;" dir="rtl"&gt;لنهاية عام &lt;/span&gt;&lt;span style="font-family:'Times New Roman';font-size:13pt;font-weight:bold;" lang="en-US"&gt;2019&lt;/span&gt;&lt;span style="font-family:'Times New Roman';font-size:13pt;font-weight:bold;" dir="rtl"&gt;(كم)&lt;/span&gt;&lt;/p&gt;_x000D_
&lt;/td&gt;_x000D_
&lt;td valign="middle" style="width:93.15pt; height:35.95pt;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dir="rtl"&gt;اطوال الشبكة المضافة عام &lt;/span&gt;&lt;span style="font-family:'Times New Roman';font-size:13pt;font-weight:bold;" lang="en-US"&gt;2020&lt;/span&gt;&lt;span style="font-family:'Times New Roman';font-size:13pt;font-weight:bold;" dir="rtl"&gt; ( كم )&lt;/span&gt;&lt;/p&gt;_x000D_
&lt;/td&gt;_x000D_
&lt;td valign="middle" style="width:93.8pt; height:35.95pt;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dir="rtl"&gt;المجموع أطوال الشبكة&lt;/span&gt;&lt;/p&gt;_x000D_
&lt;p dir="rtl" lang="ar-JO" style="text-align:center;margin-top:0pt;margin-bottom:0pt;"&gt;&lt;span style="font-family:'Times New Roman';font-size:13pt;font-weight:bold;" dir="rtl"&gt;لنهاية عام &lt;/span&gt;&lt;span style="font-family:'Times New Roman';font-size:13pt;font-weight:bold;" lang="en-US"&gt;2020&lt;/span&gt;&lt;span style="font-family:'Times New Roman';font-size:13pt;font-weight:bold;" dir="rtl"&gt;(كم)&lt;/span&gt;&lt;/p&gt;_x000D_
&lt;/td&gt;_x000D_
&lt;/tr&gt;_x000D_
&lt;/table&gt;_x000D_
&lt;table cellspacing="0" cellpadding="0pt" style="width:534.2pt;border-collapse:collapse;"&gt;_x000D_
&lt;colgroup&gt;_x000D_
&lt;col width="197" /&gt;_x000D_
&lt;col width="98" /&gt;_x000D_
&lt;col width="140" /&gt;_x000D_
&lt;col width="139" /&gt;_x000D_
&lt;col width="139" /&gt;_x000D_
&lt;/colgroup&gt;_x000D_
&lt;tr align="left" valign="top"&gt;_x000D_
&lt;td rowspan="3" valign="middle" style="width:136.85pt; height:17.05pt;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dir="rtl"&gt;شبكات الجهد المتوسط الهوائية&lt;/span&gt;&lt;/p&gt;_x000D_
&lt;/td&gt;_x000D_
&lt;td valign="middle" style="width:62.55pt;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Roman';font-size:13pt;font-weight:bold;"&gt;33&lt;/span&gt;&lt;span style="font-family:'Times New Roman';font-size:13pt;font-weight:bold;" dir="rtl" lang="ar-JO"&gt; ك.ف&lt;/span&gt;&lt;/p&gt;_x000D_
&lt;/td&gt;_x000D_
&lt;td valign="middle" style="width:93.85pt;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Roman';font-size:13pt;font-weight:bold;"&gt;4000.562&lt;/span&gt;&lt;/p&gt;_x000D_
&lt;/td&gt;_x000D_
&lt;td valign="middle" style="width:93.15pt;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Roman';font-size:13pt;font-weight:bold;"&gt;58.584&lt;/span&gt;&lt;/p&gt;_x000D_
&lt;/td&gt;_x000D_
&lt;td valign="middle" style="width:93.8pt;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Roman';font-size:13pt;font-weight:bold;"&gt;4059.146&lt;/span&gt;&lt;/p&gt;_x000D_
&lt;/td&gt;_x000D_
&lt;/tr&gt;_x000D_
&lt;tr align="left" valign="top"&gt;_x000D_
&lt;td valign="middle" style="width:62.55pt;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Roman';font-size:13pt;font-weight:bold;"&gt;11&lt;/span&gt;&lt;span style="font-family:'Times New Roman';font-size:13pt;font-weight:bold;" dir="rtl" lang="ar-JO"&gt; ك.ف&lt;/span&gt;&lt;/p&gt;_x000D_
&lt;/td&gt;_x000D_
&lt;td valign="middle" style="width:93.85pt;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Roman';font-size:13pt;font-weight:bold;"&gt;3.3&lt;/span&gt;&lt;/p&gt;_x000D_
&lt;/td&gt;_x000D_
&lt;td valign="middle" style="width:93.15pt;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Roman';font-size:13pt;font-weight:bold;"&gt;0.0&lt;/span&gt;&lt;/p&gt;_x000D_
&lt;/td&gt;_x000D_
&lt;td valign="middle" style="width:93.8pt;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Roman';font-size:13pt;font-weight:bold;"&gt;3.300&lt;/span&gt;&lt;/p&gt;_x000D_
&lt;/td&gt;_x000D_
&lt;/tr&gt;_x000D_
&lt;tr align="left" valign="top"&gt;_x000D_
&lt;td valign="middle" style="width:62.55pt;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 6.6&lt;/span&gt;&lt;span style="font-family:'Times New Roman';font-size:13pt;font-weight:bold;" dir="rtl" lang="ar-JO"&gt;ك.ف&lt;/span&gt;&lt;/p&gt;_x000D_
&lt;/td&gt;_x000D_
&lt;td valign="middle" style="width:93.85pt;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Roman';font-size:13pt;font-weight:bold;"&gt;0.50&lt;/span&gt;&lt;/p&gt;_x000D_
&lt;/td&gt;_x000D_
&lt;td valign="middle" style="width:93.15pt;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Roman';font-size:13pt;font-weight:bold;"&gt;0.0&lt;/span&gt;&lt;/p&gt;_x000D_
&lt;/td&gt;_x000D_
&lt;td valign="middle" style="width:93.8pt;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Roman';font-size:13pt;font-weight:bold;"&gt;0.500&lt;/span&gt;&lt;/p&gt;_x000D_
&lt;/td&gt;_x000D_
&lt;/tr&gt;_x000D_
&lt;tr align="left" valign="top"&gt;_x000D_
&lt;td rowspan="3" valign="middle" style="width:136.85pt; height:21.55pt;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dir="rtl"&gt;شبكات الجهد المتوسط الارضية&lt;/span&gt;&lt;/p&gt;_x000D_
&lt;/td&gt;_x000D_
&lt;td valign="middle" style="width:62.55pt;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Roman';font-size:13pt;font-weight:bold;"&gt;33&lt;/span&gt;&lt;span style="font-family:'Times New Roman';font-size:13pt;font-weight:bold;" dir="rtl" lang="ar-JO"&gt; ك.ف&lt;/span&gt;&lt;/p&gt;_x000D_
&lt;/td&gt;_x000D_
&lt;td valign="middle" style="width:93.85pt;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Roman';font-size:13pt;font-weight:bold;"&gt;417.769&lt;/span&gt;&lt;/p&gt;_x000D_
&lt;/td&gt;_x000D_
&lt;td valign="middle" style="width:93.15pt;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Roman';font-size:13pt;font-weight:bold;"&gt;6.009&lt;/span&gt;&lt;/p&gt;_x000D_
&lt;/td&gt;_x000D_
&lt;td valign="middle" style="width:93.8pt;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Roman';font-size:13pt;font-weight:bold;"&gt;423.778&lt;/span&gt;&lt;/p&gt;_x000D_
&lt;/td&gt;_x000D_
&lt;/tr&gt;_x000D_
&lt;tr align="left" valign="top"&gt;_x000D_
&lt;td valign="middle" style="width:62.55pt;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Roman';font-size:13pt;font-weight:bold;"&gt;11&lt;/span&gt;&lt;span style="font-family:'Times New Roman';font-size:13pt;font-weight:bold;" dir="rtl" lang="ar-JO"&gt; ك.ف&lt;/span&gt;&lt;/p&gt;_x000D_
&lt;/td&gt;_x000D_
&lt;td valign="middle" style="width:93.85pt;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Roman';font-size:13pt;font-weight:bold;"&gt;321.702&lt;/span&gt;&lt;/p&gt;_x000D_
&lt;/td&gt;_x000D_
&lt;td valign="middle" style="width:93.15pt;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Roman';font-size:13pt;font-weight:bold;"&gt;4.510&lt;/span&gt;&lt;/p&gt;_x000D_
&lt;/td&gt;_x000D_
&lt;td valign="middle" style="width:93.8pt;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Roman';font-size:13pt;font-weight:bold;"&gt;326.212&lt;/span&gt;&lt;/p&gt;_x000D_
&lt;/td&gt;_x000D_
&lt;/tr&gt;_x000D_
&lt;tr align="left" valign="top"&gt;_x000D_
&lt;td valign="middle" style="width:62.55pt;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Roman';font-size:13pt;font-weight:bold;"&gt;6.6&lt;/span&gt;&lt;span style="font-family:'Times New Roman';font-size:13pt;font-weight:bold;" dir="rtl" lang="ar-JO"&gt; ك.ف&lt;/span&gt;&lt;/p&gt;_x000D_
&lt;/td&gt;_x000D_
&lt;td valign="middle" style="width:93.85pt;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Roman';font-size:13pt;font-weight:bold;"&gt;2&lt;/span&gt;&lt;/p&gt;_x000D_
&lt;/td&gt;_x000D_
&lt;td valign="middle" style="width:93.15pt;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Roman';font-size:13pt;font-weight:bold;"&gt;0.0&lt;/span&gt;&lt;/p&gt;_x000D_
&lt;/td&gt;_x000D_
&lt;td valign="middle" style="width:93.8pt;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Roman';font-size:13pt;font-weight:bold;"&gt;2.000&lt;/span&gt;&lt;/p&gt;_x000D_
&lt;/td&gt;_x000D_
&lt;/tr&gt;_x000D_
&lt;/table&gt;_x000D_
&lt;table cellspacing="0" cellpadding="0pt" style="width:534.2pt;border-collapse:collapse;"&gt;_x000D_
&lt;colgroup&gt;_x000D_
&lt;col width="295" /&gt;_x000D_
&lt;col width="140" /&gt;_x000D_
&lt;col width="139" /&gt;_x000D_
&lt;col width="139" /&gt;_x000D_
&lt;/colgroup&gt;_x000D_
&lt;tr align="left" valign="top"&gt;_x000D_
&lt;td valign="middle" style="width:210.2pt; height:17.95pt;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dir="rtl"&gt;مجموع أطوال شبكة الجهد المتوسط&lt;/span&gt;&lt;/p&gt;_x000D_
&lt;/td&gt;_x000D_
&lt;td valign="middle" style="width:93.85pt;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Roman';font-size:13pt;font-weight:bold;"&gt;4745.833&lt;/span&gt;&lt;/p&gt;_x000D_
&lt;/td&gt;_x000D_
&lt;td valign="middle" style="width:93.15pt;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Roman';font-size:13pt;font-weight:bold;"&gt;69.103&lt;/span&gt;&lt;/p&gt;_x000D_
&lt;/td&gt;_x000D_
&lt;td valign="middle" style="width:93.8pt;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Roman';font-size:13pt;font-weight:bold;"&gt;4814.936&lt;/span&gt;&lt;/p&gt;_x000D_
&lt;/td&gt;_x000D_
&lt;/tr&gt;_x000D_
&lt;/table&gt;_x000D_
&lt;table cellspacing="0" cellpadding="0pt" style="width:534.2pt;border-collapse:collapse;"&gt;_x000D_
&lt;colgroup&gt;_x000D_
&lt;col width="197" /&gt;_x000D_
&lt;col width="98" /&gt;_x000D_
&lt;col width="140" /&gt;_x000D_
&lt;col width="139" /&gt;_x000D_
&lt;col width="139" /&gt;_x000D_
&lt;/colgroup&gt;_x000D_
&lt;tr align="left" valign="top"&gt;_x000D_
&lt;td rowspan="2" valign="middle" style="width:136.85pt; height:18.65pt;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dir="rtl"&gt;شبكات الجهد المنخفض&lt;/span&gt;&lt;/p&gt;_x000D_
&lt;/td&gt;_x000D_
&lt;td valign="bottom" style="width:62.55pt; height:18.65pt;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dir="rtl"&gt;هوائي&lt;/span&gt;&lt;/p&gt;_x000D_
&lt;/td&gt;_x000D_
&lt;td valign="bottom" style="width:93.85pt; height:18.65pt;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Roman';font-size:13pt;font-weight:bold;"&gt;18716.359&lt;/span&gt;&lt;/p&gt;_x000D_
&lt;/td&gt;_x000D_
&lt;td valign="middle" style="width:93.15pt; height:18.65pt;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Roman';font-size:13pt;font-weight:bold;"&gt;237.980&lt;/span&gt;&lt;/p&gt;_x000D_
&lt;/td&gt;_x000D_
&lt;td valign="bottom" style="width:93.8pt; height:18.65pt;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Roman';font-size:13pt;font-weight:bold;"&gt;18954.339&lt;/span&gt;&lt;/p&gt;_x000D_
&lt;/td&gt;_x000D_
&lt;/tr&gt;_x000D_
&lt;tr align="left" valign="top"&gt;_x000D_
&lt;td valign="bottom" style="width:62.55pt; height:17.05pt;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dir="rtl"&gt;ارضي&lt;/span&gt;&lt;/p&gt;_x000D_
&lt;/td&gt;_x000D_
&lt;td valign="bottom" style="width:93.85pt;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Roman';font-size:13pt;font-weight:bold;"&gt;1488.170&lt;/span&gt;&lt;/p&gt;_x000D_
&lt;/td&gt;_x000D_
&lt;td valign="middle" style="width:93.15pt;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Roman';font-size:13pt;font-weight:bold;"&gt;7.438&lt;/span&gt;&lt;/p&gt;_x000D_
&lt;/td&gt;_x000D_
&lt;td valign="bottom" style="widt</t>
  </si>
  <si>
    <t>ABCh:93.8pt;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Roman';font-size:13pt;font-weight:bold;"&gt;1495.608&lt;/span&gt;&lt;/p&gt;_x000D_
&lt;/td&gt;_x000D_
&lt;/tr&gt;_x000D_
&lt;/table&gt;_x000D_
&lt;table cellspacing="0" cellpadding="0pt" style="width:534.2pt;border-collapse:collapse;"&gt;_x000D_
&lt;colgroup&gt;_x000D_
&lt;col width="295" /&gt;_x000D_
&lt;col width="140" /&gt;_x000D_
&lt;col width="139" /&gt;_x000D_
&lt;col width="139" /&gt;_x000D_
&lt;/colgroup&gt;_x000D_
&lt;tr align="left" valign="top"&gt;_x000D_
&lt;td valign="middle" style="width:210.2pt; height:17.95pt;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dir="rtl"&gt;مجموع أطوال شبكة الجهد المنخفض&lt;/span&gt;&lt;/p&gt;_x000D_
&lt;/td&gt;_x000D_
&lt;td valign="middle" style="width:93.85pt;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Roman';font-size:13pt;font-weight:bold;"&gt;20204.529&lt;/span&gt;&lt;/p&gt;_x000D_
&lt;/td&gt;_x000D_
&lt;td valign="middle" style="width:93.15pt;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Roman';font-size:13pt;font-weight:bold;"&gt;245.417&lt;/span&gt;&lt;/p&gt;_x000D_
&lt;/td&gt;_x000D_
&lt;td valign="middle" style="width:93.8pt;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Roman';font-size:13pt;font-weight:bold;"&gt;20449.946&lt;/span&gt;&lt;/p&gt;_x000D_
&lt;/td&gt;_x000D_
&lt;/tr&gt;_x000D_
&lt;/table&gt;_x000D_
&lt;p dir="rtl" lang="ar-JO" style="text-align:justify;margin-top:0pt;margin-bottom:0pt;line-height:115%;"&gt;&lt;span style="font-family:'Times New Roman';font-size:6pt;font-weight:bold;" dir="rtl"&gt; &lt;/span&gt;&lt;/p&gt;_x000D_
&lt;p dir="rtl" lang="ar-JO" style="text-align:justify;margin-top:0pt;margin-bottom:6pt;line-height:115%;"&gt;&lt;span style="font-family:'Times New Roman';font-size:14pt;font-weight:bold;" dir="rtl"&gt;محطات التحويل&lt;/span&gt;&lt;/p&gt;_x000D_
&lt;p dir="rtl" lang="ar-JO" style="text-align:justify;margin-top:0pt;margin-bottom:6pt;line-height:115%;"&gt;&lt;span style="font-family:'Times New Roman';font-size:14pt;" dir="rtl"&gt;بلغ عدد محطات التحويل الفرعية الجديدة التي تم إضافتها على الشبكة الكهربائية خلال عام &lt;/span&gt;&lt;span style="font-family:'Times New Roman';font-size:14pt;" lang="en-US"&gt;2020&lt;/span&gt;&lt;span style="font-family:'Times New Roman';font-size:14pt;" dir="rtl"&gt; ما مقداره (&lt;/span&gt;&lt;span style="font-family:'Times New Roman';font-size:14pt;" lang="en-US"&gt;130&lt;/span&gt;&lt;span style="font-family:'Times New Roman';font-size:14pt;" dir="rtl"&gt;) محطة بقدرة بلغت (&lt;/span&gt;&lt;span style="font-family:'Times New Roman';font-size:14pt;" lang="en-US"&gt;44770&lt;/span&gt;&lt;span style="font-family:'Times New Roman';font-size:14pt;" dir="rtl"&gt;) ك.ف.أ وتم استرجاع (&lt;/span&gt;&lt;span style="font-family:'Times New Roman';font-size:14pt;" lang="en-US"&gt;23&lt;/span&gt;&lt;span style="font-family:'Times New Roman';font-size:14pt;" dir="rtl"&gt;) محطة بقدرة (&lt;/span&gt;&lt;span style="font-family:'Times New Roman';font-size:14pt;" lang="en-US"&gt;12710&lt;/span&gt;&lt;span style="font-family:'Times New Roman';font-size:14pt;" dir="rtl"&gt;) ك.ف.أ (تُطرح من العدد والقدرة الكلية) كما تم استبدال (&lt;/span&gt;&lt;span style="font-family:'Times New Roman';font-size:14pt;" lang="en-US"&gt;204&lt;/span&gt;&lt;span style="font-family:'Times New Roman';font-size:14pt;" dir="rtl"&gt;) محطة بسبب ارتفاع الأحمال وبقدرة إضافية بلغت (&lt;/span&gt;&lt;span style="font-family:'Times New Roman';font-size:14pt;" lang="en-US"&gt;28760&lt;/span&gt;&lt;span style="font-family:'Times New Roman';font-size:14pt;" dir="rtl"&gt;) ك.ف.أ، وبذلك ارتفع عدد محطات التحويل بنهاية عام &lt;/span&gt;&lt;span style="font-family:'Times New Roman';font-size:14pt;" lang="en-US"&gt;2020&lt;/span&gt;&lt;span style="font-family:'Times New Roman';font-size:14pt;" dir="rtl"&gt; إلى (&lt;/span&gt;&lt;span style="font-family:'Times New Roman';font-size:14pt;" lang="en-US"&gt;5782&lt;/span&gt;&lt;span style="font-family:'Times New Roman';font-size:14pt;" dir="rtl"&gt;) محطة بقدرة كلية (&lt;/span&gt;&lt;span style="font-family:'Times New Roman';font-size:14pt;" lang="en-US"&gt;2286809&lt;/span&gt;&lt;span style="font-family:'Times New Roman';font-size:14pt;" dir="rtl"&gt;) ك.ف.أ مقابل (&lt;/span&gt;&lt;span style="font-family:'Times New Roman';font-size:14pt;" lang="en-US"&gt;5675&lt;/span&gt;&lt;span style="font-family:'Times New Roman';font-size:14pt;" dir="rtl"&gt;) محطة بقدرة (&lt;/span&gt;&lt;span style="font-family:'Times New Roman';font-size:14pt;" lang="en-US"&gt;2225989&lt;/span&gt;&lt;span style="font-family:'Times New Roman';font-size:14pt;" dir="rtl"&gt;) ك.ف.أ في عام &lt;/span&gt;&lt;span style="font-family:'Times New Roman';font-size:14pt;" lang="en-US"&gt;2019&lt;/span&gt;&lt;span style="font-family:'Times New Roman';font-size:14pt;" dir="rtl"&gt;، وكما هو مبين في الجدول التالي:&lt;/span&gt;&lt;/p&gt;_x000D_
&lt;table cellspacing="0" cellpadding="0pt" style="width:556.55pt;border-collapse:collapse;"&gt;_x000D_
&lt;colgroup&gt;_x000D_
&lt;col width="294" /&gt;_x000D_
&lt;col width="55" /&gt;_x000D_
&lt;col width="97" /&gt;_x000D_
&lt;col width="44" /&gt;_x000D_
&lt;col width="90" /&gt;_x000D_
&lt;col width="51" /&gt;_x000D_
&lt;col width="110" /&gt;_x000D_
&lt;/colgroup&gt;_x000D_
&lt;tr align="left" valign="top"&gt;_x000D_
&lt;td rowspan="2" valign="middle" style="width:210.05pt; height:21.75pt;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dir="rtl"&gt;البنـــــــــــــــــد&lt;/span&gt;&lt;/p&gt;_x000D_
&lt;/td&gt;_x000D_
&lt;td colspan="2" valign="middle" style="width:103.6pt; height:21.75pt;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dir="rtl"&gt;التراكمي لنهاية عام &lt;/span&gt;&lt;span style="font-family:'Times New Roman';font-size:13pt;font-weight:bold;" lang="en-US"&gt;2019&lt;/span&gt;&lt;/p&gt;_x000D_
&lt;/td&gt;_x000D_
&lt;td colspan="2" valign="middle" style="width:89.7pt; height:21.75pt;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dir="rtl"&gt;المنجز خلال عام &lt;/span&gt;&lt;span style="font-family:'Times New Roman';font-size:13pt;font-weight:bold;" lang="en-US"&gt;2020&lt;/span&gt;&lt;/p&gt;_x000D_
&lt;/td&gt;_x000D_
&lt;td colspan="2" valign="middle" style="width:110pt; height:21.75pt;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dir="rtl"&gt;التراكمي لنهاية عام &lt;/span&gt;&lt;span style="font-family:'Times New Roman';font-size:13pt;font-weight:bold;" lang="en-US"&gt;2020&lt;/span&gt;&lt;/p&gt;_x000D_
&lt;/td&gt;_x000D_
&lt;/tr&gt;_x000D_
&lt;tr align="left" valign="top"&gt;_x000D_
&lt;td valign="middle" style="width:30.5pt; height:22.5pt;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dir="rtl"&gt;عدد&lt;/span&gt;&lt;/p&gt;_x000D_
&lt;/td&gt;_x000D_
&lt;td valign="middle" style="width:62.3pt; height:22.5pt; padding-right:5.4pt; padding-left:3.9pt; border-top: 1.5pt solid #000000; border-bottom: 1.5pt solid #000000; border-left: 1.5pt solid #000000;"&gt;_x000D_
&lt;p dir="rtl" lang="ar-SA" style="text-align:center;margin-top:0pt;margin-bottom:0pt;"&gt;&lt;span style="font-family:'Times New Roman';font-size:13pt;font-weight:bold;" dir="rtl"&gt;قدرة (ك.ف.أ)&lt;/span&gt;&lt;/p&gt;_x000D_
&lt;/td&gt;_x000D_
&lt;td valign="middle" style="width:21.95pt; height:22.5pt;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dir="rtl"&gt;عدد&lt;/span&gt;&lt;/p&gt;_x000D_
&lt;/td&gt;_x000D_
&lt;td valign="middle" style="width:56.95pt; height:22.5pt; padding-right:5.4pt; padding-left:3.9pt; border-top: 1.5pt solid #000000; border-bottom: 1.5pt solid #000000; border-left: 1.5pt solid #000000;"&gt;_x000D_
&lt;p dir="rtl" lang="ar-SA" style="text-align:center;margin-top:0pt;margin-bottom:0pt;"&gt;&lt;span style="font-family:'Times New Roman';font-size:13pt;font-weight:bold;" dir="rtl"&gt;قدرة (ك.ف.أ)&lt;/span&gt;&lt;/p&gt;_x000D_
&lt;/td&gt;_x000D_
&lt;td valign="middle" style="width:27.2pt; height:22.5pt;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dir="rtl"&gt;عدد&lt;/span&gt;&lt;/p&gt;_x000D_
&lt;/td&gt;_x000D_
&lt;td valign="middle" style="width:72pt; height:22.5pt;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dir="rtl"&gt;قدرة (ك.ف.أ)&lt;/span&gt;&lt;/p&gt;_x000D_
&lt;/td&gt;_x000D_
&lt;/tr&gt;_x000D_
&lt;/table&gt;_x000D_
&lt;table cellspacing="0" cellpadding="0pt" style="width:556.55pt;border-collapse:collapse;"&gt;_x000D_
&lt;colgroup&gt;_x000D_
&lt;col width="142" /&gt;_x000D_
&lt;col width="152" /&gt;_x000D_
&lt;col width="55" /&gt;_x000D_
&lt;col width="97" /&gt;_x000D_
&lt;col width="44" /&gt;_x000D_
&lt;col width="90" /&gt;_x000D_
&lt;col width="51" /&gt;_x000D_
&lt;col width="110" /&gt;_x000D_
&lt;/colgroup&gt;_x000D_
&lt;tr align="left" valign="top"&gt;_x000D_
&lt;td rowspan="3" valign="middle" style="width:96.05pt; height:19.85pt;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dir="rtl"&gt;محطات التحويل الجديدة&lt;/span&gt;&lt;/p&gt;_x000D_
&lt;/td&gt;_x000D_
&lt;td valign="middle" style="width:103.2pt; height:19.85pt; padding-right:3.9pt; padding-left:3.9pt; border-top: 1.5pt solid #000000; border-right: 1.5pt solid #000000; border-bottom: 1.5pt solid #000000; border-left: 1.5pt solid #000000;"&gt;_x000D_
&lt;p dir="rtl" lang="en-US" style="text-align:right;margin-top:0pt;margin-bottom:0pt;"&gt;&lt;span style="font-family:'Times New Roman';font-size:13pt;font-weight:bold;"&gt;33&lt;/span&gt;&lt;span style="font-family:'Times New Roman';font-size:13pt;font-weight:bold;" dir="rtl" lang="ar-SA"&gt;/&lt;/span&gt;&lt;span style="font-family:'Times New Roman';font-size:13pt;font-weight:bold;"&gt;0.4&lt;/span&gt;&lt;span style="font-family:'Times New Roman';font-size:13pt;font-weight:bold;" dir="rtl" lang="ar-SA"&gt; ك.ف&lt;/span&gt;&lt;/p&gt;_x000D_
&lt;/td&gt;_x000D_
&lt;td valign="middle" style="width:30.5pt; height:19.85pt; padding-right:5.4pt; padding-left:3.9pt; border-top: 1.5pt solid #000000; border-bottom: 1.5pt solid #000000; border-left: 1.5pt solid #000000;"&gt;_x000D_
&lt;p dir="rtl" lang="en-US" style="text-align:center;margin-top:0pt;margin-bottom:0pt;"&gt;&lt;span style="font-family:'Times New Roman';font-size:13pt;font-weight:bold;"&gt;5253&lt;/span&gt;&lt;/p&gt;_x000D_
&lt;/td&gt;_x000D_
&lt;td valign="middle" style="width:62.3pt; height:19.85pt; padding-right:5.4pt; padding-left:3.9pt; border-top: 1.5pt solid #000000; border-bottom: 1.5pt solid #000000; border-left: 1.5pt solid #000000;"&gt;_x000D_
&lt;p dir="rtl" lang="en-US" style="text-align:center;margin-top:0pt;margin-bottom:0pt;"&gt;&lt;span style="font-family:'Times New Roman';font-size:13pt;font-weight:bold;"&gt;1476074&lt;/span&gt;&lt;/p&gt;_x000D_
&lt;/td&gt;_x000D_
&lt;td valign="middle" style="width:21.95pt; height:19.85pt; padding-right:5.4pt; padding-left:3.9pt; border-top: 1.5pt solid #000000; border-bottom: 1.5pt solid #000000; border-left: 1.5pt solid #000000;"&gt;_x000D_
&lt;p dir="rtl" lang="en-US" style="text-align:center;margin-top:0pt;margin-bottom:0pt;"&gt;&lt;span style="font-family:'Times New Roman';font-size:13pt;font-weight:bold;"&gt;106&lt;/span&gt;&lt;/p&gt;_x000D_
&lt;/td&gt;_x000D_
&lt;td valign="middle" style="width:56.95pt; height:19.85pt; padding-right:5.4pt; padding-left:3.9pt; border-top: 1.5pt solid #000000; border-bottom: 1.5pt solid #000000; border-left: 1.5pt solid #000000;"&gt;_x000D_
&lt;p dir="rtl" lang="en-US" style="text-align:center;margin-top:0pt;margin-bottom:0pt;"&gt;&lt;span style="font-family:'Times New Roman';font-size:13pt;font-weight:bold;"&gt;35200&lt;/span&gt;&lt;/p&gt;_x000D_
&lt;/td&gt;_x000D_
&lt;td valign="middle" style="width:27.2pt; height:19.85pt; padding-right:5.4pt; padding-left:3.9pt; border-top: 1.5pt solid #000000; border-bottom: 1.5pt solid #000000; border-left: 1.5pt solid #000000;"&gt;_x000D_
&lt;p dir="rtl" lang="en-US" style="text-align:center;margin-top:0pt;margin-bottom:0pt;"&gt;&lt;span style="font-family:'Times New Roman';font-size:13pt;font-weight:bold;"&gt;5359&lt;/span&gt;&lt;/p&gt;_x000D_
&lt;/td&gt;_x000D_
&lt;td valign="middle" style="width:72pt; height:19.85pt;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Roman';font-size:13pt;font-weight:bold;"&gt;1511274&lt;/span&gt;&lt;/p&gt;_x000D_
&lt;/td&gt;_x000D_
&lt;/tr&gt;_x000D_
&lt;tr align="left" valign="top"&gt;_x000D_
&lt;td valign="middle" style="width:103.2pt; height:19.85pt; padding-right:3.9pt; padding-left:3.9pt; border-right: 1.5pt solid #000000; border-bottom: 1.5pt solid #000000; border-left: 1.5pt solid #000000;"&gt;_x000D_
&lt;p dir="rtl" lang="en-US" style="text-align:right;margin-top:0pt;margin-bottom:0pt;"&gt;&lt;span style="font-family:'Times New Roman';font-size:13pt;font-weight:bold;"&gt;11&lt;/span&gt;&lt;span style="font-family:'Times New Roman';font-size:13pt;font-weight:bold;" dir="rtl" lang="ar-SA"&gt;/&lt;/span&gt;&lt;span style="font-family:'Times New Roman';font-size:13pt;font-weight:bold;"&gt;0.4&lt;/span&gt;&lt;span style="font-family:'Times New Roman';font-size:13pt;font-weight:bold;" dir="rtl" lang="ar-SA"&gt; ك.ف&lt;/span&gt;&lt;/p&gt;_x000D_
&lt;/td&gt;_x000D_
&lt;td valign="middle" style="width:30.5pt; height:19.85pt; padding-right:5.4pt; padding-left:3.9pt; border-bottom: 1.5pt solid #000000; border-left: 1.5pt solid #000000;"&gt;_x000D_
&lt;p dir="rtl" lang="en-US" style="text-align:center;margin-top:0pt;margin-bottom:0pt;"&gt;&lt;span style="font-family:'Times New Roman';font-size:13pt;font-weight:bold;"&gt;677&lt;/span&gt;&lt;/p&gt;_x000D_
&lt;/td&gt;_x000D_
&lt;td valign="middle" style="width:62.3pt; height:19.85pt; padding-right:5.4pt; padding-left:3.9pt; border-bottom: 1.5pt solid #000000; border-left: 1.5pt solid #000000;"&gt;_x000D_
&lt;p dir="rtl" lang="en-US" style="text-align:center;margin-top:0pt;margin-bottom:0pt;"&gt;&lt;span style="font-family:'Times New Roman';font-size:13pt;font-weight:bold;"&gt;396610&lt;/span&gt;&lt;/p&gt;_x000D_
&lt;/td&gt;_x000D_
&lt;td valign="middle" style="width:21.95pt; height:19.85pt; padding-right:5.4pt; padding-left:3.9pt; border-bottom: 1.5pt solid #000000; border-left: 1.5pt solid #000000;"&gt;_x000D_
&lt;p dir="rtl" lang="en-US" style="text-align:center;margin-top:0pt;margin-bottom:0pt;"&gt;&lt;span style="font-family:'Times New Roman';font-size:13pt;font-weight:bold;"&gt;10&lt;/span&gt;&lt;/p&gt;_x000D_
&lt;/td&gt;_x000D_
&lt;td valign="middle" style="width:56.95pt; height:19.85pt; padding-right:5.4pt; padding-left:3.9pt; border-bottom: 1.5pt solid #000000; border-left: 1.5pt solid #000000;"&gt;_x000D_
&lt;p dir="rtl" lang="en-US" style="text-align:center;margin-top:0pt;margin-bottom:0pt;"&gt;&lt;span style="font-family:'Times New Roman';font-size:13pt;font-weight:bold;"&gt;8960&lt;/span&gt;&lt;/p&gt;_x000D_
&lt;/td&gt;_x000D_
&lt;td valign="middle" style="width:27.2pt; height:19.85pt; padding-right:5.4pt; padding-left:3.9pt; border-bottom: 1.5pt solid #000000; border-left: 1.5pt solid #000000;"&gt;_x000D_
&lt;p dir="rtl" lang="en-US" style="text-align:center;margin-top:0pt;margin-bottom:0pt;"&gt;&lt;span style="font-family:'Times New Roman';font-size:13pt;font-weight:bold;"&gt;687&lt;/span&gt;&lt;/p&gt;_x000D_
&lt;/td&gt;_x000D_
&lt;td valign="middle" style="width:72pt; height:19.85pt; padding-right:3.9pt; padding-left:3.9pt; border-right: 1.5pt solid #000000; border-bottom: 1.5pt solid #000000; border-left: 1.5pt solid #000000;"&gt;_x000D_
&lt;p dir="rtl" lang="en-US" style="text-align:center;margin-top:0pt;margin-bottom:0pt;"&gt;&lt;span style="font-family:'Times New Roman';font-size:13pt;font-weight:bold;"&gt;405570&lt;/span&gt;&lt;/p&gt;_x000D_
&lt;/td&gt;_x000D_
&lt;/tr&gt;_x000D_
&lt;tr align="left" valign="top"&gt;_x000D_
&lt;td valign="middle" style="width:103.2pt; height:19.85pt; padding-right:3.9pt; padding-left:3.9pt; border-right: 1.5pt solid #000000; border-bottom: 1.5pt solid #000000; border-left: 1.5pt solid #000000;"&gt;_x000D_
&lt;p dir="rtl" lang="en-US" style="text-align:right;margin-top:0pt;margin-bottom:0pt;"&gt;&lt;span style="font-family:'Times New Roman';font-size:13pt;font-weight:bold;"&gt;1&lt;/span&gt;&lt;span style="font-family:'Times New Roman';font-size:13pt;font-weight:bold;" dir="rtl" lang="ar-SA"&gt;/&lt;/span&gt;&lt;span style="font-family:'Times New Roman';font-size:13pt;font-weight:bold;"&gt;0.4&lt;/span&gt;&lt;span style="font-family:'Times New Roman';font-size:13pt;font-weight:bold;" dir="rtl" lang="ar-SA"&gt; ك.ف&lt;/span&gt;&lt;/p&gt;_x000D_
&lt;/td&gt;_x000D_
&lt;td valign="middle" style="width:30.5pt; height:19.85pt; padding-right:5.4pt; padding-left:3.9pt; border-bottom: 1.5pt solid #000000; border-left: 1.5pt solid #000000;"&gt;_x000D_
&lt;p dir="rtl" lang="en-US" style="text-align:center;margin-top:0pt;margin-bottom:0pt;"&gt;&lt;span style="font-family:'Times New Roman';font-size:13pt;font-weight:bold;"&gt;198&lt;/span&gt;&lt;/p&gt;_x000D_
&lt;/td&gt;_x000D_
&lt;td valign="middle" style="width:62.3pt; height:19.85pt; padding-right:5.4pt; padding-left:3.9pt; border-bottom: 1.5pt solid #000000; border-left: 1.5pt solid #000000;"&gt;_x000D_
&lt;p dir="rtl" lang="en-US" style="text-align:center;margin-top:0pt;margin-bottom:0pt;"&gt;&lt;span style="font-family:'Times New Roman';font-size:13pt;font-weight:bold;"&gt;4270&lt;/span&gt;&lt;/p&gt;_x000D_
&lt;/td&gt;_x000D_
&lt;td valign="middle" style="width:21.95pt; height:19.85pt; padding-right:5.4pt; padding-left:3.9pt; border-bottom: 1.5pt solid #000000; border-left: 1.5pt solid #000000;"&gt;_x000D_
&lt;p dir="rtl" lang="en-US" style="text-align:center;margin-top:0pt;margin-bottom:0pt;"&gt;&lt;span style="font-family:'Times New Roman';font-size:13pt;font-weight:bold;"&gt;14&lt;/span&gt;&lt;/p&gt;_x000D_
&lt;/td&gt;_x000D_
&lt;td valign="middle" style="width:56.95pt; height:19.85pt; padding-right:5.4pt; padding-left:3.9pt; border-bottom: 1.5pt solid #000000; border-left: 1.5pt solid #000000;"&gt;_x000D_
&lt;p dir="rtl" lang="en-US" style="text-align:center;margin-top:0pt;margin-bottom:0pt;"&gt;&lt;span style="font-family:'Times New Roman';font-size:13pt;font-weight:bold;"&gt;610&lt;/span&gt;&lt;/p&gt;_x000D_
&lt;/td&gt;_x000D_
&lt;td valign="middle" style="width:27.2pt; height:19.85pt; padding-right:5.4pt; padding-left:3.9pt; border-bottom: 1.5pt solid #000000; border-left: 1.5pt solid #000000;"&gt;_x000D_
&lt;p dir="rtl" lang="en-US" style="text-align:center;margin-top:0pt;margin-bottom:0pt;"&gt;&lt;span style="font-family:'Times New Roman';font-size:13pt;font-weight:bold;"&gt;212&lt;/span&gt;&lt;/p&gt;_x000D_
&lt;/td&gt;_x000D_
&lt;td valign="middle" style="width:72pt; height:19.85pt; padding-right:3.9pt; padding-left:3.9pt; border-right: 1.5pt solid #000000; border-bottom: 1.5pt solid #000000; border-left: 1.5pt solid #000000;"&gt;_x000D_
&lt;p dir="rtl" lang="en-US" style="text-align:center;margin-top:0pt;margin-bottom:0pt;"&gt;&lt;span style="font-family:'Times New Roman';font-size:13pt;font-weight:bold;"&gt;4880&lt;/span&gt;&lt;/p&gt;_x000D_
&lt;/td&gt;_x000D_
&lt;/tr&gt;_x000D_
&lt;tr align="left" valign="top"&gt;_x000D_
&lt;td rowspan="2" valign="middle" style="width:96.05pt; height:21.95pt;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Roman';font-size:13pt;color:#FF0000;" dir="rtl"&gt;*&lt;/span&gt;&lt;span style="font-family:'Times New Roman';font-size:13pt;font-weight:bold;"&gt;محطات التحويل المُستبدلة&lt;/span&gt;&lt;/p&gt;_x000D_
&lt;/td&gt;_x000D_
&lt;td valign="middle" style="width:103.2pt; height:21.95pt; padding-right:3.9pt; padding-left:3.9pt; border-top: 1.5pt solid #000000; border-right: 1.5pt solid #000000; border-left: 1.5pt solid #000000;"&gt;_x000D_
&lt;p dir="rtl" lang="ar-SA" style="text-align:right;margin-top:0pt;margin-bottom:0pt;"&gt;&lt;span style="font-family:'Times New Roman';font-size:13pt;font-weight:bold;" dir="rtl"&gt;عدد المستبدل = &lt;/span&gt;&lt;span style="font-family:'Times New Roman';font-size:13pt;font-weight:bold;" lang="en-US"&gt;204 &lt;/span&gt;&lt;span style="font-family:'Times New Roman';font-size:13pt;font-weight:bold;" dir="rtl"&gt;محطة&lt;/span&gt;&lt;/p&gt;_x000D_
&lt;/td&gt;_x000D_
&lt;td rowspan="2" valign="middle" style="width:30.5pt; height:21.95pt; padding-right:3.9pt; padding-left:3.9pt; border-right: 1.5pt solid #000000; border-bottom: 1.5pt solid #000000; border-left: 1.5pt solid #000000;"&gt;_x000D_
&lt;p dir="rtl" lang="ar-JO" style="text-align:center;margin-top:0pt;margin-bottom:0pt;"&gt;&lt;span style="font-family:'Times New Roman';font-size:13pt;font-weight:bold;" dir="rtl"&gt;_&lt;/span&gt;&lt;/p&gt;_x000D_
&lt;/td&gt;_x000D_
&lt;td rowspan="2" valign="middle" style="width:62.3pt; height:21.95pt; padding-right:3.9pt; padding-left:3.9pt; border-right: 1.5pt solid #000000; border-bottom: 1.5pt solid #000000; border-left: 1.5pt solid #000000;"&gt;_x000D_
&lt;p dir="rtl" lang="en-US" style="text-align:center;margin-top:0pt;margin-bottom:0pt;"&gt;&lt;span style="font-family:'Times New Roman';font-size:13pt;font-weight:bold;"&gt;532185&lt;/span&gt;&lt;/p&gt;_x000D_
&lt;/td&gt;_x000D_
&lt;td rowspan="2" valign="middle" style="width:21.95pt; height:21.95pt; padding-right:3.9pt; padding-left:3.9pt; border-right: 1.5pt solid #000000; border-bottom: 1.5pt solid #000000; border-left: 1.5pt solid #000000;"&gt;_x000D_
&lt;p dir="rtl" lang="ar-JO" style="text-align:center;margin-top:0pt;margin-bottom:0pt;"&gt;&lt;span style="font-family:'Times New Roman';font-size:13pt;font-weight:bold;" dir="rtl"&gt;-&lt;/span&gt;&lt;/p&gt;_x000D_
&lt;/td&gt;_x000D_
&lt;td rowspan="2" valign="middle" style="width:56.95pt; height:21.95pt; padding-right:3.9pt; padding-left:3.9pt; border-right: 1.5pt solid #000000; border-bottom: 1.5pt solid #000000; border-left: 1.5pt solid #000000;"&gt;_x000D_
&lt;p dir="rtl" lang="en-US" style="text-align:center;margin-top:0pt;margin-bottom:0pt;"&gt;&lt;span style="font-family:'Times New Roman';font-size:13pt;font-weight:bold;"&gt;28760&lt;/span&gt;&lt;/p&gt;_x000D_
&lt;/td&gt;_x000D_
&lt;td rowspan="2" valign="middle" style="width:27.2pt; height:21.95pt; padding-right:3.9pt; padding-left:3.9pt; border-right: 1.5pt solid #000000; border-bottom: 1.5pt solid #000000; border-left: 1.5pt solid #000000;"&gt;_x000D_
&lt;p dir="rtl" lang="ar-JO" style="text-align:center;margin-top:0pt;margin-bottom:0pt;"&gt;&lt;span style="font-family:'Times New Roman';font-size:13pt;font-weight:bold;" dir="rtl"&gt;-&lt;/span&gt;&lt;/p&gt;_x000D_
&lt;/td&gt;_x000D_
&lt;td rowspan="2" valign="middle" style="width:72pt; height:21.95pt; padding-right:3.9pt; padding-left:3.9pt; border-right: 1.5pt solid #000000; border-bottom: 1.5pt solid #000000; border-left: 1.5pt solid #000000;"&gt;_x000D_
&lt;p dir="rtl" lang="en-US" style="text-align:center;margin-top:0pt;margin-bottom:0pt;"&gt;&lt;span style="font-family:'Times New Roman';font-size:13pt;font-weight:bold;"&gt;560945&lt;/span&gt;&lt;/p&gt;_x000D_
&lt;/td&gt;_x000D_
&lt;/tr&gt;_x000D_
&lt;tr align="left" valign="top"&gt;_x000D_
&lt;td valign="middle" style="width:103.2pt; height:21.9pt; padding-right:3.9pt; padding-left:3.9pt; border-right: 1.5pt solid #000000; border-bottom: 1.5pt solid #000000; border-left: 1.5pt solid #000000;"&gt;_x000D_
&lt;p dir="rtl" lang="ar-SA" style="text-align:right;margin-top:0pt;margin-bottom:0pt;"&gt;&lt;span style="font-family:'Times New Roman';font-size:13pt;font-weight:bold;" dir="rtl"&gt;قدرة مضافة =&lt;/span&gt;&lt;span style="font-family:'Times New Roman';font-size:13pt;font-weight:bold;" lang="en-US"&gt;28760 &lt;/span&gt;&lt;span style="font-family:'Times New Roman';font-size:13pt;font-weight:bold;" dir="rtl"&gt;ك.ف.أ&lt;/span&gt;&lt;/p&gt;_x000D_
&lt;/td&gt;_x000D_
&lt;/tr&gt;_x000D_
&lt;/table&gt;_x000D_
&lt;table cellspacing="0" cellpadding="0pt" style="width:556.55pt;border-collapse:collapse;"&gt;_x000D_
&lt;colgroup&gt;_x000D_
&lt;col width="294" /&gt;_x000D_
&lt;col width="55" /&gt;_x000D_
&lt;col width="97" /&gt;_x000D_
&lt;col width="44" /&gt;_x000D_
&lt;col width="90" /&gt;_x000D_
&lt;col width="51" /&gt;_x000D_
&lt;col width="110" /&gt;_x000D_
&lt;/colgroup&gt;_x000D_
&lt;tr align="left" valign="top"&gt;_x000D_
&lt;td valign="middle" style="width:210.05pt; height:23.25pt;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dir="rtl"&gt;محطات التحويل المرتجعة&lt;/span&gt;&lt;/p&gt;_x000D_
&lt;/td&gt;_x000D_
&lt;td valign="middle" style="width:30.5pt; height:23.25pt; padding-right:5.4pt; padding-left:3.9pt; border-bottom: 1.5pt solid #000000; border-left: 1.5pt solid #000000;"&gt;_x000D_
&lt;p dir="rtl" lang="en-US" style="text-align:center;margin-top:0pt;margin-bottom:0pt;"&gt;&lt;span style="font-family:'Times New Roman';font-size:13pt;font-weight:bold;"&gt;453&lt;/span&gt;&lt;/p&gt;_x000D_
&lt;/td&gt;_x000D_
&lt;td valign="middle" style="width:62.3pt; height:23.25pt; padding-right:5.4pt; padding-left:3.9pt; border-bottom: 1.5pt solid #000000; border-left: 1.5pt solid #000000;"&gt;_x000D_
&lt;p dir="rtl" lang="en-US" style="text-align:center;margin-top:0pt;margin-bottom:0pt;"&gt;&lt;span style="font-family:'Times New Roman';font-size:13pt;font-weight:bold;"&gt;183150&lt;/span&gt;&lt;/p&gt;_x000D_
&lt;/td&gt;_x000D_
&lt;td valign="middle" style="width:21.95pt; height:23.25pt; padding-right:5.4pt; padding-left:3.9pt; border-bottom: 1.5pt solid #000000; border-left: 1.5pt solid #000000;"&gt;_x000D_
&lt;p dir="rtl" lang="en-US" style="text-align:center;margin-top:0pt;margin-bottom:0pt;"&gt;&lt;span style="font-family:'Times New Roman';font-size:13pt;font-weight:bold;"&gt;23&lt;/span&gt;&lt;/p&gt;_x000D_
&lt;/td&gt;_x000D_
&lt;td valign="middle" style="width:56.95pt; height:23.25pt; padding-right:5.4pt; padding-left:3.9pt; border-bottom: 1.5pt solid #000000; border-left: 1.5pt solid #000000;"&gt;_x000D_
&lt;p dir="rtl" lang="en-US" style="text-align:center;margin-top:0pt;margin-bottom:0pt;"&gt;&lt;span style="font-family:'Times New Roman';font-size:13pt;font-weight:bold;"&gt;12710&lt;/span&gt;&lt;/p&gt;_x000D_
&lt;/td&gt;_x000D_
&lt;td valign="middle" style="width:27.2pt; height:23.25pt; padding-right:5.4pt; padding-left:3.9pt; border-bottom: 1.5pt solid #000000; border-left: 1.5pt solid #000000;"&gt;_x000D_
&lt;p dir="rtl" lang="en-US" style="text-align:center;margin-top:0pt;margin-bottom:0pt;"&gt;&lt;span style="font-family:'Times New Roman';font-size:13pt;font-weight:bold;"&gt;476&lt;/span&gt;&lt;/p&gt;_x000D_
&lt;/td&gt;_x000D_
&lt;td valign="middle" style="width:72pt; height:23.25pt; padding-right:3.9pt; padding-left:3.9pt; border-right: 1.5pt solid #000000; border-bottom: 1.5pt solid #000000; border-left: 1.5pt solid #000000;"&gt;_x000D_
&lt;p dir="rtl" lang="en-US" style="text-align:center;margin-top:0pt;margin-bottom:0pt;"&gt;&lt;span style="font-family:'Times New Roman';font-size:13pt;font-weight:bold;"&gt;195860&lt;/span&gt;&lt;/p&gt;_x000D_
&lt;/td&gt;_x000D_
&lt;/tr&gt;_x000D_
&lt;tr align="left" valign="top"&gt;_x000D_
&lt;td valign="middle" style="width:210.05pt; height:14.95pt; padding-right:3.9pt; padding-left:3.9pt; border-right: 1.5pt solid #000000; border-bottom: 1.5pt solid #000000; border-left: 1.5pt solid #000000;"&gt;_x000D_
&lt;p dir="rtl" lang="ar-SA" style="text-align:center;margin-top:0pt;margin-bottom:0pt;"&gt;&lt;span style="font-family:'Times New Roman';font-size:13pt;font-weight:bold;" dir="rtl"&gt;المجموع التراكمي&lt;/span&gt;&lt;/p&gt;_x000D_
&lt;/td&gt;_x000D_
&lt;td valign="middle" style="width:30.5pt; height:14.95pt; padding-right:5.4pt; padding-left:3.9pt; border-bottom: 1.5pt solid #000000; border-left: 1.5pt solid #000000;"&gt;_x000D_
&lt;p dir="rtl" lang="en-US" style="text-align:center;margin-top:0pt;margin-bottom:0pt;"&gt;&lt;span style="font-family:'Times New Roman';font-size:13pt;font-weight:bold;"&gt;5675&lt;/span&gt;&lt;/p&gt;_x000D_
&lt;/td&gt;_x000D_
&lt;td valign="middle" style="width:62.3pt; height:14.95pt; padding-right:5.4pt; padding-left:3.9pt; border-bottom: 1.5pt solid #000000; border-left: 1.5pt solid #000000;"&gt;_x000D_
&lt;p dir="rtl" lang="en-US" style="text-align:center;margin-top:0pt;margin-bottom:0pt;"&gt;&lt;span style="font-family:'Times New Roman';font-size:13pt;font-weight:bold;"&gt;2225989&lt;/span&gt;&lt;/p&gt;_x000D_
&lt;/td&gt;_x000D_
&lt;td valign="middle" style="width:21.95pt; height:14.95pt; padding-right:5.4pt; padding-left:3.9pt; border-bottom: 1.5pt solid #000000; border-left: 1.5pt solid #000000;"&gt;_x000D_
&lt;p dir="rtl" lang="en-US" style="text-align:center;margin-top:0pt;margin-bottom:0pt;"&gt;&lt;span style="font-family:'Times New Roman';font-size:13pt;font-weight:bold;"&gt;107&lt;/span&gt;&lt;/p&gt;_x000D_
&lt;/td&gt;_x000D_
&lt;td valign="middle" style="width:56.95pt; height:14.95pt; padding-right:5.4pt; padding-left:3.9pt; border-bottom: 1.5pt solid #000000; border-left: 1.5pt solid #000000;"&gt;_x000D_
&lt;p dir="rtl" lang="en-US" style="text-align:center;margin-top:0pt;margin-bottom:0pt;"&gt;&lt;span style="font-family:'Times New Roman';font-size:13pt;font-weight:bold;"&gt;60820&lt;/span&gt;&lt;/p&gt;_x000D_
&lt;/td&gt;_x000D_
&lt;td valign="middle" style="width:27.2pt; height:14.95pt; padding-right:5.4pt; padding-left:3.9pt; border-bottom: 1.5pt solid #000000; border-left: 1.5pt solid #000000;"&gt;_x000D_
&lt;p dir="rtl" lang="en-US" style="text-align:center;margin-top:0pt;margin-bottom:0pt;"&gt;&lt;span style="font-family:'Times New Roman';font-size:13pt;font-weight:bold;"&gt;5782&lt;/span&gt;&lt;/p&gt;_x000D_
&lt;/td&gt;_x000D_
&lt;td valign="middle" style="width:72pt; height:14.95pt; padding-right:3.9pt; padding-left:3.9pt; border-right: 1.5pt solid #000000; border-bottom: 1.5pt solid #000000; border-left: 1.5pt solid #000000;"&gt;_x000D_
&lt;p dir="rtl" lang="en-US" style="text-align:center;margin-top:0pt;margin-bottom:0pt;"&gt;&lt;span style="font-family:'Times New Roman';font-size:13pt;font-weight:bold;"&gt;2286809&lt;/span&gt;&lt;/p&gt;_x000D_
&lt;/td&gt;_x000D_
&lt;/tr&gt;_x000D_
&lt;/table&gt;_x000D_
&lt;p dir="rtl" lang="ar-JO" style="text-align:justify;margin-top:0pt;margin-bottom:0pt;line-height:115%;"&gt;&lt;span style="font-family:'Times New Roman';font-size:14pt;color:#FF0000;" dir="rtl"&gt;*&lt;/span&gt;&lt;span style="font-family:'Times New Roman';font-size:13pt;"&gt; تم استبدال هذه المحولات في عام &lt;/span&gt;&lt;span style="font-family:'Times New Roman';font-size:13pt;" lang="en-US"&gt;2020&lt;/span&gt;&lt;/p&gt;_x000D_
&lt;p dir="rtl" lang="ar-JO" style="text-align:center;margin-top:0pt;margin-bottom:0pt;line-height:115%;"&gt;&lt;span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style="text-align:justify;margin-top:0pt;margin-bottom:6pt;line-height:115%;"&gt;&lt;span style="font-family:'Times New Roman';font-size:14pt;" dir="rtl"&gt;كما قامت ورش الشركة بتركيب (&lt;/span&gt;&lt;span style="font-family:'Times New Roman';font-size:14pt;" lang="en-US"&gt;27&lt;/span&gt;&lt;span style="font-family:'Times New Roman';font-size:14pt;" dir="rtl"&gt;)مفتاح حلقي وغير حلقي واستبدال ( &lt;/span&gt;&lt;span style="font-family:'Times New Roman';font-size:14pt;" lang="en-US"&gt;17&lt;/span&gt;&lt;span style="font-family:'Times New Roman';font-size:14pt;" dir="rtl"&gt;) منها باخرى جديدةعلى شبكة الجهد المتوسط الارضية (&lt;/span&gt;&lt;span style="font-family:'Times New Roman';font-size:14pt;" lang="en-US"&gt; 11&lt;/span&gt;&lt;span style="font-family:'Times New Roman';font-size:14pt;" dir="rtl"&gt;ك.ف) ، وصيانة (&lt;/span&gt;&lt;span style="font-family:'Times New Roman';font-size:14pt;" lang="en-US"&gt;110&lt;/span&gt;&lt;span style="font-family:'Times New Roman';font-size:14pt;" dir="rtl"&gt;) محطة تحويل رئيسية وفرعية بالإضافة إلى إجراء (&lt;/span&gt;&lt;span style="font-family:'Times New Roman';font-size:14pt;" lang="en-US"&gt;825&lt;/span&gt;&lt;span style="font-family:'Times New Roman';font-size:14pt;" dir="rtl"&gt;) عملية تفقد وكشف وقائي لمحطات التحويل الرئيسية والفرعية وتركيب وصيانة واستبدال (&lt;/span&gt;&lt;span style="font-fa</t>
  </si>
  <si>
    <t xml:space="preserve">ABCmily:'Times New Roman';font-size:14pt;" lang="en-US"&gt;1975&lt;/span&gt;&lt;span style="font-family:'Times New Roman';font-size:14pt;" dir="rtl"&gt;) صندوق توزيع.&lt;/span&gt;&lt;/p&gt;_x000D_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style="text-align:center;margin-top:0pt;margin-bottom:10pt;"&gt;&lt;span style="font-family:'Times New Roman';font-size:16pt;font-weight:bold;" dir="rtl"&gt;محطات التحويل الرئيسية &lt;/span&gt;&lt;span style="font-family:'Times New Roman';font-size:16pt;font-weight:bold;" lang="en-US"&gt;2020&lt;/span&gt;&lt;/p&gt;_x000D_
&lt;p dir="rtl" lang="ar-JO" style="text-align:center;margin-top:0pt;margin-bottom:0pt;"&gt;&lt;span style="font-family:'Times New Roman';font-size:16pt;font-weight:bold;" dir="rtl"&gt;محطات &lt;/span&gt;&lt;span style="font-family:'Times New Roman';font-size:16pt;font-weight:bold;" lang="en-US"&gt; 11/33 &lt;/span&gt;&lt;span style="font-family:'Times New Roman';font-size:16pt;font-weight:bold;" dir="rtl"&gt;ك.ف&lt;/span&gt;&lt;/p&gt;_x000D_
&lt;table cellspacing="0" cellpadding="0pt" style="width:495.85pt;border-collapse:collapse;"&gt;_x000D_
&lt;colgroup&gt;_x000D_
&lt;col width="66" /&gt;_x000D_
&lt;col width="293" /&gt;_x000D_
&lt;col width="76" /&gt;_x000D_
&lt;col width="113" /&gt;_x000D_
&lt;col width="113" /&gt;_x000D_
&lt;/colgroup&gt;_x000D_
&lt;tr align="left" valign="top"&gt;_x000D_
&lt;td valign="middle" style="width:38.55pt; padding-right:4.9pt; padding-left:3.9pt; border-top: 1.5pt solid #000000; border-right: 1pt solid #000000; border-bottom: 1.5pt solid #000000; border-left: 1.5pt solid #000000;"&gt;_x000D_
&lt;p lang="ar-JO" style="text-align:center;margin-top:0pt;margin-bottom:0pt;line-height:115%;"&gt;&lt;span style="font-family:'Times New Roman';font-weight:bold;"&gt;التسلسل&lt;/span&gt;&lt;/p&gt;_x000D_
&lt;/td&gt;_x000D_
&lt;td valign="middle" style="width:208.9pt; padding-right:4.9pt; padding-left:4.9pt; border-top: 1.5pt solid #000000; border-right: 1pt solid #000000; border-bottom: 1.5pt solid #000000; border-left: 1pt solid #000000;"&gt;_x000D_
&lt;p lang="ar-JO" style="text-align:center;margin-top:0pt;margin-bottom:0pt;line-height:115%;"&gt;&lt;span style="font-family:'Times New Roman';font-weight:bold;"&gt;اسم المحطة&lt;/span&gt;&lt;/p&gt;_x000D_
&lt;/td&gt;_x000D_
&lt;td valign="middle" style="width:45.9pt; padding-right:4.9pt; padding-left:4.9pt; border-top: 1.5pt solid #000000; border-right: 1pt solid #000000; border-bottom: 1.5pt solid #000000; border-left: 1pt solid #000000;"&gt;_x000D_
&lt;p lang="ar-JO" style="text-align:center;margin-top:0pt;margin-bottom:0pt;line-height:115%;"&gt;&lt;span style="font-family:'Times New Roman';font-weight:bold;"&gt;العدد&lt;/span&gt;&lt;/p&gt;_x000D_
&lt;/td&gt;_x000D_
&lt;td valign="middle" style="width:74.25pt; padding-right:4.9pt; padding-left:4.9pt; border-top: 1.5pt solid #000000; border-right: 1pt solid #000000; border-bottom: 1.5pt solid #000000; border-left: 1pt solid #000000;"&gt;_x000D_
&lt;p lang="ar-JO" style="text-align:center;margin-top:0pt;margin-bottom:0pt;line-height:115%;"&gt;&lt;span style="font-family:'Times New Roman';font-weight:bold;"&gt;قدرة المحطة (م.ف.أ)&lt;/span&gt;&lt;/p&gt;_x000D_
&lt;/td&gt;_x000D_
&lt;td valign="middle" style="width:74.25pt; padding-right:3.9pt; padding-left:4.9pt; border-top: 1.5pt solid #000000; border-right: 1.5pt solid #000000; border-bottom: 1.5pt solid #000000; border-left: 1pt solid #000000;"&gt;_x000D_
&lt;p lang="ar-JO" style="text-align:center;margin-top:0pt;margin-bottom:0pt;line-height:115%;"&gt;&lt;span style="font-family:'Times New Roman';font-weight:bold;"&gt;القدرة الاجمالية (م.ف.أ)&lt;/span&gt;&lt;/p&gt;_x000D_
&lt;/td&gt;_x000D_
&lt;/tr&gt;_x000D_
&lt;/table&gt;_x000D_
&lt;table cellspacing="0" cellpadding="0pt" style="width:495.85pt;border-collapse:collapse;"&gt;_x000D_
&lt;colgroup&gt;_x000D_
&lt;col width="66" /&gt;_x000D_
&lt;col width="104" /&gt;_x000D_
&lt;col width="189" /&gt;_x000D_
&lt;col width="76" /&gt;_x000D_
&lt;col width="113" /&gt;_x000D_
&lt;col width="113" /&gt;_x000D_
&lt;/colgroup&gt;_x000D_
&lt;tr align="left" valign="top"&gt;_x000D_
&lt;td valign="middle" style="width:38.55pt; padding-right:4.9pt; padding-left:3.9pt; border-top: 1.5pt solid #000000; border-right: 1pt solid #000000; border-bottom: 1pt solid #000000; border-left: 1.5pt solid #000000;"&gt;_x000D_
&lt;p lang="en-US" style="text-align:center;margin-top:0pt;margin-bottom:0pt;line-height:115%;"&gt;&lt;span style="font-family:'Times New Roman';font-weight:bold;"&gt;1&lt;/span&gt;&lt;/p&gt;_x000D_
&lt;/td&gt;_x000D_
&lt;td rowspan="16" valign="middle" style="width:67.15pt; padding-right:4.9pt; padding-left:4.9pt; border-top: 1.5pt solid #000000; border-right: 1pt solid #000000; border-bottom: 1pt solid #000000; border-left: 1pt solid #000000;"&gt;_x000D_
&lt;p lang="ar-SA" style="text-align:center;margin-top:0pt;margin-bottom:0pt;line-height:115%;"&gt;&lt;span style="font-family:'Times New Roman';font-weight:bold;"&gt;مدينة اربد&lt;/span&gt;&lt;/p&gt;_x000D_
&lt;/td&gt;_x000D_
&lt;td valign="middle" style="width:130.95pt; padding-right:4.9pt; padding-left:4.9pt; border-top: 1.5pt solid #000000; border-right: 1pt solid #000000; border-bottom: 1pt solid #000000; border-left: 1pt solid #000000;"&gt;_x000D_
&lt;p lang="ar-SA" style="text-align:center;margin-top:0pt;margin-bottom:0pt;line-height:115%;"&gt;&lt;span style="font-family:'Times New Roman';font-weight:bold;"&gt;محطة اربد المركزية&lt;/span&gt;&lt;/p&gt;_x000D_
&lt;/td&gt;_x000D_
&lt;td valign="middle" style="width:45.9pt; padding-right:4.9pt; padding-left:4.9pt; border-top: 1.5pt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1.5pt solid #000000; border-right: 1pt solid #000000; border-bottom: 1pt solid #000000; border-left: 1pt solid #000000;"&gt;_x000D_
&lt;p lang="en-US" style="text-align:center;margin-top:0pt;margin-bottom:0pt;line-height:115%;"&gt;&lt;span style="font-family:'Times New Roman';font-weight:bold;"&gt;25&lt;/span&gt;&lt;/p&gt;_x000D_
&lt;/td&gt;_x000D_
&lt;td valign="middle" style="width:74.25pt; padding-right:3.9pt; padding-left:4.9pt; border-top: 1.5pt solid #000000; border-right: 1.5pt solid #000000; border-bottom: 1pt solid #000000; border-left: 1pt solid #000000;"&gt;_x000D_
&lt;p lang="en-US" style="text-align:center;margin-top:0pt;margin-bottom:0pt;line-height:115%;"&gt;&lt;span style="font-family:'Times New Roman';font-weight:bold;"&gt;50&lt;/span&gt;&lt;/p&gt;_x000D_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جنوب اربد&lt;/span&gt;&lt;/p&gt;_x000D_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Roman';font-weight:bold;"&gt;25&lt;/span&gt;&lt;/p&gt;_x000D_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Roman';font-weight:bold;"&gt;50&lt;/span&gt;&lt;/p&gt;_x000D_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Roman';font-weight:bold;"&gt;3&lt;/span&gt;&lt;/p&gt;_x000D_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غرب اربد&lt;/span&gt;&lt;/p&gt;_x000D_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Roman';font-weight:bold;"&gt;20&lt;/span&gt;&lt;/p&gt;_x000D_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Roman';font-weight:bold;"&gt;40&lt;/span&gt;&lt;/p&gt;_x000D_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Roman';font-weight:bold;"&gt;4&lt;/span&gt;&lt;/p&gt;_x000D_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بيت راس&lt;/span&gt;&lt;/p&gt;_x000D_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Roman';font-weight:bold;"&gt;10&lt;/span&gt;&lt;/p&gt;_x000D_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Roman';font-weight:bold;"&gt;5&lt;/span&gt;&lt;/p&gt;_x000D_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حكما&lt;/span&gt;&lt;/p&gt;_x000D_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Roman';font-weight:bold;"&gt;6&lt;/span&gt;&lt;/p&gt;_x000D_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برقش&lt;/span&gt;&lt;/p&gt;_x000D_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Roman';font-weight:bold;"&gt;2&lt;/span&gt;&lt;/p&gt;_x000D_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Roman';font-weight:bold;"&gt;7&lt;/span&gt;&lt;/p&gt;_x000D_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شرق اربد&lt;/span&gt;&lt;/p&gt;_x000D_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Roman';font-weight:bold;"&gt;20&lt;/span&gt;&lt;/p&gt;_x000D_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Roman';font-weight:bold;"&gt;40&lt;/span&gt;&lt;/p&gt;_x000D_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Roman';font-weight:bold;"&gt;8&lt;/span&gt;&lt;/p&gt;_x000D_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عنبه&lt;/span&gt;&lt;/p&gt;_x000D_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Roman';font-weight:bold;"&gt;9&lt;/span&gt;&lt;/p&gt;_x000D_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دوقرة&lt;/span&gt;&lt;/p&gt;_x000D_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Roman';font-weight:bold;"&gt;10&lt;/span&gt;&lt;/p&gt;_x000D_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حوارة&lt;/span&gt;&lt;/p&gt;_x000D_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Roman';font-weight:bold;"&gt;11&lt;/span&gt;&lt;/p&gt;_x000D_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بديعة&lt;/span&gt;&lt;/p&gt;_x000D_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Roman';font-weight:bold;"&gt;10&lt;/span&gt;&lt;/p&gt;_x000D_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Roman';font-weight:bold;"&gt;12&lt;/span&gt;&lt;/p&gt;_x000D_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المريسي&lt;/span&gt;&lt;/p&gt;_x000D_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rowspan="2"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Roman';font-weight:bold;"&gt;13&lt;/span&gt;&lt;/p&gt;_x000D_
&lt;/td&gt;_x000D_
&lt;td rowspan="2"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Roman';font-weight:bold;"&gt;محطات مسلخ اربد&lt;/span&gt;&lt;/p&gt;_x000D_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rowspan="2"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Roman';font-weight:bold;"&gt;25&lt;/span&gt;&lt;/p&gt;_x000D_
&lt;/td&gt;_x000D_
</t>
  </si>
  <si>
    <t>ABC&lt;/tr&gt;_x000D_
&lt;tr align="left" valign="top"&gt;_x000D_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Roman';font-weight:bold;"&gt;20&lt;/span&gt;&lt;/p&gt;_x000D_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Roman';font-weight:bold;"&gt;14&lt;/span&gt;&lt;/p&gt;_x000D_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الشيخ خليل&lt;/span&gt;&lt;/p&gt;_x000D_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Roman';font-weight:bold;"&gt;31.5&lt;/span&gt;&lt;/p&gt;_x000D_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Roman';font-weight:bold;"&gt;63&lt;/span&gt;&lt;/p&gt;_x000D_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Roman';font-weight:bold;"&gt;15&lt;/span&gt;&lt;/p&gt;_x000D_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دوار الدرة&lt;/span&gt;&lt;/p&gt;_x000D_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rowspan="2"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Roman';font-weight:bold;"&gt;16&lt;/span&gt;&lt;/p&gt;_x000D_
&lt;/td&gt;_x000D_
&lt;td rowspan="5" valign="middle" style="width:67.15pt;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Roman';font-weight:bold;"&gt;مدينة المفرق&lt;/span&gt;&lt;/p&gt;_x000D_
&lt;/td&gt;_x000D_
&lt;td rowspan="2"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مديرية الشرطة&lt;/span&gt;&lt;/p&gt;_x000D_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rowspan="5"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Roman';font-weight:bold;"&gt;19&lt;/span&gt;&lt;/p&gt;_x000D_
&lt;/td&gt;_x000D_
&lt;/tr&gt;_x000D_
&lt;tr align="left" valign="top"&gt;_x000D_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rowspan="2"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Roman';font-weight:bold;"&gt;17&lt;/span&gt;&lt;/p&gt;_x000D_
&lt;/td&gt;_x000D_
&lt;td rowspan="2"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المستشفى الحكومي&lt;/span&gt;&lt;/p&gt;_x000D_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&lt;/tr&gt;_x000D_
&lt;tr align="left" valign="top"&gt;_x000D_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Roman';font-weight:bold;"&gt;18&lt;/span&gt;&lt;/p&gt;_x000D_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الدفاع المدني/ المحافظة&lt;/span&gt;&lt;/p&gt;_x000D_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Roman';font-weight:bold;"&gt;19&lt;/span&gt;&lt;/p&gt;_x000D_
&lt;/td&gt;_x000D_
&lt;td rowspan="2" valign="middle" style="width:67.15pt;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Roman';font-weight:bold;"&gt;مدينة عجلون&lt;/span&gt;&lt;/p&gt;_x000D_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عجلون اول البلد&lt;/span&gt;&lt;/p&gt;_x000D_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rowspan="2"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Roman';font-weight:bold;"&gt;9&lt;/span&gt;&lt;/p&gt;_x000D_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Roman';font-weight:bold;"&gt;20&lt;/span&gt;&lt;/p&gt;_x000D_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الزراعة&lt;/span&gt;&lt;/p&gt;_x000D_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&lt;/tr&gt;_x000D_
&lt;tr align="left" valign="top"&gt;_x000D_
&lt;td rowspan="2"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Roman';font-weight:bold;"&gt;21&lt;/span&gt;&lt;/p&gt;_x000D_
&lt;/td&gt;_x000D_
&lt;td rowspan="4" valign="middle" style="width:67.15pt;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Roman';font-weight:bold;"&gt;مدينة جرش&lt;/span&gt;&lt;/p&gt;_x000D_
&lt;/td&gt;_x000D_
&lt;td rowspan="2"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طريق المفرق&lt;/span&gt;&lt;/p&gt;_x000D_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rowspan="4"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Roman';font-weight:bold;"&gt;17&lt;/span&gt;&lt;/p&gt;_x000D_
&lt;/td&gt;_x000D_
&lt;/tr&gt;_x000D_
&lt;tr align="left" valign="top"&gt;_x000D_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Roman';font-weight:bold;"&gt;22&lt;/span&gt;&lt;/p&gt;_x000D_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الشرطة السياحية&lt;/span&gt;&lt;/p&gt;_x000D_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Roman';font-weight:bold;"&gt;23&lt;/span&gt;&lt;/p&gt;_x000D_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الدفاع المدني/ السفريات&lt;/span&gt;&lt;/p&gt;_x000D_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Roman';font-weight:bold;"&gt;24&lt;/span&gt;&lt;/p&gt;_x000D_
&lt;/td&gt;_x000D_
&lt;td rowspan="5" valign="middle" style="width:67.15pt;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Roman';font-weight:bold;"&gt;مدينة الرمثا&lt;/span&gt;&lt;/p&gt;_x000D_
&lt;/td&gt;_x000D_
&lt;td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طريق الشام&lt;/span&gt;&lt;/p&gt;_x000D_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rowspan="5"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Roman';font-weight:bold;"&gt;59&lt;/span&gt;&lt;/p&gt;_x000D_
&lt;/td&gt;_x000D_
&lt;/tr&gt;_x000D_
&lt;tr align="left" valign="top"&gt;_x000D_
&lt;td rowspan="2"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Roman';font-weight:bold;"&gt;25&lt;/span&gt;&lt;/p&gt;_x000D_
&lt;/td&gt;_x000D_
&lt;td rowspan="2"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مدرسة مصعب&lt;/span&gt;&lt;/p&gt;_x000D_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Roman';font-weight:bold;"&gt;20&lt;/span&gt;&lt;/p&gt;_x000D_
&lt;/td&gt;_x000D_
&lt;/tr&gt;_x000D_
&lt;tr align="left" valign="top"&gt;_x000D_
&lt;td rowspan="2"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Roman';font-weight:bold;"&gt;26&lt;/span&gt;&lt;/p&gt;_x000D_
&lt;/td&gt;_x000D_
&lt;td rowspan="2" valign="middle" style="width:130.95pt;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المستشفى الحكومي&lt;/span&gt;&lt;/p&gt;_x000D_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Roman';font-weight:bold;"&gt;20&lt;/span&gt;&lt;/p&gt;_x000D_
&lt;/td&gt;_x000D_
&lt;/tr&gt;_x000D_
&lt;/table&gt;_x000D_
&lt;table cellspacing="0" cellpadding="0pt" style="width:495.85pt;border-collapse:collapse;"&gt;_x000D_
&lt;colgroup&gt;_x000D_
&lt;col width="66" /&gt;_x000D_
&lt;col width="293" /&gt;_x000D_
&lt;col width="76" /&gt;_x000D_
&lt;col width="113" /&gt;_x000D_
&lt;col width="113" /&gt;_x000D_
&lt;/colgroup&gt;_x000D_
&lt;tr align="left" valign="top"&gt;_x000D_
&lt;td valign="middle" style="width:38.55pt; height:18.7pt;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Roman';font-weight:bold;"&gt;27&lt;/span&gt;&lt;/p&gt;_x000D_
&lt;/td&gt;_x000D_
&lt;td valign="middle" style="width:208.9pt; height:18.7pt;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قاعدة الملك حسين الجوية&lt;/span&gt;&lt;/p&gt;_x000D_
&lt;/td&gt;_x000D_
&lt;td valign="middle" style="width:45.9pt; height:18.7pt;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height:18.7pt;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height:18.7pt;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Roman';font-weight:bold;"&gt;2&lt;/span&gt;&lt;/p&gt;_x000D_
&lt;/td&gt;_x000D_
&lt;/tr&gt;_x000D_
&lt;tr align="left" valign="top"&gt;_x000D_
&lt;td valign="middle" style="width:38</t>
  </si>
  <si>
    <t>ABC.55pt; height:22.65pt;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Roman';font-weight:bold;"&gt;28&lt;/span&gt;&lt;/p&gt;_x000D_
&lt;/td&gt;_x000D_
&lt;td valign="middle" style="width:208.9pt; height:22.65pt;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جامعة آل البيت&lt;/span&gt;&lt;/p&gt;_x000D_
&lt;/td&gt;_x000D_
&lt;td valign="middle" style="width:45.9pt; height:22.65pt;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height:22.65pt;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valign="middle" style="width:74.25pt; height:22.65pt;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Roman';font-weight:bold;"&gt;10&lt;/span&gt;&lt;/p&gt;_x000D_
&lt;/td&gt;_x000D_
&lt;/tr&gt;_x000D_
&lt;tr align="left" valign="top"&gt;_x000D_
&lt;td rowspan="3"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Roman';font-weight:bold;"&gt;29&lt;/span&gt;&lt;/p&gt;_x000D_
&lt;/td&gt;_x000D_
&lt;td rowspan="3" valign="middle" style="width:208.9pt;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Roman';font-weight:bold;"&gt;محطات الكادبي&lt;/span&gt;&lt;/p&gt;_x000D_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rowspan="3"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Roman';font-weight:bold;"&gt;17&lt;/span&gt;&lt;/p&gt;_x000D_
&lt;/td&gt;_x000D_
&lt;/tr&gt;_x000D_
&lt;tr align="left" valign="top"&gt;_x000D_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style="width:38.55pt; height:23.6pt;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Roman';font-weight:bold;"&gt;30&lt;/span&gt;&lt;/p&gt;_x000D_
&lt;/td&gt;_x000D_
&lt;td valign="middle" style="width:208.9pt; height:23.6pt;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نايفة (ركاد الشبيب)&lt;/span&gt;&lt;/p&gt;_x000D_
&lt;/td&gt;_x000D_
&lt;td valign="middle" style="width:45.9pt; height:23.6pt;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height:23.6pt;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valign="middle" style="width:74.25pt; height:23.6pt;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Roman';font-weight:bold;"&gt;31&lt;/span&gt;&lt;/p&gt;_x000D_
&lt;/td&gt;_x000D_
&lt;td style="width:208.9pt;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كفرنجه&lt;/span&gt;&lt;/p&gt;_x000D_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Roman';font-weight:bold;"&gt;32&lt;/span&gt;&lt;/p&gt;_x000D_
&lt;/td&gt;_x000D_
&lt;td style="width:208.9pt;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عنجرة&lt;/span&gt;&lt;/p&gt;_x000D_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Roman';font-weight:bold;"&gt;33&lt;/span&gt;&lt;/p&gt;_x000D_
&lt;/td&gt;_x000D_
&lt;td style="width:208.9pt;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سوف&lt;/span&gt;&lt;/p&gt;_x000D_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Roman';font-weight:bold;"&gt;4&lt;/span&gt;&lt;/p&gt;_x000D_
&lt;/td&gt;_x000D_
&lt;/tr&gt;_x000D_
&lt;tr align="left" valign="top"&gt;_x000D_
&lt;td rowspan="3" valign="middle" style="width:38.55pt; height:1.75pt;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Roman';font-weight:bold;"&gt;34&lt;/span&gt;&lt;/p&gt;_x000D_
&lt;/td&gt;_x000D_
&lt;td rowspan="3" valign="middle" style="width:208.9pt; height:1.75pt;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جامعة العلوم والتكنولوجيا&lt;/span&gt;&lt;/p&gt;_x000D_
&lt;/td&gt;_x000D_
&lt;td valign="middle" style="width:45.9pt; height:1.75pt;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height:1.75pt;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Roman';font-weight:bold;"&gt;10&lt;/span&gt;&lt;/p&gt;_x000D_
&lt;/td&gt;_x000D_
&lt;td rowspan="3" valign="middle" style="width:74.25pt; height:1.75pt;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Roman';font-weight:bold;"&gt;19&lt;/span&gt;&lt;/p&gt;_x000D_
&lt;/td&gt;_x000D_
&lt;/tr&gt;_x000D_
&lt;tr align="left" valign="top"&gt;_x000D_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&lt;/tr&gt;_x000D_
&lt;tr align="left" valign="top"&gt;_x000D_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style="width:38.55pt;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Roman';font-weight:bold;"&gt;35&lt;/span&gt;&lt;/p&gt;_x000D_
&lt;/td&gt;_x000D_
&lt;td style="width:208.9pt; padding-right:4.9pt; padding-left:4.9pt; border-top: 1pt solid #000000; border-right: 1pt solid #000000; border-bottom: 1pt solid #000000; border-left: 1pt solid #000000;"&gt;_x000D_
&lt;p lang="ar-SA" style="text-align:center;margin-top:0pt;margin-bottom:0pt;line-height:115%;"&gt;&lt;span style="font-family:'Times New Roman';font-weight:bold;"&gt;محطة مدينة الحسن الصناعية القديمة&lt;/span&gt;&lt;/p&gt;_x000D_
&lt;/td&gt;_x000D_
&lt;td valign="middle" style="width:45.9pt;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Roman';font-weight:bold;"&gt;20&lt;/span&gt;&lt;/p&gt;_x000D_
&lt;/td&gt;_x000D_
&lt;td valign="middle" style="width:74.25pt;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Roman';font-weight:bold;"&gt;40&lt;/span&gt;&lt;/p&gt;_x000D_
&lt;/td&gt;_x000D_
&lt;/tr&gt;_x000D_
&lt;tr align="left" valign="top"&gt;_x000D_
&lt;td valign="middle" style="width:38.55pt; padding-right:4.9pt; padding-left:3.9pt; border-top: 1pt solid #000000; border-right: 1pt solid #000000; border-bottom: 1.5pt solid #000000; border-left: 1.5pt solid #000000;"&gt;_x000D_
&lt;p lang="en-US" style="text-align:center;margin-top:0pt;margin-bottom:0pt;line-height:115%;"&gt;&lt;span style="font-family:'Times New Roman';font-weight:bold;"&gt;36&lt;/span&gt;&lt;/p&gt;_x000D_
&lt;/td&gt;_x000D_
&lt;td style="width:208.9pt; padding-right:4.9pt; padding-left:4.9pt; border-top: 1pt solid #000000; border-right: 1pt solid #000000; border-bottom: 1.5pt solid #000000; border-left: 1pt solid #000000;"&gt;_x000D_
&lt;p lang="ar-SA" style="text-align:center;margin-top:0pt;margin-bottom:0pt;line-height:115%;"&gt;&lt;span style="font-family:'Times New Roman';font-weight:bold;"&gt;محطة مدينة الحسن الصناعية الجديدة&lt;/span&gt;&lt;/p&gt;_x000D_
&lt;/td&gt;_x000D_
&lt;td valign="middle" style="width:45.9pt; padding-right:4.9pt; padding-left:4.9pt; border-top: 1pt solid #000000; border-right: 1pt solid #000000; border-bottom: 1.5pt solid #000000; border-left: 1pt solid #000000;"&gt;_x000D_
&lt;p lang="en-US" style="text-align:center;margin-top:0pt;margin-bottom:0pt;line-height:115%;"&gt;&lt;span style="font-family:'Times New Roman';font-weight:bold;"&gt;2&lt;/span&gt;&lt;/p&gt;_x000D_
&lt;/td&gt;_x000D_
&lt;td valign="middle" style="width:74.25pt; padding-right:4.9pt; padding-left:4.9pt; border-top: 1pt solid #000000; border-right: 1pt solid #000000; border-bottom: 1.5pt solid #000000; border-left: 1pt solid #000000;"&gt;_x000D_
&lt;p lang="en-US" style="text-align:center;margin-top:0pt;margin-bottom:0pt;line-height:115%;"&gt;&lt;span style="font-family:'Times New Roman';font-weight:bold;"&gt;20&lt;/span&gt;&lt;/p&gt;_x000D_
&lt;/td&gt;_x000D_
&lt;td valign="middle" style="width:74.25pt; padding-right:3.9pt; padding-left:4.9pt; border-top: 1pt solid #000000; border-right: 1.5pt solid #000000; border-bottom: 1.5pt solid #000000; border-left: 1pt solid #000000;"&gt;_x000D_
&lt;p lang="en-US" style="text-align:center;margin-top:0pt;margin-bottom:0pt;line-height:115%;"&gt;&lt;span style="font-family:'Times New Roman';font-weight:bold;"&gt;40&lt;/span&gt;&lt;/p&gt;_x000D_
&lt;/td&gt;_x000D_
&lt;/tr&gt;_x000D_
&lt;/table&gt;_x000D_
&lt;table cellspacing="0" cellpadding="0pt" style="width:495.85pt;border-collapse:collapse;"&gt;_x000D_
&lt;colgroup&gt;_x000D_
&lt;col width="359" /&gt;_x000D_
&lt;col width="76" /&gt;_x000D_
&lt;col width="113" /&gt;_x000D_
&lt;col width="113" /&gt;_x000D_
&lt;/colgroup&gt;_x000D_
&lt;tr align="left" valign="top"&gt;_x000D_
&lt;td style="width:258.25pt; padding-right:4.9pt; padding-left:3.9pt; border-top: 1.5pt solid #000000; border-right: 1pt solid #000000; border-bottom: 1.5pt solid #000000; border-left: 1.5pt solid #000000;"&gt;_x000D_
&lt;p lang="ar-SA" style="text-align:center;margin-top:0pt;margin-bottom:0pt;line-height:115%;"&gt;&lt;span style="font-family:'Times New Roman';font-weight:bold;"&gt;المجموع&lt;/span&gt;&lt;/p&gt;_x000D_
&lt;/td&gt;_x000D_
&lt;td valign="middle" style="width:45.9pt; padding-right:4.9pt; padding-left:4.9pt; border-top: 1.5pt solid #000000; border-right: 1pt solid #000000; border-bottom: 1.5pt solid #000000; border-left: 1pt solid #000000;"&gt;_x000D_
&lt;p lang="en-US" style="text-align:center;margin-top:0pt;margin-bottom:0pt;line-height:115%;"&gt;&lt;span style="font-family:'Times New Roman';font-weight:bold;"&gt;66&lt;/span&gt;&lt;/p&gt;_x000D_
&lt;/td&gt;_x000D_
&lt;td valign="middle" style="width:74.25pt; padding-right:4.9pt; padding-left:4.9pt; border-top: 1.5pt solid #000000; border-right: 1pt solid #000000; border-bottom: 1.5pt solid #000000; border-left: 1pt solid #000000;"&gt;_x000D_
&lt;p lang="en-US" style="text-align:center;margin-top:0pt;margin-bottom:0pt;line-height:115%;"&gt;&lt;span style="font-family:'Times New Roman';font-weight:bold;"&gt; &lt;/span&gt;&lt;/p&gt;_x000D_
&lt;/td&gt;_x000D_
&lt;td valign="middle" style="width:74.25pt; padding-right:3.9pt; padding-left:4.9pt; border-top: 1.5pt solid #000000; border-right: 1.5pt solid #000000; border-bottom: 1.5pt solid #000000; border-left: 1pt solid #000000;"&gt;_x000D_
&lt;p lang="en-US" style="text-align:center;margin-top:0pt;margin-bottom:0pt;line-height:115%;"&gt;&lt;span style="font-family:'Times New Roman';font-weight:bold;"&gt;559&lt;/span&gt;&lt;/p&gt;_x000D_
&lt;/td&gt;_x000D_
&lt;/tr&gt;_x000D_
&lt;/table&gt;_x000D_
&lt;p dir="rtl" lang="en-US" style="text-align:right;margin-top:0pt;margin-bottom:10pt;line-height:115%;"&gt;&lt;span style="font-family:'Times New Roman';font-size:16pt;color:#FF0000;font-weight:bold;"&gt; &lt;/span&gt;&lt;/p&gt;_x000D_
&lt;p dir="rtl" lang="ar-JO" style="text-align:center;margin-top:0pt;margin-bottom:0pt;"&gt;&lt;span style="font-family:'Times New Roman';font-size:16pt;font-weight:bold;" dir="rtl"&gt;محطات &lt;/span&gt;&lt;span style="font-family:'Times New Roman';font-size:16pt;font-weight:bold;" lang="en-US"&gt;6.6/33&lt;/span&gt;&lt;span style="font-family:'Times New Roman';font-size:16pt;font-weight:bold;" dir="rtl"&gt; ك.ف&lt;/span&gt;&lt;/p&gt;_x000D_
&lt;table cellspacing="0" cellpadding="0pt" style="width:492.95pt;border-collapse:collapse;"&gt;_x000D_
&lt;colgroup&gt;_x000D_
&lt;col width="59" /&gt;_x000D_
&lt;col width="293" /&gt;_x000D_
&lt;col width="76" /&gt;_x000D_
&lt;col width="113" /&gt;_x000D_
&lt;col width="116" /&gt;_x000D_
&lt;/colgroup&gt;_x000D_
&lt;tr align="left" valign="top"&gt;_x000D_
&lt;td valign="middle" style="width:33.65pt; padding-right:4.9pt; padding-left:3.9pt; border-top: 1.5pt solid #000000; border-right: 1pt solid #000000; border-bottom: 1.5pt solid #000000; border-left: 1.5pt solid #000000;"&gt;_x000D_
&lt;p lang="ar-JO" style="text-align:center;margin-top:0pt;margin-bottom:0pt;line-height:115%;"&gt;&lt;span style="font-family:'Times New Roman';font-weight:bold;"&gt;التسلسل&lt;/span&gt;&lt;/p&gt;_x000D_
&lt;/td&gt;_x000D_
&lt;td valign="middle" style="width:208.95pt; padding-right:4.9pt; padding-left:4.9pt; border-top: 1.5pt solid #000000; border-right: 1pt solid #000000; border-bottom: 1.5pt solid #000000; border-left: 1pt solid #000000;"&gt;_x000D_
&lt;p lang="ar-JO" style="text-align:center;margin-top:0pt;margin-bottom:0pt;line-height:115%;"&gt;&lt;span style="font-family:'Times New Roman';font-weight:bold;"&gt;اسم المحطة&lt;/span&gt;&lt;/p&gt;_x000D_
&lt;/td&gt;_x000D_
&lt;td valign="middle" style="width:45.9pt; padding-right:4.9pt; padding-left:4.9pt; border-top: 1.5pt solid #000000; border-right: 1pt solid #000000; border-bottom: 1.5pt solid #000000; border-left: 1pt solid #000000;"&gt;_x000D_
&lt;p lang="ar-JO" style="text-align:center;margin-top:0pt;margin-bottom:0pt;line-height:115%;"&gt;&lt;span style="font-family:'Times New Roman';font-weight:bold;"&gt;العدد&lt;/span&gt;&lt;/p&gt;_x000D_
&lt;/td&gt;_x000D_
&lt;td valign="middle" style="width:74.25pt; padding-right:4.9pt; padding-left:4.9pt; border-top: 1.5pt solid #000000; border-right: 1pt solid #000000; border-bottom: 1.5pt solid #000000; border-left: 1pt solid #000000;"&gt;_x000D_
&lt;p lang="ar-JO" style="text-align:center;margin-top:0pt;margin-bottom:0pt;line-height:115%;"&gt;&lt;span style="font-family:'Times New Roman';font-weight:bold;"&gt;قدرة المحطة (م.ف.أ)&lt;/span&gt;&lt;/p&gt;_x000D_
&lt;/td&gt;_x000D_
&lt;td valign="middle" style="width:76.2pt; padding-right:3.9pt; padding-left:4.9pt; border-top: 1.5pt solid #000000; border-right: 1.5pt solid #000000; border-bottom: 1.5pt solid #000000; border-left: 1pt solid #000000;"&gt;_x000D_
&lt;p lang="ar-JO" style="text-align:center;margin-top:0pt;margin-bottom:0pt;line-height:115%;"&gt;&lt;span style="font-family:'Times New Roman';font-weight:bold;"&gt;القدرة الاجمالية (م.ف.أ)&lt;/span&gt;&lt;/p&gt;_x000D_
&lt;/td&gt;_x000D_
&lt;/tr&gt;_x000D_
&lt;tr align="left" valign="top"&gt;_x000D_
&lt;td valign="middle" style="width:33.65pt; padding-right:4.9pt; padding-left:3.9pt; border-top: 1.5pt solid #000000; border-right: 1pt solid #000000; border-bottom: 1pt solid #000000; border-left: 1.5pt solid #000000;"&gt;_x000D_
&lt;p lang="en-US" style="text-align:center;margin-top:0pt;margin-bottom:0pt;line-height:115%;"&gt;&lt;span style="font-family:'Times New Roman';font-weight:bold;"&gt;1&lt;/span&gt;&lt;/p&gt;_x000D_
&lt;/td&gt;_x000D_
&lt;td valign="middle" style="width:208.95pt; padding-right:4.9pt; padding-left:4.9pt; border-top: 1.5pt solid #000000; border-right: 1pt solid #000000; border-bottom: 1pt solid #000000; border-left: 1pt solid #000000;"&gt;_x000D_
&lt;p lang="ar-JO" style="text-align:center;margin-top:0pt;margin-bottom:0pt;line-height:115%;"&gt;&lt;span style="font-family:'Times New Roman';font-weight:bold;"&gt;محطة صوامع الحبوب/ الرمثا&lt;/span&gt;&lt;/p&gt;_x000D_
&lt;/td&gt;_x000D_
&lt;td valign="middle" style="width:45.9pt; padding-right:4.9pt; padding-left:4.9pt; border-top: 1.5pt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1.5pt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style="width:76.2pt; padding-right:3.9pt; padding-left:4.9pt; border-top: 1.5pt solid #000000; border-right: 1.5pt solid #000000; border-bottom: 1pt solid #000000; border-left: 1pt solid #000000;"&gt;_x000D_
&lt;p lang="en-US" style="text-align:center;margin-top:0pt;margin-bottom:0pt;line-height:115%;"&gt;&lt;span style="font-family:'Times New Roman';font-weight:bold;"&gt;1&lt;/span&gt;&lt;/p&gt;_x000D_
&lt;/td&gt;_x000D_
&lt;/tr&gt;_x000D_
&lt;/table&gt;_x000D_
&lt;table cellspacing="0" cellpadding="0pt" style="width:492.95pt;border-collapse:collapse;"&gt;_x000D_
&lt;colgroup&gt;_x000D_
&lt;col width="352" /&gt;_x000D_
&lt;col width="76" /&gt;_x000D_
&lt;col width="113" /&gt;_x000D_
&lt;col width="116" /&gt;_x000D_
&lt;/colgroup&gt;_x000D_
&lt;tr align="left" valign="top"&gt;_x000D_
&lt;td valign="middle" style="width:253.4pt; padding-right:4.9pt; padding-left:3.9pt; border-top: 1pt solid #000000; border-right: 1pt solid #000000; border-bottom: 1.5pt solid #000000; border-left: 1.5pt solid #000000;"&gt;_x000D_
&lt;p lang="ar-JO" style="text-align:center;margin-top:0pt;margin-bottom:0pt;line-height:115%;"&gt;&lt;span style="font-family:'Times New Roman';font-weight:bold;"&gt;المجموع&lt;/span&gt;&lt;/p&gt;_x000D_
&lt;/td&gt;_x000D_
&lt;td valign="middle" style="width:45.9pt; padding-right:4.9pt; padding-left:4.9pt; border-top: 1pt solid #000000; border-right: 1pt solid #000000; border-bottom: 1.5pt solid #000000; border-left: 1pt solid #000000;"&gt;_x000D_
&lt;p lang="en-US" style="text-align:center;margin-top:0pt;margin-bottom:0pt;line-height:115%;"&gt;&lt;span style="font-family:'Times New Roman';font-weight:bold;"&gt;1&lt;/span&gt;&lt;/p&gt;_x000D_
&lt;/td&gt;_x000D_
&lt;td valign="middle" style="width:74.25pt; padding-right:4.9pt; padding-left:4.9pt; border-top: 1pt solid #000000; border-right: 1pt solid #000000; border-bottom: 1.5pt solid #000000; border-left: 1pt solid #000000;"&gt;_x000D_
&lt;p lang="ar-JO" style="text-align:center;margin-top:0pt;margin-bottom:0pt;line-height:115%;"&gt;&lt;span style="font-family:'Times New Roman';font-weight:bold;"&gt; &lt;/span&gt;&lt;/p&gt;_x000D_
&lt;/td&gt;_x000D_
&lt;td valign="middle" style="width:76.2pt; padding-right:3.9pt; padding-left:4.9pt; border-top: 1pt solid #000000; border-right: 1.5pt solid #000000; border-bottom: 1.5pt solid #000000; border-left: 1pt solid #000000;"&gt;_x000D_
&lt;p lang="en-US" style="text-align:center;margin-top:0pt;margin-bottom:0pt;line-height:115%;"&gt;&lt;span style="font-family:'Times New Roman';font-weight:bold;"&gt;1&lt;/span&gt;&lt;/p&gt;_x000D_
&lt;/td&gt;_x000D_
&lt;/tr&gt;_x000D_
&lt;/table&gt;_x000D_
&lt;p dir="rtl" lang="ar-JO" style="text-align:center;margin-top:0pt;margin-bottom:10pt;line-height:115%;"&gt;&lt;span style="font-family:'Times New Roman';font-size:16pt;color:#FF0000;font-weight:bold;" dir="rtl"&gt; &lt;/span&gt;&lt;/p&gt;_x000D_
&lt;p dir="rtl" lang="ar-JO" style="text-align:center;margin-top:0pt;margin-bottom:0pt;"&gt;&lt;span style="font-family:'Times New Roman';font-size:16pt;font-weight:bold;" dir="rtl"&gt;محطات &lt;/span&gt;&lt;span style="font-family:'Times New Roman';font-size:16pt;font-weight:bold;" lang="en-US"&gt;1/33&lt;/span&gt;&lt;span style="font-family:'Times New Roman';font-size:16pt;font-weight:bold;" dir="rtl"&gt; ك.ف&lt;/span&gt;&lt;/p&gt;_x000D_
&lt;table cellspacing="0" cellpadding="0pt" style="width:494pt;border-collapse:collapse;"&gt;_x000D_
&lt;colgroup&gt;_x000D_
&lt;col width="61" /&gt;_x000D_
&lt;col width="292" /&gt;_x000D_
&lt;col width="76" /&gt;_x000D_
&lt;col width="113" /&gt;_x000D_
&lt;col width="117" /&gt;_x000D_
&lt;/colgroup&gt;_x000D_
&lt;tr align="left" valign="top"&gt;_x000D_
&lt;td valign="middle" style="width:34.65pt; height:17pt; padding-right:4.9pt; padding-left:3.9pt; border-top: 1.5pt solid #000000; border-right: 1pt solid #000000; border-bottom: 1.5pt solid #000000; border-left: 1.5pt solid #000000;"&gt;_x000D_
&lt;p dir="rtl" lang="ar-JO" style="text-align:center;margin-top:0pt;margin-bottom:0pt;line-height:115%;"&gt;&lt;span style="font-family:'Times New Roman';font-weight:bold;" dir="rtl"&gt;التسلسل&lt;/span&gt;&lt;/p&gt;_x000D_
&lt;/td&gt;_x000D_
&lt;td valign="middle" style="width:208.5pt; height:17pt; padding-right:4.9pt; padding-left:4.9pt; border-top: 1.5pt solid #000000; border-right: 1pt solid #000000; border-bottom: 1.5pt solid #000000; border-left: 1pt solid #000000;"&gt;_x000D_
&lt;p dir="rtl" lang="ar-JO" style="text-align:center;margin-top:0pt;margin-bottom:0pt;line-height:115%;"&gt;&lt;span style="font-family:'Times New Roman';font-weight:bold;" dir="rtl"&gt;اسم المحطة&lt;/span&gt;&lt;/p&gt;_x000D_
&lt;/td&gt;_x000D_
&lt;td valign="middle" style="width:45.9pt; height:17pt; padding-right:4.9pt; padding-left:4.9pt; border-top: 1.5pt solid #000000; border-right: 1pt solid #000000; border-bottom: 1.5pt solid #000000; border-left: 1pt solid #000000;"&gt;_x000D_
&lt;p dir="rtl" lang="ar-JO" style="text-align:center;margin-top:0pt;margin-bottom:0pt;line-height:115%;"&gt;&lt;span style="font-family:'Times New Roman';font-weight:bold;" dir="rtl"&gt;العدد&lt;/span&gt;&lt;/p&gt;_x000D_
&lt;/td&gt;_x000D_
&lt;td valign="middle" style="width:74.25pt; height:17pt; padding-right:4.9pt; padding-left:4.9pt; border-top: 1.5pt solid #000000; border-right: 1pt solid #000000; border-bottom: 1.5pt solid #000000; border-left: 1pt solid #000000;"&gt;_x000D_</t>
  </si>
  <si>
    <t>ABC
&lt;p dir="rtl" lang="ar-JO" style="text-align:center;margin-top:0pt;margin-bottom:0pt;line-height:115%;"&gt;&lt;span style="font-family:'Times New Roman';font-weight:bold;" dir="rtl"&gt;قدرة المحطة (ك.ف.أ)&lt;/span&gt;&lt;/p&gt;_x000D_
&lt;/td&gt;_x000D_
&lt;td valign="middle" style="width:76.7pt; height:17pt; padding-right:3.9pt; padding-left:4.9pt; border-top: 1.5pt solid #000000; border-right: 1.5pt solid #000000; border-bottom: 1.5pt solid #000000; border-left: 1pt solid #000000;"&gt;_x000D_
&lt;p dir="rtl" lang="ar-JO" style="text-align:center;margin-top:0pt;margin-bottom:0pt;line-height:115%;"&gt;&lt;span style="font-family:'Times New Roman';font-weight:bold;" dir="rtl"&gt;القدرة الاجمالية (ك.ف.أ)&lt;/span&gt;&lt;/p&gt;_x000D_
&lt;/td&gt;_x000D_
&lt;/tr&gt;_x000D_
&lt;tr align="left" valign="top"&gt;_x000D_
&lt;td valign="middle" style="width:34.65pt; height:1pt; padding-right:4.9pt; padding-left:3.9pt; border-top: 1.5pt solid #000000; border-right: 1pt solid #000000; border-bottom: 1pt solid #000000; border-left: 1.5pt solid #000000;"&gt;_x000D_
&lt;p lang="en-US" style="text-align:center;margin-top:0pt;margin-bottom:0pt;line-height:115%;"&gt;&lt;span style="font-family:'Times New Roman';font-size:11pt;font-weight:bold;"&gt;1&lt;/span&gt;&lt;/p&gt;_x000D_
&lt;/td&gt;_x000D_
&lt;td valign="middle" style="width:208.5pt; height:1pt; padding-right:4.9pt; padding-left:4.9pt; border-top: 1.5pt solid #000000; border-right: 1pt solid #000000; border-bottom: 1pt solid #000000; border-left: 1pt solid #000000;"&gt;_x000D_
&lt;p lang="ar-SA" style="text-align:center;margin-top:0pt;margin-bottom:0pt;line-height:115%;"&gt;&lt;span style="font-family:'Times New Roman';font-size:11pt;font-weight:bold;"&gt;كفرنجه الرئيسي رقم 1 شمال البلد عين الزغدية&lt;/span&gt;&lt;/p&gt;_x000D_
&lt;/td&gt;_x000D_
&lt;td valign="middle" style="width:45.9pt; height:1pt; padding-right:4.9pt; padding-left:4.9pt; border-top: 1.5pt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style="width:74.25pt; height:1pt; padding-right:4.9pt; padding-left:4.9pt; border-top: 1.5pt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style="width:76.7pt; height:1pt; padding-right:3.9pt; padding-left:4.9pt; border-top: 1.5pt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style="width:34.65pt;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Roman';font-size:11pt;font-weight:bold;"&gt;2&lt;/span&gt;&lt;/p&gt;_x000D_
&lt;/td&gt;_x000D_
&lt;td valign="middle" style="width:208.5pt; height:1pt; padding-right:4.9pt; padding-left:4.9pt; border-top: 1pt solid #000000; border-right: 1pt solid #000000; border-bottom: 1pt solid #000000; border-left: 1pt solid #000000;"&gt;_x000D_
&lt;p lang="ar-SA" style="text-align:center;margin-top:0pt;margin-bottom:0pt;line-height:115%;"&gt;&lt;span style="font-family:'Times New Roman';font-size:11pt;font-weight:bold;"&gt;عبين عبلين بجانب الملعب&lt;/span&gt;&lt;/p&gt;_x000D_
&lt;/td&gt;_x000D_
&lt;td valign="middle" style="width:45.9pt;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style="width:74.25pt;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Roman';font-size:11pt;font-weight:bold;"&gt;250&lt;/span&gt;&lt;/p&gt;_x000D_
&lt;/td&gt;_x000D_
&lt;td valign="middle" style="width:76.7pt;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Roman';font-size:11pt;font-weight:bold;"&gt;250&lt;/span&gt;&lt;/p&gt;_x000D_
&lt;/td&gt;_x000D_
&lt;/tr&gt;_x000D_
&lt;tr align="left" valign="top"&gt;_x000D_
&lt;td valign="middle" style="width:34.65pt;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Roman';font-size:11pt;font-weight:bold;"&gt;3&lt;/span&gt;&lt;/p&gt;_x000D_
&lt;/td&gt;_x000D_
&lt;td valign="middle" style="width:208.5pt; height:1pt; padding-right:4.9pt; padding-left:4.9pt; border-top: 1pt solid #000000; border-right: 1pt solid #000000; border-bottom: 1pt solid #000000; border-left: 1pt solid #000000;"&gt;_x000D_
&lt;p lang="ar-SA" style="text-align:center;margin-top:0pt;margin-bottom:0pt;line-height:115%;"&gt;&lt;span style="font-family:'Times New Roman';font-size:11pt;font-weight:bold;"&gt;برما وسط البلد&lt;/span&gt;&lt;/p&gt;_x000D_
&lt;/td&gt;_x000D_
&lt;td valign="middle" style="width:45.9pt;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style="width:74.25pt;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style="width:76.7pt;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style="width:34.65pt;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Roman';font-size:11pt;font-weight:bold;"&gt;4&lt;/span&gt;&lt;/p&gt;_x000D_
&lt;/td&gt;_x000D_
&lt;td valign="middle" style="width:208.5pt; height:1pt; padding-right:4.9pt; padding-left:4.9pt; border-top: 1pt solid #000000; border-right: 1pt solid #000000; border-bottom: 1pt solid #000000; border-left: 1pt solid #000000;"&gt;_x000D_
&lt;p lang="ar-SA" style="text-align:center;margin-top:0pt;margin-bottom:0pt;line-height:115%;"&gt;&lt;span style="font-family:'Times New Roman';font-size:11pt;font-weight:bold;"&gt;تابع برما (الميكرويف)&lt;/span&gt;&lt;/p&gt;_x000D_
&lt;/td&gt;_x000D_
&lt;td valign="middle" style="width:45.9pt;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style="width:74.25pt;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style="width:76.7pt;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style="width:34.65pt;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Roman';font-size:11pt;font-weight:bold;"&gt;5&lt;/span&gt;&lt;/p&gt;_x000D_
&lt;/td&gt;_x000D_
&lt;td valign="middle" style="width:208.5pt; height:1pt; padding-right:4.9pt; padding-left:4.9pt; border-top: 1pt solid #000000; border-right: 1pt solid #000000; border-bottom: 1pt solid #000000; border-left: 1pt solid #000000;"&gt;_x000D_
&lt;p lang="ar-SA" style="text-align:center;margin-top:0pt;margin-bottom:0pt;line-height:115%;"&gt;&lt;span style="font-family:'Times New Roman';font-size:11pt;font-weight:bold;"&gt;برما الغربي اسكان الفقراء&lt;/span&gt;&lt;/p&gt;_x000D_
&lt;/td&gt;_x000D_
&lt;td valign="middle" style="width:45.9pt;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style="width:74.25pt;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style="width:76.7pt;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style="width:34.65pt;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Roman';font-size:11pt;font-weight:bold;"&gt;6&lt;/span&gt;&lt;/p&gt;_x000D_
&lt;/td&gt;_x000D_
&lt;td valign="middle" style="width:208.5pt; height:1pt; padding-right:4.9pt; padding-left:4.9pt; border-top: 1pt solid #000000; border-right: 1pt solid #000000; border-bottom: 1pt solid #000000; border-left: 1pt solid #000000;"&gt;_x000D_
&lt;p lang="ar-SA" style="text-align:center;margin-top:0pt;margin-bottom:0pt;line-height:115%;"&gt;&lt;span style="font-family:'Times New Roman';font-size:11pt;font-weight:bold;"&gt;مركز صحي برما&lt;/span&gt;&lt;/p&gt;_x000D_
&lt;/td&gt;_x000D_
&lt;td valign="middle" style="width:45.9pt;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style="width:74.25pt;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style="width:76.7pt;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style="width:34.65pt;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Roman';font-size:11pt;font-weight:bold;"&gt;7&lt;/span&gt;&lt;/p&gt;_x000D_
&lt;/td&gt;_x000D_
&lt;td valign="middle" style="width:208.5pt; height:1pt; padding-right:4.9pt; padding-left:4.9pt; border-top: 1pt solid #000000; border-right: 1pt solid #000000; border-bottom: 1pt solid #000000; border-left: 1pt solid #000000;"&gt;_x000D_
&lt;p lang="ar-SA" style="text-align:center;margin-top:0pt;margin-bottom:0pt;line-height:115%;"&gt;&lt;span style="font-family:'Times New Roman';font-size:11pt;font-weight:bold;"&gt;معصرة العرموطي&lt;/span&gt;&lt;/p&gt;_x000D_
&lt;/td&gt;_x000D_
&lt;td valign="middle" style="width:45.9pt;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style="width:74.25pt;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style="width:76.7pt;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style="width:34.65pt;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Roman';font-size:11pt;font-weight:bold;"&gt;8&lt;/span&gt;&lt;/p&gt;_x000D_
&lt;/td&gt;_x000D_
&lt;td valign="middle" style="width:208.5pt; height:1pt; padding-right:4.9pt; padding-left:4.9pt; border-top: 1pt solid #000000; border-right: 1pt solid #000000; border-bottom: 1pt solid #000000; border-left: 1pt solid #000000;"&gt;_x000D_
&lt;p lang="ar-SA" style="text-align:center;margin-top:0pt;margin-bottom:0pt;line-height:115%;"&gt;&lt;span style="font-family:'Times New Roman';font-size:11pt;font-weight:bold;"&gt;مبنى بلدية برما&lt;/span&gt;&lt;/p&gt;_x000D_
&lt;/td&gt;_x000D_
&lt;td valign="middle" style="width:45.9pt;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style="width:74.25pt;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style="width:76.7pt;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style="width:34.65pt;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Roman';font-size:11pt;font-weight:bold;"&gt;9&lt;/span&gt;&lt;/p&gt;_x000D_
&lt;/td&gt;_x000D_
&lt;td valign="middle" style="width:208.5pt; height:1pt; padding-right:4.9pt; padding-left:4.9pt; border-top: 1pt solid #000000; border-right: 1pt solid #000000; border-bottom: 1pt solid #000000; border-left: 1pt solid #000000;"&gt;_x000D_
&lt;p lang="ar-SA" style="text-align:center;margin-top:0pt;margin-bottom:0pt;line-height:115%;"&gt;&lt;span style="font-family:'Times New Roman';font-size:11pt;font-weight:bold;"&gt;برما حي العرقوب&lt;/span&gt;&lt;/p&gt;_x000D_
&lt;/td&gt;_x000D_
&lt;td valign="middle" style="width:45.9pt;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style="width:74.25pt;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style="width:76.7pt;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style="width:34.65pt;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Roman';font-size:11pt;font-weight:bold;"&gt;10&lt;/span&gt;&lt;/p&gt;_x000D_
&lt;/td&gt;_x000D_
&lt;td valign="middle" style="width:208.5pt; height:1pt; padding-right:4.9pt; padding-left:4.9pt; border-top: 1pt solid #000000; border-right: 1pt solid #000000; border-bottom: 1pt solid #000000; border-left: 1pt solid #000000;"&gt;_x000D_
&lt;p lang="ar-SA" style="text-align:center;margin-top:0pt;margin-bottom:0pt;line-height:115%;"&gt;&lt;span style="font-family:'Times New Roman';font-size:11pt;font-weight:bold;"&gt;تحسين بلدة هامتا وعليمون اول البلد&lt;/span&gt;&lt;/p&gt;_x000D_
&lt;/td&gt;_x000D_
&lt;td valign="middle" style="width:45.9pt;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style="width:74.25pt;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Roman';font-size:11pt;font-weight:bold;"&gt;250&lt;/span&gt;&lt;/p&gt;_x000D_
&lt;/td&gt;_x000D_
&lt;td valign="middle" style="width:76.7pt;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Roman';font-size:11pt;font-weight:bold;"&gt;250&lt;/span&gt;&lt;/p&gt;_x000D_
&lt;/td&gt;_x000D_
&lt;/tr&gt;_x000D_
&lt;tr align="left" valign="top"&gt;_x000D_
&lt;td valign="middle" style="width:34.65pt; height:16.85pt;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Roman';font-size:11pt;font-weight:bold;"&gt;11&lt;/span&gt;&lt;/p&gt;_x000D_
&lt;/td&gt;_x000D_
&lt;td valign="middle" style="width:208.5pt; height:16.85pt; padding-right:4.9pt; padding-left:4.9pt; border-top: 1pt solid #000000; border-right: 1pt solid #000000; border-bottom: 1pt solid #000000; border-left: 1pt solid #000000;"&gt;_x000D_
&lt;p lang="ar-SA" style="text-align:center;margin-top:0pt;margin-bottom:0pt;line-height:115%;"&gt;&lt;span style="font-family:'Times New Roman';font-size:11pt;font-weight:bold;"&gt;الرشايده اخر البلد من فوق الجامع&lt;/span&gt;&lt;/p&gt;_x000D_
&lt;/td&gt;_x000D_
&lt;td valign="middle" style="width:45.9pt; height:16.85pt;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style="width:74.25pt; height:16.85pt;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Roman';font-size:11pt;font-weight:bold;"&gt;250&lt;/span&gt;&lt;/p&gt;_x000D_
&lt;/td&gt;_x000D_
&lt;td valign="middle" style="width:76.7pt; height:16.85pt;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Roman';font-size:11pt;font-weight:bold;"&gt;250&lt;/span&gt;&lt;/p&gt;_x000D_
&lt;/td&gt;_x000D_
&lt;/tr&gt;_x000D_
&lt;tr align="left" valign="top"&gt;_x000D_
&lt;td valign="middle" style="width:34.65pt; height:1pt; padding-right:4.9pt; padding-left:3.9pt; border-top: 1pt solid #000000; border-right: 1pt solid #000000; border-bottom: 1.5pt solid #000000; border-left: 1.5pt solid #000000;"&gt;_x000D_
&lt;p lang="en-US" style="text-align:center;margin-top:0pt;margin-bottom:0pt;line-height:115%;"&gt;&lt;span style="font-family:'Times New Roman';font-size:11pt;font-weight:bold;"&gt;12&lt;/span&gt;&lt;/p&gt;_x000D_
&lt;/td&gt;_x000D_
&lt;td valign="middle" style="width:208.5pt; height:1pt; padding-right:4.9pt; padding-left:4.9pt; border-top: 1pt solid #000000; border-right: 1pt solid #000000; border-bottom: 1.5pt solid #000000; border-left: 1pt solid #000000;"&gt;_x000D_
&lt;p lang="ar-SA" style="text-align:center;margin-top:0pt;margin-bottom:0pt;line-height:115%;"&gt;&lt;span style="font-family:'Times New Roman';font-size:11pt;font-weight:bold;"&gt;تحسين بلدة كفرخل الرئيسي&lt;/span&gt;&lt;/p&gt;_x000D_
&lt;/td&gt;_x000D_
&lt;td valign="middle" style="width:45.9pt; height:1pt; padding-right:4.9pt; padding-left:4.9pt; border-top: 1pt solid #000000; border-right: 1pt solid #000000; border-bottom: 1.5pt solid #000000; border-left: 1pt solid #000000;"&gt;_x000D_
&lt;p lang="en-US" style="text-align:center;margin-top:0pt;margin-bottom:0pt;line-height:115%;"&gt;&lt;span style="font-family:'Times New Roman';font-size:11pt;font-weight:bold;"&gt;1&lt;/span&gt;&lt;/p&gt;_x000D_
&lt;/td&gt;_x000D_
&lt;td valign="middle" style="width:74.25pt; height:1pt; padding-right:4.9pt; padding-left:4.9pt; border-top: 1pt solid #000000; border-right: 1pt solid #000000; border-bottom: 1.5pt solid #000000; border-left: 1pt solid #000000;"&gt;_x000D_
&lt;p lang="en-US" style="text-align:center;margin-top:0pt;margin-bottom:0pt;line-height:115%;"&gt;&lt;span style="font-family:'Times New Roman';font-size:11pt;font-weight:bold;"&gt;250&lt;/span&gt;&lt;/p&gt;_x000D_
&lt;/td&gt;_x000D_
&lt;td valign="middle" style="width:76.7pt; height:1pt; padding-right:3.9pt; padding-left:4.9pt; border-top: 1pt solid #000000; border-right: 1.5pt solid #000000; border-bottom: 1.5pt solid #000000; border-left: 1pt solid #000000;"&gt;_x000D_
&lt;p lang="en-US" style="text-align:center;margin-top:0pt;margin-bottom:0pt;line-height:115%;"&gt;&lt;span style="font-family:'Times New Roman';font-size:11pt;font-weight:bold;"&gt;250&lt;/span&gt;&lt;/p&gt;_x000D_
&lt;/td&gt;_x000D_
&lt;/tr&gt;_x000D_
&lt;/table&gt;_x000D_
&lt;table cellspacing="0" cellpadding="0pt" style="width:494pt;border-collapse:collapse;"&gt;_x000D_
&lt;colgroup&gt;_x000D_
&lt;col width="353" /&gt;_x000D_
&lt;col width="76" /&gt;_x000D_
&lt;col width="230" /&gt;_x000D_
&lt;/colgroup&gt;_x000D_
&lt;tr align="left" valign="top"&gt;_x000D_
&lt;td valign="middle" style="width:253.95pt; height:1pt; padding-right:4.9pt; padding-left:3.9pt; border-top: 1.5pt solid #000000; border-right: 1pt solid #000000; border-bottom: 1.5pt solid #000000; border-left: 1.5pt solid #000000;"&gt;_x000D_
&lt;p lang="ar-SA" style="text-align:center;margin-top:0pt;margin-bottom:0pt;line-height:115%;"&gt;&lt;span style="font-family:'Times New Roman';font-size:11pt;font-weight:bold;"&gt;المجموع&lt;/span&gt;&lt;/p&gt;_x000D_
&lt;/td&gt;_x000D_
&lt;td valign="middle" style="width:45.9pt; height:1pt; padding-right:4.9pt; padding-left:4.9pt; border-top: 1.5pt solid #000000; border-right: 1pt solid #000000; border-bottom: 1.5pt solid #000000; border-left: 1pt solid #000000;"&gt;_x000D_
&lt;p lang="en-US" style="text-align:center;margin-top:0pt;margin-bottom:0pt;line-height:115%;"&gt;&lt;span style="font-family:'Times New Roman';font-size:11pt;font-weight:bold;"&gt;12&lt;/span&gt;&lt;/p&gt;_x000D_
&lt;/td&gt;_x000D_
&lt;td valign="middle" style="width:161.75pt; height:1pt; padding-right:3.9pt; padding-left:4.9pt; border-top: 1.5pt solid #000000; border-right: 1.5pt solid #000000; border-bottom: 1.5pt solid #000000; border-left: 1pt solid #000000;"&gt;_x000D_
&lt;p dir="rtl" lang="en-US" style="text-align:center;margin-top:0pt;margin-bottom:0pt;line-height:115%;"&gt;&lt;span style="font-family:'Times New Roman';font-size:11pt;font-weight:bold;"&gt;6040&lt;/span&gt;&lt;/p&gt;_x000D_
&lt;/td&gt;_x000D_
&lt;/tr&gt;_x000D_
&lt;/table&gt;_x000D_
&lt;p dir="rtl" lang="ar-JO" style="text-align:right;margin-top:0pt;margin-bottom:10pt;line-height:115%;"&gt;&lt;span style="font-family:'Times New Roman';font-size:16pt;color:#A5A5A5;font-weight:bold;" dir="rtl"&gt;	&lt;/span&gt;&lt;/p&gt;_x000D_
&lt;p dir="rtl" lang="ar-JO" style="text-align:justify;margin-top:0pt;margin-bottom:10pt;line-height:115%;"&gt;&lt;span style="font-family:'Times New Roman';font-size:16pt;color:#A5A5A5;font-weight:bold;" dir="rtl"&gt; &lt;/span&gt;&lt;/p&gt;_x000D_
&lt;p dir="rtl" lang="ar-JO" style="text-align:justify;margin-top:0pt;margin-bottom:10pt;line-height:115%;"&gt;&lt;span style="font-family:'Times New Roman';font-size:16pt;color:#A5A5A5;font-weight:bold;" dir="rtl"&gt; &lt;/span&gt;&lt;/p&gt;_x000D_
&lt;p dir="rtl" lang="ar-JO" style="text-align:justify;margin-top:0pt;margin-bottom:10pt;line-height:115%;"&gt;&lt;span style="font-family:'Times New Roman';font-size:16pt;color:#A5A5A5;font-weight:bold;" dir="rtl"&gt; &lt;/span&gt;&lt;/p&gt;_x000D_
&lt;p dir="rtl" lang="ar-JO" style="text-align:justify;margin-top:0pt;margin-bottom:10pt;line-height:115%;"&gt;&lt;span style="font-family:'Times New Roman';font-size:16pt;color:#A5A5A5;font-weight:bold;" dir="rtl"&gt; &lt;/span&gt;&lt;/p&gt;_x000D_
&lt;p dir="rtl" lang="ar-JO" style="text-align:justify;margin-top:0pt;margin-bottom:6pt;line-height:115%;"&gt;&lt;span style="font-family:'Times New Roman';font-size:14pt;font-weight:bold;" dir="rtl"&gt;إنارة الشوارع&lt;/span&gt;&lt;/p&gt;_x000D_
&lt;p dir="rtl" lang="ar-JO" style="text-align:justify;margin-top:0pt;margin-bottom:6pt;line-height:115%;"&gt;&lt;span style="font-family:'Times New Roman';font-size:14pt;" dir="rtl"&gt;تم خلال عام &lt;/span&gt;&lt;span style="font-family:'Times New Roman';font-size:14pt;" lang="en-US"&gt;2020&lt;/span&gt;&lt;span style="font-family:'Times New Roman';font-size:14pt;" dir="rtl"&gt; تركيب (&lt;/span&gt;&lt;span style="font-family:'Times New Roman';font-size:14pt;" lang="en-US"&gt;100&lt;/span&gt;&lt;span style="font-family:'Times New Roman';font-size:14pt;" dir="rtl"&gt;) وحدة انارة جديدة واستبدال (&lt;/span&gt;&lt;span style="font-family:'Times New Roman';font-size:14pt;" lang="en-US"&gt;1308&lt;/span&gt;&lt;span style="font-family:'Times New Roman';font-size:14pt;" dir="rtl"&gt;) وحدة اخرى واجراء عمليات صيانة لـ (&lt;/span&gt;&lt;span style="font-family:'Times New Roman';font-size:14pt;" lang="en-US"&gt;1494&lt;/span&gt;&lt;span style="font-family:'Times New Roman';font-size:14pt;" dir="rtl"&gt;) وحدة انارة، في حين تم خلال عام &lt;/span&gt;&lt;span style="font-family:'Times New Roman';font-size:14pt;" lang="en-US"&gt;2019 &lt;/span&gt;&lt;span style="font-family:'Times New Roman';font-size:14pt;" dir="rtl"&gt; تركيب (&lt;/span&gt;&lt;span style="font-family:'Times New Roman';font-size:14pt;" lang="en-US"&gt;157&lt;/span&gt;&lt;span style="font-family:'Times New Roman';font-size:14pt;" dir="rtl"&gt;) وحدة انارة جديدة واجراء عمليات صيانة لـ (&lt;/span&gt;&lt;span style="font-family:'Times New Roman';font-size:14pt;" lang="en-US"&gt;2176&lt;/span&gt;&lt;span style="font-family:'Times New Roman';font-size:14pt;" dir="rtl"&gt;) وحدة انارة، كما تم تركيب واستبدال (&lt;/span&gt;&lt;span style="font-family:'Times New Roman';font-size:14pt;" lang="en-US"&gt;167&lt;/span&gt;&lt;span style="font-family:'Times New Roman';font-size:14pt;" dir="rtl"&gt;) عداد انارة خلال عام &lt;/span&gt;&lt;span style="font-family:'Times New Roman';font-size:14pt;" lang="en-US"&gt;2020&lt;/span&gt;&lt;span style="font-family:'Times New Roman';font-size:14pt;" dir="rtl"&gt; مقارنة مع تركيب واستبدال  (&lt;/span&gt;&lt;span style="font-family:'Times New Roman';font-size:14pt;" lang="en-US"&gt;53&lt;/span&gt;&lt;span style="font-family:'Times New Roman';font-size:14pt;" dir="rtl"&gt;) عداد انارة خلال عام &lt;/span&gt;&lt;span style="font-family:'Times New Roman';font-size:14pt;" lang="en-US"&gt; 2019&lt;/span&gt;&lt;span style="font-family:'Times New Roman';font-size:14pt;" dir="rtl"&gt; وكما هو مبين في الجدول التالي:-&lt;/span&gt;&lt;/p&gt;_x000D_
&lt;table cellspacing="0" cellpadding="0pt" style="width:375.9pt;border-collapse:collapse;"&gt;_x000D_
&lt;colgroup&gt;_x000D_
&lt;col width="255" /&gt;_x000D_
&lt;col width="123" /&gt;_x000D_
&lt;col width="123" /&gt;_x000D_
&lt;/colgroup&gt;_x000D_
&lt;tr align="left" valign="top"&gt;_x000D_
&lt;td valign="middle" style="width:180.8pt; height:25.15pt;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dir="rtl"&gt;البيـــــــــــــــــــــــــــان&lt;/span&gt;&lt;/p&gt;_x000D_
&lt;/td&gt;_x000D_
&lt;td valign="middle" style="width:81.35pt; height:25.15pt; padding-right:3.9pt; padding-left:3.9pt; border-top: 1.5pt solid #000000; border-right: 1.5pt solid #000000; border-bottom: 3pt solid #000000; border-left: 1.5pt solid #000000;"&gt;_x000D_
&lt;p dir="rtl" lang="</t>
  </si>
  <si>
    <t xml:space="preserve">ABCar-JO" style="text-align:center;margin-top:0pt;margin-bottom:0pt;"&gt;&lt;span style="font-family:'Times New Roman';font-size:13pt;font-weight:bold;" dir="rtl"&gt;عام &lt;/span&gt;&lt;span style="font-family:'Times New Roman';font-size:13pt;font-weight:bold;" lang="en-US"&gt;2019&lt;/span&gt;&lt;/p&gt;_x000D_
&lt;/td&gt;_x000D_
&lt;td valign="middle" style="width:81.35pt; height:25.15pt;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lang="en-US"&gt;2020&lt;/span&gt;&lt;/p&gt;_x000D_
&lt;/td&gt;_x000D_
&lt;/tr&gt;_x000D_
&lt;/table&gt;_x000D_
&lt;table cellspacing="0" cellpadding="0pt" style="width:375.9pt;border-collapse:collapse;"&gt;_x000D_
&lt;colgroup&gt;_x000D_
&lt;col width="125" /&gt;_x000D_
&lt;col width="130" /&gt;_x000D_
&lt;col width="123" /&gt;_x000D_
&lt;col width="123" /&gt;_x000D_
&lt;/colgroup&gt;_x000D_
&lt;tr align="left" valign="top"&gt;_x000D_
&lt;td rowspan="3" valign="middle" style="width:83.2pt; height:17.55pt; padding-right:3.9pt;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dir="rtl"&gt;وحدات الانارة&lt;/span&gt;&lt;/p&gt;_x000D_
&lt;/td&gt;_x000D_
&lt;td valign="middle" style="width:86.8pt; height:17.55pt; padding-right:3.9pt;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dir="rtl"&gt;تركيب جديد&lt;/span&gt;&lt;/p&gt;_x000D_
&lt;/td&gt;_x000D_
&lt;td valign="middle" style="width:81.35pt; height:17.55pt;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Roman';font-size:13pt;font-weight:bold;"&gt;157&lt;/span&gt;&lt;/p&gt;_x000D_
&lt;/td&gt;_x000D_
&lt;td valign="middle" style="width:81.35pt; height:17.55pt;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Roman';font-size:13pt;font-weight:bold;"&gt;100&lt;/span&gt;&lt;/p&gt;_x000D_
&lt;/td&gt;_x000D_
&lt;/tr&gt;_x000D_
&lt;tr align="left" valign="top"&gt;_x000D_
&lt;td valign="middle" style="width:86.8pt; height:17.05pt;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dir="rtl"&gt;فك وازالة&lt;/span&gt;&lt;/p&gt;_x000D_
&lt;/td&gt;_x000D_
&lt;td valign="middle" style="width:81.35pt;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Roman';font-size:13pt;font-weight:bold;"&gt;10&lt;/span&gt;&lt;/p&gt;_x000D_
&lt;/td&gt;_x000D_
&lt;td valign="middle" style="width:81.35pt;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Roman';font-size:13pt;font-weight:bold;"&gt;18&lt;/span&gt;&lt;/p&gt;_x000D_
&lt;/td&gt;_x000D_
&lt;/tr&gt;_x000D_
&lt;tr align="left" valign="top"&gt;_x000D_
&lt;td valign="middle" style="width:86.8pt; height:17.95pt;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dir="rtl"&gt;اجراء صيانة&lt;/span&gt;&lt;/p&gt;_x000D_
&lt;/td&gt;_x000D_
&lt;td valign="middle" style="width:81.35pt;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Roman';font-size:13pt;font-weight:bold;"&gt;2176&lt;/span&gt;&lt;/p&gt;_x000D_
&lt;/td&gt;_x000D_
&lt;td valign="middle" style="width:81.35pt;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Roman';font-size:13pt;font-weight:bold;"&gt;1494&lt;/span&gt;&lt;/p&gt;_x000D_
&lt;/td&gt;_x000D_
&lt;/tr&gt;_x000D_
&lt;/table&gt;_x000D_
&lt;table cellspacing="0" cellpadding="0pt" style="width:375.9pt;border-collapse:collapse;"&gt;_x000D_
&lt;colgroup&gt;_x000D_
&lt;col width="255" /&gt;_x000D_
&lt;col width="123" /&gt;_x000D_
&lt;col width="123" /&gt;_x000D_
&lt;/colgroup&gt;_x000D_
&lt;tr align="left" valign="top"&gt;_x000D_
&lt;td valign="middle" style="width:180.8pt; height:21.55pt; padding-right:3.9pt; padding-left:3.9pt; border-top: 1pt solid #000000; border-right: 1.5pt solid #000000; border-bottom: 1.5pt solid #000000; border-left: 1.5pt solid #000000;"&gt;_x000D_
&lt;p dir="rtl" lang="ar-JO" style="text-align:center;margin-top:0pt;margin-bottom:0pt;"&gt;&lt;span style="font-family:'Times New Roman';font-size:13pt;font-weight:bold;" dir="rtl"&gt;مجموع وحدات الإنارة المضافة&lt;/span&gt;&lt;/p&gt;_x000D_
&lt;/td&gt;_x000D_
&lt;td valign="middle" style="width:81.35pt;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Roman';font-size:13pt;font-weight:bold;"&gt;147&lt;/span&gt;&lt;/p&gt;_x000D_
&lt;/td&gt;_x000D_
&lt;td valign="middle" style="width:81.35pt;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Roman';font-size:13pt;font-weight:bold;"&gt;82&lt;/span&gt;&lt;/p&gt;_x000D_
&lt;/td&gt;_x000D_
&lt;/tr&gt;_x000D_
&lt;/table&gt;_x000D_
&lt;p dir="rtl" lang="ar-JO" style="text-align:justify;margin-top:0pt;margin-bottom:10pt;line-height:115%;"&gt;&lt;span style="font-family:'Times New Roman';font-size:16pt;color:#A5A5A5;font-weight:bold;" dir="rtl"&gt; &lt;/span&gt;&lt;/p&gt;_x000D_
&lt;p dir="rtl" lang="ar-JO" style="text-align:justify;margin-top:0pt;margin-bottom:6pt;line-height:115%;"&gt;&lt;span style="font-family:'Times New Roman';font-size:14pt;font-weight:bold;" dir="rtl"&gt;فحص وصيانة العدادات&lt;/span&gt;&lt;/p&gt;_x000D_
&lt;p dir="rtl" lang="ar-JO" style="text-align:justify;margin-top:0pt;margin-bottom:6pt;line-height:115%;"&gt;&lt;span style="font-family:'Times New Roman';font-size:14pt;" dir="rtl"&gt;تم خلال عام &lt;/span&gt;&lt;span style="font-family:'Times New Roman';font-size:14pt;" lang="en-US"&gt;2020&lt;/span&gt;&lt;span style="font-family:'Times New Roman';font-size:14pt;" dir="rtl"&gt; فحص (&lt;/span&gt;&lt;span style="font-family:'Times New Roman';font-size:14pt;" lang="en-US"&gt;32688&lt;/span&gt;&lt;span style="font-family:'Times New Roman';font-size:14pt;" dir="rtl"&gt;) عداد وتطبيق (&lt;/span&gt;&lt;span style="font-family:'Times New Roman';font-size:14pt;" lang="en-US"&gt;31844&lt;/span&gt;&lt;span style="font-family:'Times New Roman';font-size:14pt;" dir="rtl"&gt;) عداد من مختلف الأطوار مقابل فحص (&lt;/span&gt;&lt;span style="font-family:'Times New Roman';font-size:14pt;" lang="en-US"&gt;41031&lt;/span&gt;&lt;span style="font-family:'Times New Roman';font-size:14pt;" dir="rtl"&gt;) عداد وتطبيق (&lt;/span&gt;&lt;span style="font-family:'Times New Roman';font-size:14pt;" lang="en-US"&gt;36106&lt;/span&gt;&lt;span style="font-family:'Times New Roman';font-size:14pt;" dir="rtl"&gt;) عدادات في عام &lt;/span&gt;&lt;span style="font-family:'Times New Roman';font-size:14pt;" lang="en-US"&gt;2019&lt;/span&gt;&lt;span style="font-family:'Times New Roman';font-size:14pt;" dir="rtl"&gt;، كما تم التوسع في حملات التفتيش الفني الدوري على العدادات بأنواعها المختلفة للحد من أعمال العبث والاستجرار غير المشروع للطاقة الكهربائية بالاضافة الى استبدال العدادات العاطلة عن العمل، حيث تم خلال عام &lt;/span&gt;&lt;span style="font-family:'Times New Roman';font-size:14pt;" lang="en-US"&gt;2020&lt;/span&gt;&lt;span style="font-family:'Times New Roman';font-size:14pt;" dir="rtl"&gt; اجراء (&lt;/span&gt;&lt;span style="font-family:'Times New Roman';font-size:14pt;" lang="en-US"&gt;41405&lt;/span&gt;&lt;span style="font-family:'Times New Roman';font-size:14pt;" dir="rtl"&gt;) حالة تفتيش لدى المشتركين وتم ضبط (&lt;/span&gt;&lt;span style="font-family:'Times New Roman';font-size:14pt;" lang="en-US"&gt;3013&lt;/span&gt;&lt;span style="font-family:'Times New Roman';font-size:14pt;" dir="rtl"&gt;) حالة عبث واستجرار غير مشروع للطاقة، اما في عام &lt;/span&gt;&lt;span style="font-family:'Times New Roman';font-size:14pt;" lang="en-US"&gt;2019&lt;/span&gt;&lt;span style="font-family:'Times New Roman';font-size:14pt;" dir="rtl"&gt; فقد تم اجراء (&lt;/span&gt;&lt;span style="font-family:'Times New Roman';font-size:14pt;" lang="en-US"&gt;40458&lt;/span&gt;&lt;span style="font-family:'Times New Roman';font-size:14pt;" dir="rtl"&gt;) حالة تفتيش لدى المشتركين وتم ضبط (&lt;/span&gt;&lt;span style="font-family:'Times New Roman';font-size:14pt;" lang="en-US"&gt;3417&lt;/span&gt;&lt;span style="font-family:'Times New Roman';font-size:14pt;" dir="rtl"&gt;) حالة عبث.&lt;/span&gt;&lt;/p&gt;_x000D_
&lt;p dir="rtl" lang="ar-JO" style="text-align:justify;margin-top:0pt;margin-bottom:0pt;line-height:115%;"&gt;&lt;span style="font-family:'Times New Roman';font-size:13pt;font-weight:bold;" dir="rtl"&gt; &lt;/span&gt;&lt;/p&gt;_x000D_
&lt;table cellspacing="0" cellpadding="0pt" style="width:347.55pt;border-collapse:collapse;"&gt;_x000D_
&lt;colgroup&gt;_x000D_
&lt;col width="255" /&gt;_x000D_
&lt;col width="104" /&gt;_x000D_
&lt;col width="104" /&gt;_x000D_
&lt;/colgroup&gt;_x000D_
&lt;tr align="left" valign="top"&gt;_x000D_
&lt;td valign="middle" style="width:180.8pt; height:27.2pt;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dir="rtl"&gt;العدادات والتلاعب&lt;/span&gt;&lt;/p&gt;_x000D_
&lt;/td&gt;_x000D_
&lt;td valign="middle" style="width:67.15pt; height:27.2pt;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lang="en-US"&gt;2019&lt;/span&gt;&lt;/p&gt;_x000D_
&lt;/td&gt;_x000D_
&lt;td valign="middle" style="width:67.2pt; height:27.2pt;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lang="en-US"&gt;2020&lt;/span&gt;&lt;/p&gt;_x000D_
&lt;/td&gt;_x000D_
&lt;/tr&gt;_x000D_
&lt;tr align="left" valign="top"&gt;_x000D_
&lt;td valign="middle" style="width:180.8pt; height:27.2pt; padding-right:3.9pt; padding-left:3.9pt; border-top: 3pt solid #000000; border-right: 1.5pt solid #000000; border-bottom: 1.5pt solid #000000; border-left: 1.5pt solid #000000;"&gt;_x000D_
&lt;p dir="rtl" lang="ar-JO" style="text-align:right;margin-top:0pt;margin-bottom:0pt;"&gt;&lt;span style="font-family:'Times New Roman';font-size:13pt;font-weight:bold;" dir="rtl"&gt;فحص عدادات مختلفة الاطوار&lt;/span&gt;&lt;/p&gt;_x000D_
&lt;/td&gt;_x000D_
&lt;td valign="middle" style="width:67.15pt; height:27.2pt;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Roman';font-size:13pt;font-weight:bold;"&gt;41031&lt;/span&gt;&lt;/p&gt;_x000D_
&lt;/td&gt;_x000D_
&lt;td valign="middle" style="width:67.2pt; height:27.2pt;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Roman';font-size:13pt;font-weight:bold;"&gt;32688&lt;/span&gt;&lt;/p&gt;_x000D_
&lt;/td&gt;_x000D_
&lt;/tr&gt;_x000D_
&lt;tr align="left" valign="top"&gt;_x000D_
&lt;td valign="middle" style="width:180.8pt; height:27.2pt; padding-right:3.9pt; padding-left:3.9pt; border-top: 1.5pt solid #000000; border-right: 1.5pt solid #000000; border-bottom: 1.5pt solid #000000; border-left: 1.5pt solid #000000;"&gt;_x000D_
&lt;p dir="rtl" lang="ar-JO" style="text-align:right;margin-top:0pt;margin-bottom:0pt;"&gt;&lt;span style="font-family:'Times New Roman';font-size:13pt;font-weight:bold;" dir="rtl"&gt;تطبيق عدادات مختلفة الاطوار مباشر&lt;/span&gt;&lt;/p&gt;_x000D_
&lt;/td&gt;_x000D_
&lt;td valign="middle" style="width:67.15pt;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Roman';font-size:13pt;font-weight:bold;"&gt;35562&lt;/span&gt;&lt;/p&gt;_x000D_
&lt;/td&gt;_x000D_
&lt;td valign="middle" style="width:67.2pt;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Roman';font-size:13pt;font-weight:bold;"&gt;31271&lt;/span&gt;&lt;/p&gt;_x000D_
&lt;/td&gt;_x000D_
&lt;/tr&gt;_x000D_
&lt;tr align="left" valign="top"&gt;_x000D_
&lt;td valign="middle" style="width:180.8pt; height:27.2pt; padding-right:3.9pt; padding-left:3.9pt; border-top: 1.5pt solid #000000; border-right: 1.5pt solid #000000; border-bottom: 1.5pt solid #000000; border-left: 1.5pt solid #000000;"&gt;_x000D_
&lt;p dir="rtl" lang="ar-JO" style="text-align:right;margin-top:0pt;margin-bottom:0pt;"&gt;&lt;span style="font-family:'Times New Roman';font-size:13pt;font-weight:bold;" dir="rtl"&gt;تطبيق عداد &lt;/span&gt;&lt;span style="font-family:'Times New Roman';font-size:13pt;font-weight:bold;" lang="en-US"&gt;3&lt;/span&gt;&lt;span style="font-family:'Times New Roman';font-size:13pt;font-weight:bold;" dir="rtl"&gt; فاز مع محولات تيار&lt;/span&gt;&lt;/p&gt;_x000D_
&lt;/td&gt;_x000D_
&lt;td valign="middle" style="width:67.15pt;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Roman';font-size:13pt;font-weight:bold;"&gt;544&lt;/span&gt;&lt;/p&gt;_x000D_
&lt;/td&gt;_x000D_
&lt;td valign="middle" style="width:67.2pt;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Roman';font-size:13pt;font-weight:bold;"&gt;573&lt;/span&gt;&lt;/p&gt;_x000D_
&lt;/td&gt;_x000D_
&lt;/tr&gt;_x000D_
&lt;tr align="left" valign="top"&gt;_x000D_
&lt;td valign="middle" style="width:180.8pt; height:27.2pt; padding-right:3.9pt; padding-left:3.9pt; border-top: 1.5pt solid #000000; border-right: 1.5pt solid #000000; border-bottom: 1.5pt solid #000000; border-left: 1.5pt solid #000000;"&gt;_x000D_
&lt;p dir="rtl" lang="ar-JO" style="text-align:right;margin-top:0pt;margin-bottom:0pt;"&gt;&lt;span style="font-family:'Times New Roman';font-size:13pt;font-weight:bold;" dir="rtl"&gt;تفتيش عشوائي فني&lt;/span&gt;&lt;/p&gt;_x000D_
&lt;/td&gt;_x000D_
&lt;td valign="middle" style="width:67.15pt;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Roman';font-size:13pt;font-weight:bold;"&gt;40458&lt;/span&gt;&lt;/p&gt;_x000D_
&lt;/td&gt;_x000D_
&lt;td valign="middle" style="width:67.2pt;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Roman';font-size:13pt;font-weight:bold;"&gt;41405&lt;/span&gt;&lt;/p&gt;_x000D_
&lt;/td&gt;_x000D_
&lt;/tr&gt;_x000D_
&lt;tr align="left" valign="top"&gt;_x000D_
&lt;td valign="middle" style="width:180.8pt; height:27.2pt; padding-right:3.9pt; padding-left:3.9pt; border-top: 1.5pt solid #000000; border-right: 1.5pt solid #000000; border-bottom: 1.5pt solid #000000; border-left: 1.5pt solid #000000;"&gt;_x000D_
&lt;p dir="rtl" lang="ar-JO" style="text-align:right;margin-top:0pt;margin-bottom:0pt;"&gt;&lt;span style="font-family:'Times New Roman';font-size:13pt;font-weight:bold;" dir="rtl"&gt;ضبط حالات عبث واستجرار غير مشروع&lt;/span&gt;&lt;/p&gt;_x000D_
&lt;/td&gt;_x000D_
&lt;td valign="middle" style="width:67.15pt;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Roman';font-size:13pt;font-weight:bold;"&gt;3417&lt;/span&gt;&lt;/p&gt;_x000D_
&lt;/td&gt;_x000D_
&lt;td valign="middle" style="width:67.2pt;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Roman';font-size:13pt;font-weight:bold;"&gt;3013&lt;/span&gt;&lt;/p&gt;_x000D_
&lt;/td&gt;_x000D_
&lt;/tr&gt;_x000D_
&lt;/table&gt;_x000D_
&lt;p dir="rtl" lang="ar-JO" style="text-align:center;margin-top:0pt;margin-bottom:0pt;line-height:115%;"&gt;&lt;span style="font-family:'Times New Roman';font-size:13pt;font-weight:bold;" dir="rtl"&gt; &lt;/span&gt;&lt;/p&gt;_x000D_
&lt;p dir="rtl" lang="ar-JO" style="text-align:justify;margin-top:0pt;margin-bottom:6pt;line-height:115%;"&gt;&lt;span style="font-family:'Times New Roman';font-size:14pt;background-color:#FFFF00;font-weight:bold;" dir="rtl"&gt; &lt;/span&gt;&lt;/p&gt;_x000D_
&lt;p dir="rtl" lang="ar-JO" style="text-align:justify;margin-top:0pt;margin-bottom:6pt;line-height:115%;"&gt;&lt;span style="font-family:'Times New Roman';font-size:14pt;background-color:#FFFF00;font-weight:bold;" dir="rtl"&gt; &lt;/span&gt;&lt;/p&gt;_x000D_
&lt;p dir="rtl" lang="ar-JO" style="text-align:justify;margin-top:0pt;margin-bottom:6pt;line-height:115%;"&gt;&lt;span style="font-family:'Times New Roman';font-size:14pt;background-color:#FFFF00;font-weight:bold;" dir="rtl"&gt; &lt;/span&gt;&lt;/p&gt;_x000D_
&lt;p dir="rtl" lang="ar-JO" style="text-align:justify;margin-top:0pt;margin-bottom:6pt;line-height:115%;"&gt;&lt;span style="font-family:'Times New Roman';font-size:14pt;font-weight:bold;" dir="rtl"&gt;كهربة الريف&lt;/span&gt;&lt;/p&gt;_x000D_
&lt;p dir="rtl" lang="ar-JO" style="text-align:justify;margin-top:0pt;margin-bottom:6pt;line-height:115%;"&gt;&lt;span style="font-family:'Times New Roman';font-size:14pt;" dir="rtl"&gt;قامت الشركة خلال عام &lt;/span&gt;&lt;span style="font-family:'Times New Roman';font-size:14pt;" lang="en-US"&gt;2020&lt;/span&gt;&lt;span style="font-family:'Times New Roman';font-size:14pt;" dir="rtl"&gt; بإيصال التيار الكهربائي إلى (&lt;/span&gt;&lt;span style="font-family:'Times New Roman';font-size:14pt;" lang="en-US"&gt;22&lt;/span&gt;&lt;span style="font-family:'Times New Roman';font-size:14pt;" dir="rtl"&gt;) تجمع ريفي جديد بالإضافة إلى العديد من المعاملات الفردية ضمن منطقة التوزيع والتزويد التابعة للشركة والتي تمت بتمويل من مشروع كهربة الريف الأردني، حيث تم إنشاء شبكات جهد متوسط &lt;/span&gt;&lt;span style="font-family:'Times New Roman';font-size:14pt;" lang="en-US"&gt;33&lt;/span&gt;&lt;span style="font-family:'Times New Roman';font-size:14pt;" dir="rtl"&gt; ك.ف بطول يبلغ (&lt;/span&gt;&lt;span style="font-family:'Times New Roman';font-size:14pt;" lang="en-US"&gt;26.407&lt;/span&gt;&lt;span style="font-family:'Times New Roman';font-size:14pt;" dir="rtl"&gt;) كم وتركيب (&lt;/span&gt;&lt;span style="font-family:'Times New Roman';font-size:14pt;" lang="en-US"&gt;23&lt;/span&gt;&lt;span style="font-family:'Times New Roman';font-size:14pt;" dir="rtl"&gt;) محطة تحويل بقدرة اجمالية تبلغ (&lt;/span&gt;&lt;span style="font-family:'Times New Roman';font-size:14pt;" lang="en-US"&gt;5200&lt;/span&gt;&lt;span style="font-family:'Times New Roman';font-size:14pt;" dir="rtl"&gt;) ك.ف.أ، بالاضافة الى تركيب شبكات جهد منخفض بطول يبلغ (&lt;/span&gt;&lt;span style="font-family:'Times New Roman';font-size:14pt;" lang="en-US"&gt;58.584&lt;/span&gt;&lt;span style="font-family:'Times New Roman';font-size:14pt;" dir="rtl"&gt;)كم وغرز اعمدة جهد منخفض يبلغ عددها (&lt;/span&gt;&lt;span style="font-family:'Times New Roman';font-size:14pt;" lang="en-US"&gt;1757&lt;/span&gt;&lt;span style="font-family:'Times New Roman';font-size:14pt;" dir="rtl"&gt;) عمود جديد.&lt;/span&gt;&lt;/p&gt;_x000D_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style="text-align:justify;margin-top:0pt;margin-bottom:6pt;line-height:115%;"&gt;&lt;span style="font-family:'Times New Roman';font-size:14pt;font-weight:bold;" dir="rtl"&gt;الطاقة الكهربائية&lt;/span&gt;&lt;/p&gt;_x000D_
&lt;p dir="rtl" lang="ar-JO" style="text-align:justify;margin-top:0pt;margin-bottom:6pt;line-height:115%;"&gt;&lt;span style="font-family:'Times New Roman';font-size:14pt;" dir="rtl"&gt;بلغ عدد المدن والقرى المزودة بالتيار الكهربائي لنهاية عام &lt;/span&gt;&lt;span style="font-family:'Times New Roman';font-size:14pt;" lang="en-US"&gt;2020&lt;/span&gt;&lt;span style="font-family:'Times New Roman';font-size:14pt;" dir="rtl"&gt; ضمن منطقة التوزيع والتزويد بالتجزئة العائدة للشركة ما يقارب (&lt;/span&gt;&lt;span style="font-family:'Times New Roman';font-size:14pt;" lang="en-US"&gt;326&lt;/span&gt;&lt;span style="font-family:'Times New Roman';font-size:14pt;" dir="rtl"&gt;) مدينة وقرية بالإضافة إلى (&lt;/span&gt;&lt;span style="font-family:'Times New Roman';font-size:14pt;" lang="en-US"&gt;1161&lt;/span&gt;&lt;span style="font-family:'Times New Roman';font-size:14pt;" dir="rtl"&gt;) تجمعٍ ريفي، بالإضافة إلى العديد من المشاريع الإنمائية (آبار مياه شرب وري ومصانع صغيرة وتجمعات حرفية ومعاصر زيتون ومشاريع إنمائية أخرى).&lt;/span&gt;&lt;/p&gt;_x000D_
&lt;p dir="rtl" lang="ar-JO" style="text-align:justify;margin-top:0pt;margin-bottom:0pt;line-height:115%;"&gt;&lt;span style="font-family:'Times New Roman';font-size:13pt;font-weight:bold;" dir="rtl"&gt; &lt;/span&gt;&lt;/p&gt;_x000D_
&lt;p dir="rtl" lang="ar-JO" style="text-align:justify;margin-top:0pt;margin-bottom:6pt;line-height:115%;"&gt;&lt;span style="font-family:'Times New Roman';font-size:14pt;font-weight:bold;" dir="rtl"&gt;الحمل الأقصى الكهربائي&lt;/span&gt;&lt;/p&gt;_x000D_
&lt;p dir="rtl" lang="ar-JO" style="text-align:justify;margin-top:0pt;margin-bottom:6pt;line-height:115%;"&gt;&lt;span style="font-family:'Times New Roman';font-size:14pt;" dir="rtl"&gt;بلغ مقدار الحمل الأقصى الكهربائي في منطقة التوزيع والتزويد بالتجزئة العائدة للشركة خلال عام &lt;/span&gt;&lt;span style="font-family:'Times New Roman';font-size:14pt;" lang="en-US"&gt;2020&lt;/span&gt;&lt;span style="font-family:'Times New Roman';font-size:14pt;" dir="rtl"&gt; مامقداره (&lt;/span&gt;&lt;span style="font-family:'Times New Roman';font-size:14pt;" lang="en-US"&gt;679.042&lt;/span&gt;&lt;span style="font-family:'Times New Roman';font-size:14pt;" dir="rtl"&gt;) ميغا واط مقارنة بـ (&lt;/span&gt;&lt;span style="font-family:'Times New Roman';font-size:14pt;" lang="en-US"&gt;622.736&lt;/span&gt;&lt;span style="font-family:'Times New Roman';font-size:14pt;" dir="rtl"&gt;) ميغا واط خلال عام &lt;/span&gt;&lt;span style="font-family:'Times New Roman';font-size:14pt;" lang="en-US"&gt;2019&lt;/span&gt;&lt;span style="font-family:'Times New Roman';font-size:14pt;" dir="rtl"&gt; وبنسبة ارتفاع تبلغ (&lt;/span&gt;&lt;span style="font-family:'Times New Roman';font-size:14pt;" lang="en-US"&gt;9.04&lt;/span&gt;&lt;span style="font-family:'Times New Roman';font-size:14pt;" dir="rtl"&gt;%).&lt;/span&gt;&lt;/p&gt;_x000D_
&lt;p dir="rtl" lang="ar-JO" style="text-align:justify;margin-top:0pt;margin-bottom:6pt;line-height:115%;"&gt;&lt;span style="font-family:'Times New Roman';font-size:14pt;" dir="rtl"&gt;اما بالنسبة لتطور الحمل الأقصى في منطقة التوزيع والتزويد بالتجزئة للأعوام (&lt;/span&gt;&lt;span style="font-family:'Times New Roman';font-size:14pt;" lang="en-US"&gt;2016&lt;/span&gt;&lt;span style="font-family:'Times New Roman';font-size:14pt;" dir="rtl"&gt; – &lt;/span&gt;&lt;span style="font-family:'Times New Roman';font-size:14pt;" lang="en-US"&gt;2020&lt;/span&gt;&lt;span style="font-family:'Times New Roman';font-size:14pt;" dir="rtl"&gt;) فهي كما هو مبين في الجدول التالي:-&lt;/span&gt;&lt;span style="font-family:'Times New Roman';font-size:13pt;font-weight:bold;"&gt; &lt;/span&gt;&lt;/p&gt;_x000D_
&lt;table cellspacing="0" cellpadding="0pt" style="width:464pt;border-collapse:collapse;"&gt;_x000D_
&lt;colgroup&gt;_x000D_
&lt;col width="191" /&gt;_x000D_
&lt;col width="78" /&gt;_x000D_
&lt;col width="86" /&gt;_x000D_
&lt;col width="84" /&gt;_x000D_
&lt;col width="92" /&gt;_x000D_
&lt;col width="88" /&gt;_x000D_
&lt;/colgroup&gt;_x000D_
&lt;tr align="left" valign="top"&gt;_x000D_
&lt;td valign="middle" style="width:132.2pt; height:23.8pt; padding-right:3.9pt; padding-left:3.9pt; border-top: 1.5pt solid #000000; border-right: 1.5pt solid #000000; border-bottom: 3pt solid #000000; border-left: 1.5pt solid #000000;"&gt;_x000D_
&lt;p dir="rtl" lang="ar-JO" style="text-align:right;margin-top:0pt;margin-bottom:0pt;"&gt;&lt;span style="font-family:'Times New Roman';font-size:15pt;font-weight:bold;" dir="rtl"&gt;السنة&lt;/span&gt;&lt;/p&gt;_x000D_
&lt;/td&gt;_x000D_
&lt;td valign="middle" style="width:47.95pt; height:23.8pt; padding-right:3.9pt; padding-left:3.9pt; border-top: 1.5pt solid #000000; border-right: 1.5pt solid #000000; border-bottom: 3pt solid #000000; border-left: 1.5pt solid #000000;"&gt;_x000D_
&lt;p lang="en-US" style="text-align:center;margin-top:0pt;margin-bottom:0pt;"&gt;&lt;span style="font-family:'Times New Roman';font-size:13pt;font-weight:bold;"&gt;2016&lt;/span&gt;&lt;/p&gt;_x000D_
&lt;/td&gt;_x000D_
&lt;td valign="middle" style="width:54.05pt; height:23.8pt; padding-right:3.9pt; padding-left:3.9pt; border-top: 1.5pt solid #000000; border-right: 1.5pt solid #000000; border-bottom: 3pt solid #000000; border-left: 1.5pt solid #000000;"&gt;_x000D_
&lt;p lang="en-US" style="text-align:center;margin-top:0pt;margin-bottom:0pt;"&gt;&lt;span style="font-family:'Times New Roman';font-size:13pt;font-weight:bold;"&gt;2017&lt;/span&gt;&lt;/p&gt;_x000D_
&lt;/td&gt;_x000D_
&lt;td valign="middle" style="width:52.2pt; height:23.8pt; padding-right:3.9pt; padding-left:3.9pt; border-top: 1.5pt solid #000000; border-right: 1.5pt solid #000000; border-bottom: 3pt solid #000000; border-left: 1.5pt solid #000000;"&gt;_x000D_
&lt;p lang="en-US" style="text-align:center;margin-top:0pt;margin-bottom:0pt;"&gt;&lt;span style="font-family:'Times New Roman';font-size:13pt;font-weight:bold;"&gt;2018&lt;/span&gt;&lt;/p&gt;_x000D_
&lt;/td&gt;_x000D_
&lt;td valign="middle" style="width:57.95pt; height:23.8pt; padding-right:3.9pt; padding-left:3.9pt; border-top: 1.5pt solid #000000; border-right: 1.5pt solid #000000; border-bottom: 3pt solid #000000; border-left: 1.5pt solid #000000;"&gt;_x000D_
&lt;p lang="en-US" style="text-align:center;margin-top:0pt;margin-bottom:0pt;"&gt;&lt;span style="font-family:'Times New Roman';font-size:13pt;font-weight:bold;"&gt;2019&lt;/span&gt;&lt;/p&gt;_x000D_
&lt;/td&gt;_x000D_
&lt;td valign="middle" style="width:54.85pt; height:23.8pt; padding-right:3.9pt; padding-left:3.9pt; border-top: 1.5pt solid #000000; border-right: 1.5pt solid #000000; border-bottom: 3pt solid #000000; border-left: 1.5pt solid #000000;"&gt;_x000D_
&lt;p dir="rtl" lang="en-US" style="text-align:center;margin-top:0pt;margin-bottom:0pt;"&gt;&lt;span style="font-family:'Times New Roman';font-size:13pt;font-weight:bold;"&gt;2020&lt;/span&gt;&lt;span style="font-family:'Times New Roman';font-size:13pt;font-weight:bold;" dir="rtl" lang="ar-JO"&gt;*&lt;/span&gt;&lt;/p&gt;_x000D_
&lt;/td&gt;_x000D_
&lt;/tr&gt;_x000D_
&lt;tr align="left" valign="top"&gt;_x000D_
&lt;td valign="middle" style="width:132.2pt; height:22.45pt; padding-right:3.9pt; padding-left:3.9pt; border-top: 3pt solid #000000; border-right: 1.5pt solid #000000; border-bottom: 1.5pt solid #000000; border-left: 1.5pt solid #000000;"&gt;_x000D_
&lt;p dir="rtl" lang="ar-JO" style="text-align:right;margin-top:0pt;margin-bottom:0pt;"&gt;&lt;span style="font-family:'Times New Roman';font-size:15pt;font-weight:bold;" dir="rtl"&gt;الحمل الأقصى ( ميغاواط )&lt;/span&gt;&lt;/p&gt;_x000D_
&lt;/td&gt;_x000D_
&lt;td valign="middle" style="width:47.95pt;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Roman';font-size:13pt;font-weight:bold;"&gt;565.901&lt;/span&gt;&lt;/p&gt;_x000D_
&lt;/td&gt;_x000D_
&lt;td valign="middle" style="width:54.05pt; height:22.45pt; padding-right:3.9pt; padding-left:3.9pt; border-top: 3pt solid #000000; border-right: 1.5pt solid #000000; border-bottom: 1.5pt solid #000000; border-left: 1.5pt solid #000000;"&gt;_x000D_
&lt;p lang="ar-JO" style="text-align:center;margin-top:0pt;margin-bottom:0pt;"&gt;&lt;span style="font-family:'Times New Roman';font-size:13pt;font-weight:bold;"&gt; &lt;/span&gt;&lt;span style="font-family:'Times New Roman';font-size:13pt;font-weight:bold;" lang="en-US"&gt;573.770&lt;/span&gt;&lt;/p&gt;_x000D_
&lt;/td&gt;_x000D_
&lt;td valign="middle" style="width:52.2pt;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Roman';font-size:13pt;font-weight:bold;"&gt;582.516&lt;/span&gt;&lt;/p&gt;_x000D_
&lt;/td&gt;_x000D_
&lt;td valign="middle" style="width:57.95pt;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Roman';font-size:13pt;font-weight:bold;"&gt;622.736&lt;/span&gt;&lt;/p&gt;_x000D_
&lt;/td&gt;_x000D_
&lt;td valign="middle" style="width:54.85pt;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Roman';font-size:13pt;font-weight:bold;"&gt;679.042&lt;/span&gt;&lt;/p&gt;_x000D_
&lt;/td&gt;_x000D_
&lt;/tr&gt;_x000D_
&lt;/table&gt;_x000D_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lang="ar-JO" style="text-align:right;margin-top:0pt;margin-bottom:10pt;line-height:150%;"&gt;&lt;span style="font-family:'Times New Roman';font-size:13pt;font-weight:bold;"&gt; &lt;/span&gt;&lt;/p&gt;_x000D_
&lt;p dir="rtl" lang="ar-JO" style="text-align:justify;margin-top:0pt;margin-bottom:6pt;line-height:115%;"&gt;&lt;span style="font-family:'Times New Roman';font-size:14pt;" dir="rtl"&gt;هذا وقد تم تسجيل اعلى حمل اقصى خلال عام &lt;/span&gt;&lt;span style="font-family:'Times New Roman';font-size:14pt;" lang="en-US"&gt;2020&lt;/span&gt;&lt;span style="font-family:'Times New Roman';font-size:14pt;" dir="rtl"&gt; في شهركانون الاول ، حيث وصل الحمل الاقصى الى (&lt;/span&gt;&lt;span style="font-family:'Times New Roman';font-size:14pt;" lang="en-US"&gt;679.042&lt;/span&gt;&lt;span style="font-family:'Times New Roman';font-size:14pt;" dir="rtl"&gt;) ميغاواط، في حين بلغ اعلى حمل اقصى مسجل لباقي اشهر السنة في شهر شباط والذي بلغ فيه الحمل الاقصى </t>
  </si>
  <si>
    <t>ABCما يقارب (&lt;/span&gt;&lt;span style="font-family:'Times New Roman';font-size:14pt;" lang="en-US"&gt;669.881&lt;/span&gt;&lt;span style="font-family:'Times New Roman';font-size:14pt;" dir="rtl"&gt;) ميغا واط.&lt;/span&gt;&lt;/p&gt;_x000D_
&lt;p dir="rtl" lang="ar-JO" style="text-align:center;margin-top:0pt;margin-bottom:6pt;line-height:115%;"&gt;&lt;span style="font-family:'Times New Roman';font-size:14pt;" dir="rtl"&gt; &lt;/span&gt;&lt;/p&gt;_x000D_
&lt;p dir="rtl" lang="ar-JO" style="text-align:justify;margin-top:0pt;margin-bottom:6pt;line-height:115%;"&gt;&lt;span style="font-family:'Times New Roman';font-size:14pt;font-weight:bold;" dir="rtl"&gt;استمرارية التيار الكهربائي&lt;/span&gt;&lt;/p&gt;_x000D_
&lt;p dir="rtl" lang="ar-JO" style="text-align:justify;margin-top:0pt;margin-bottom:6pt;line-height:115%;"&gt;&lt;span style="font-family:'Times New Roman';font-size:14pt;" dir="rtl"&gt;بلغت نسبة الاستمرارية في تزويد المشتركين بالتيار الكهربائي خلال عام &lt;/span&gt;&lt;span style="font-family:'Times New Roman';font-size:14pt;" lang="en-US"&gt;2020&lt;/span&gt;&lt;span style="font-family:'Times New Roman';font-size:14pt;" dir="rtl"&gt; ما يقارب (&lt;/span&gt;&lt;span style="font-family:'Times New Roman';font-size:14pt;" lang="en-US"&gt;99.94&lt;/span&gt;&lt;span style="font-family:'Times New Roman';font-size:14pt;" dir="rtl"&gt;%) في حين بلغت هذه النسبة خلال عام &lt;/span&gt;&lt;span style="font-family:'Times New Roman';font-size:14pt;" lang="en-US"&gt;2019&lt;/span&gt;&lt;span style="font-family:'Times New Roman';font-size:14pt;" dir="rtl"&gt; ما يقارب (&lt;/span&gt;&lt;span style="font-family:'Times New Roman';font-size:14pt;" lang="en-US"&gt;99.89&lt;/span&gt;&lt;span style="font-family:'Times New Roman';font-size:14pt;" dir="rtl"&gt;%).&lt;/span&gt;&lt;/p&gt;_x000D_
&lt;p dir="rtl" lang="ar-JO" style="text-align:justify;margin-top:0pt;margin-bottom:6pt;line-height:115%;"&gt;&lt;span style="font-family:'Times New Roman';font-size:14pt;" dir="rtl"&gt;وقد بلغ عدد الانقطاعات الكهربائية على شبكة الجهد المتوسط التي تعرض لها النظام الكهربائي وفقاً لأنواع الانقطاعات ضمن منطقة التوزيع والتزويد بالتجزئة العائدة للشركة خلال عامي &lt;/span&gt;&lt;span style="font-family:'Times New Roman';font-size:14pt;" lang="en-US"&gt;2019&lt;/span&gt;&lt;span style="font-family:'Times New Roman';font-size:14pt;" dir="rtl"&gt; – &lt;/span&gt;&lt;span style="font-family:'Times New Roman';font-size:14pt;" lang="en-US"&gt;2020&lt;/span&gt;&lt;span style="font-family:'Times New Roman';font-size:14pt;" dir="rtl"&gt; كما يلي:&lt;/span&gt;&lt;/p&gt;_x000D_
&lt;table cellspacing="0" cellpadding="0pt" style="width:351pt;border-collapse:collapse;"&gt;_x000D_
&lt;colgroup&gt;_x000D_
&lt;col width="218" /&gt;_x000D_
&lt;col width="130" /&gt;_x000D_
&lt;col width="120" /&gt;_x000D_
&lt;/colgroup&gt;_x000D_
&lt;tr align="left" valign="top"&gt;_x000D_
&lt;td rowspan="2" valign="middle" style="width:152.4pt; height:20.05pt;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dir="rtl"&gt;نوع الانقطاع&lt;/span&gt;&lt;/p&gt;_x000D_
&lt;/td&gt;_x000D_
&lt;td colspan="2" valign="middle" style="width:177pt; height:20.05pt;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dir="rtl"&gt;عدد الانقطاعات&lt;/span&gt;&lt;/p&gt;_x000D_
&lt;/td&gt;_x000D_
&lt;/tr&gt;_x000D_
&lt;tr align="left" valign="top"&gt;_x000D_
&lt;td valign="middle" style="width:87pt; height:17.35pt;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lang="en-US"&gt;2019&lt;/span&gt;&lt;/p&gt;_x000D_
&lt;/td&gt;_x000D_
&lt;td valign="middle" style="width:79.2pt; height:17.35pt;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lang="en-US"&gt;2020&lt;/span&gt;&lt;/p&gt;_x000D_
&lt;/td&gt;_x000D_
&lt;/tr&gt;_x000D_
&lt;tr align="left" valign="top"&gt;_x000D_
&lt;td valign="middle" style="width:152.4pt; height:20.2pt; padding-right:3.9pt;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dir="rtl"&gt;الانقطاعات المبرمجة&lt;/span&gt;&lt;/p&gt;_x000D_
&lt;/td&gt;_x000D_
&lt;td valign="middle" style="width:87pt; height:20.2pt;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Roman';font-size:13pt;font-weight:bold;"&gt;1785&lt;/span&gt;&lt;/p&gt;_x000D_
&lt;/td&gt;_x000D_
&lt;td valign="middle" style="width:79.2pt; height:20.2pt;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Roman';font-size:13pt;font-weight:bold;"&gt;887&lt;/span&gt;&lt;/p&gt;_x000D_
&lt;/td&gt;_x000D_
&lt;/tr&gt;_x000D_
&lt;tr align="left" valign="top"&gt;_x000D_
&lt;td valign="middle" style="width:152.4pt; height:21.55pt;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dir="rtl"&gt;الانقطاعات غير مبرمجة&lt;/span&gt;&lt;/p&gt;_x000D_
&lt;/td&gt;_x000D_
&lt;td valign="middle" style="width:87pt;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Roman';font-size:13pt;font-weight:bold;"&gt;624&lt;/span&gt;&lt;/p&gt;_x000D_
&lt;/td&gt;_x000D_
&lt;td valign="middle" style="width:79.2pt;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Roman';font-size:13pt;font-weight:bold;"&gt;664&lt;/span&gt;&lt;/p&gt;_x000D_
&lt;/td&gt;_x000D_
&lt;/tr&gt;_x000D_
&lt;tr align="left" valign="top"&gt;_x000D_
&lt;td valign="middle" style="width:152.4pt; height:22.45pt;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dir="rtl"&gt;الانقطاعات بسبب طرف ثالث&lt;/span&gt;&lt;/p&gt;_x000D_
&lt;/td&gt;_x000D_
&lt;td valign="middle" style="width:87pt;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Roman';font-size:13pt;font-weight:bold;"&gt;222&lt;/span&gt;&lt;/p&gt;_x000D_
&lt;/td&gt;_x000D_
&lt;td valign="middle" style="width:79.2pt;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Roman';font-size:13pt;font-weight:bold;"&gt;245&lt;/span&gt;&lt;/p&gt;_x000D_
&lt;/td&gt;_x000D_
&lt;/tr&gt;_x000D_
&lt;tr align="left" valign="top"&gt;_x000D_
&lt;td valign="middle" style="width:152.4pt; height:21.55pt;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dir="rtl"&gt;الانقطاعات الخارجية&lt;/span&gt;&lt;/p&gt;_x000D_
&lt;/td&gt;_x000D_
&lt;td valign="middle" style="width:87pt;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Roman';font-size:13pt;font-weight:bold;"&gt;49&lt;/span&gt;&lt;/p&gt;_x000D_
&lt;/td&gt;_x000D_
&lt;td valign="middle" style="width:79.2pt;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Roman';font-size:13pt;font-weight:bold;"&gt;65&lt;/span&gt;&lt;/p&gt;_x000D_
&lt;/td&gt;_x000D_
&lt;/tr&gt;_x000D_
&lt;/table&gt;_x000D_
&lt;p dir="rtl" lang="ar-JO" style="text-align:justify;margin-top:0pt;margin-bottom:0pt;line-height:115%;"&gt;&lt;span style="font-family:'Times New Roman';font-size:13pt;font-weight:bold;" dir="rtl"&gt; &lt;/span&gt;&lt;/p&gt;_x000D_
&lt;p dir="rtl" lang="ar-JO" style="text-align:justify;margin-top:0pt;margin-bottom:6pt;line-height:115%;"&gt;&lt;span style="font-family:'Times New Roman';font-size:14pt;" dir="rtl"&gt;كما بلغ معدل مدة الانقطاع التي تعرض لها النظام الكهربائي وفقاً لأنواع الانقطاعات ضمن منطقة التوزيع والتزويد بالتجزئة العائدة للشركة خلال عامي &lt;/span&gt;&lt;span style="font-family:'Times New Roman';font-size:14pt;" lang="en-US"&gt;2019&lt;/span&gt;&lt;span style="font-family:'Times New Roman';font-size:14pt;" dir="rtl"&gt; – &lt;/span&gt;&lt;span style="font-family:'Times New Roman';font-size:14pt;" lang="en-US"&gt;2020&lt;/span&gt;&lt;span style="font-family:'Times New Roman';font-size:14pt;" dir="rtl"&gt; كما يلي:-&lt;/span&gt;&lt;/p&gt;_x000D_
&lt;table cellspacing="0" cellpadding="0pt" style="width:351pt;border-collapse:collapse;"&gt;_x000D_
&lt;colgroup&gt;_x000D_
&lt;col width="218" /&gt;_x000D_
&lt;col width="130" /&gt;_x000D_
&lt;col width="120" /&gt;_x000D_
&lt;/colgroup&gt;_x000D_
&lt;tr align="left" valign="top"&gt;_x000D_
&lt;td rowspan="2" valign="middle" style="width:152.4pt; height:18.8pt;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dir="rtl"&gt;نوع الانقطاع&lt;/span&gt;&lt;/p&gt;_x000D_
&lt;/td&gt;_x000D_
&lt;td colspan="2" valign="middle" style="width:177pt; height:18.8pt;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dir="rtl"&gt;معدل مدة الانقطاع&lt;/span&gt;&lt;/p&gt;_x000D_
&lt;p dir="rtl" lang="ar-JO" style="text-align:center;margin-top:0pt;margin-bottom:0pt;"&gt;&lt;span style="font-family:'Times New Roman';font-size:13pt;font-weight:bold;" dir="rtl"&gt;( ساعة / مشترك )&lt;/span&gt;&lt;/p&gt;_x000D_
&lt;/td&gt;_x000D_
&lt;/tr&gt;_x000D_
&lt;tr align="left" valign="top"&gt;_x000D_
&lt;td valign="middle" style="width:87pt; height:18.75pt;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lang="en-US"&gt;2019&lt;/span&gt;&lt;/p&gt;_x000D_
&lt;/td&gt;_x000D_
&lt;td valign="middle" style="width:79.2pt; height:18.75pt;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lang="en-US"&gt;2020&lt;/span&gt;&lt;/p&gt;_x000D_
&lt;/td&gt;_x000D_
&lt;/tr&gt;_x000D_
&lt;tr align="left" valign="top"&gt;_x000D_
&lt;td valign="middle" style="width:152.4pt; height:20.2pt; padding-right:3.9pt;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dir="rtl"&gt;الانقطاعات المبرمجة&lt;/span&gt;&lt;/p&gt;_x000D_
&lt;/td&gt;_x000D_
&lt;td valign="middle" style="width:87pt; height:20.2pt;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Roman';font-size:13pt;font-weight:bold;"&gt;07:30:45&lt;/span&gt;&lt;/p&gt;_x000D_
&lt;/td&gt;_x000D_
&lt;td valign="middle" style="width:79.2pt; height:20.2pt;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Roman';font-size:13pt;font-weight:bold;"&gt;03:28:25&lt;/span&gt;&lt;/p&gt;_x000D_
&lt;/td&gt;_x000D_
&lt;/tr&gt;_x000D_
&lt;tr align="left" valign="top"&gt;_x000D_
&lt;td valign="middle" style="width:152.4pt; height:21.55pt;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dir="rtl"&gt;الانقطاعات الغير مبرمجة&lt;/span&gt;&lt;/p&gt;_x000D_
&lt;/td&gt;_x000D_
&lt;td valign="middle" style="width:87pt;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Roman';font-size:13pt;font-weight:bold;"&gt;02:01:05&lt;/span&gt;&lt;/p&gt;_x000D_
&lt;/td&gt;_x000D_
&lt;td valign="middle" style="width:79.2pt;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Roman';font-size:13pt;font-weight:bold;"&gt;01:32:45&lt;/span&gt;&lt;/p&gt;_x000D_
&lt;/td&gt;_x000D_
&lt;/tr&gt;_x000D_
&lt;tr align="left" valign="top"&gt;_x000D_
&lt;td valign="middle" style="width:152.4pt; height:22.45pt;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dir="rtl"&gt;الانقطاعات بسبب طرف ثالث&lt;/span&gt;&lt;/p&gt;_x000D_
&lt;/td&gt;_x000D_
&lt;td valign="middle" style="width:87pt;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Roman';font-size:13pt;font-weight:bold;"&gt;01:02:46&lt;/span&gt;&lt;/p&gt;_x000D_
&lt;/td&gt;_x000D_
&lt;td valign="middle" style="width:79.2pt;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Roman';font-size:13pt;font-weight:bold;"&gt;00:48:52&lt;/span&gt;&lt;/p&gt;_x000D_
&lt;/td&gt;_x000D_
&lt;/tr&gt;_x000D_
&lt;tr align="left" valign="top"&gt;_x000D_
&lt;td valign="middle" style="width:152.4pt; height:21.55pt;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dir="rtl"&gt;الانقطاعات الخارجية&lt;/span&gt;&lt;/p&gt;_x000D_
&lt;/td&gt;_x000D_
&lt;td valign="middle" style="width:87pt;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Roman';font-size:13pt;font-weight:bold;"&gt;00:35:55&lt;/span&gt;&lt;/p&gt;_x000D_
&lt;/td&gt;_x000D_
&lt;td valign="middle" style="width:79.2pt;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Roman';font-size:13pt;font-weight:bold;"&gt;00:31:21&lt;/span&gt;&lt;/p&gt;_x000D_
&lt;/td&gt;_x000D_
&lt;/tr&gt;_x000D_
&lt;/table&gt;_x000D_
&lt;p dir="rtl" lang="ar-JO" style="text-align:justify;margin-top:0pt;margin-bottom:0pt;line-height:115%;"&gt;&lt;span style="font-family:'Times New Roman';font-size:14pt;" dir="rtl"&gt; &lt;/span&gt;&lt;/p&gt;_x000D_
&lt;p dir="rtl" lang="ar-JO" style="text-align:justify;margin-left:36pt;margin-top:0pt;margin-bottom:0pt;line-height:115%;"&gt;&lt;span style="font-family:'Times New Roman';font-size:14pt;" dir="rtl"&gt;ويلاحظ من خلال الجدولين أعلاه ما يلي :-&lt;/span&gt;&lt;/p&gt;_x000D_
&lt;ul style="margin:0pt;padding:0pt;list-style-type:disc;"&gt;_x000D_
&lt;li style="font-size:14pt;margin-left:36pt;"&gt;_x000D_
&lt;p dir="rtl" lang="ar-JO" style="text-align:justify;margin-left:0pt;margin-top:0pt;margin-bottom:0pt;line-height:115%;"&gt;&lt;span style="font-family:'Times New Roman';font-size:14pt;" dir="rtl"&gt;انخفاض عدد ومعدل مدة الانقطاعات المبرمجة خلال عام &lt;/span&gt;&lt;span style="font-family:'Times New Roman';font-size:14pt;" lang="en-US"&gt;2020&lt;/span&gt;&lt;span style="font-family:'Times New Roman';font-size:14pt;" dir="rtl"&gt; مقارنة مع عام &lt;/span&gt;&lt;span style="font-family:'Times New Roman';font-size:14pt;" lang="en-US"&gt;2019&lt;/span&gt;&lt;span style="font-family:'Times New Roman';font-size:14pt;" dir="rtl"&gt;، حيث من الممكن ايعاز هذا الانخفاض إلى تعطيل اعمال الشركة لمدة تقارب الشهرين من عام &lt;/span&gt;&lt;span style="font-family:'Times New Roman';font-size:14pt;" lang="en-US"&gt;2020&lt;/span&gt;&lt;span style="font-family:'Times New Roman';font-size:14pt;" dir="rtl"&gt; وذلك بسبب الاجراءات والقرارات الحكومية المرافقة لإعلان العمل بقانون الدفاع لمجابهة الجائحة العالمية (&lt;/span&gt;&lt;span style="font-family:'Times New Roman';font-size:14pt;" lang="en-US"&gt;COVID-19&lt;/span&gt;&lt;span style="font-family:'Times New Roman';font-size:14pt;" dir="rtl"&gt;)، مما ساهم في انخفاض عدد الانقطاعات المبرمجة ومؤشرات الاداء مقارنة مع نفس الفترة من عام &lt;/span&gt;&lt;span style="font-family:'Times New Roman';font-size:14pt;" lang="en-US"&gt;2019&lt;/span&gt;&lt;span style="font-family:'Times New Roman';font-size:14pt;" dir="rtl"&gt;.&lt;/span&gt;&lt;/p&gt;_x000D_
&lt;/li&gt;_x000D_
&lt;li style="font-size:14pt;margin-left:36pt;"&gt;_x000D_
&lt;p dir="rtl" lang="ar-JO" style="text-align:justify;margin-left:0pt;margin-top:0pt;margin-bottom:0pt;line-height:115%;"&gt;&lt;span style="font-family:'Times New Roman';font-size:14pt;" dir="rtl"&gt;انخفاض في عدد ومعدل مدة الانقطاعات غير المبرمجة خلال عام &lt;/span&gt;&lt;span style="font-family:'Times New Roman';font-size:14pt;" lang="en-US"&gt;2020&lt;/span&gt;&lt;span style="font-family:'Times New Roman';font-size:14pt;" dir="rtl"&gt; مقارنة مع عام &lt;/span&gt;&lt;span style="font-family:'Times New Roman';font-size:14pt;" lang="en-US"&gt;2019&lt;/span&gt;&lt;span style="font-family:'Times New Roman';font-size:14pt;" dir="rtl"&gt;، ويعود السبب في ذلك الى انخفاض مجموع عدد المشتركين وقدرة المحولات المتأثرين بالانقطاعات غير المبرمجة بالاضافة إلى انخفاض مدة الانقطاعات غير المبرمجة ، حيثُ ان الشركة تسعى جاهدة الى تقليل اثر هذا النوع من الانقطاعات من خلال تفعيل مركز المراقبة والتحكم واجراء المناورات التشغيلية لحصر وعزل المناطق المتأثرة بشكل مباشر من هذه الانقطاعات.&lt;/span&gt;&lt;/p&gt;_x000D_
&lt;/li&gt;_x000D_
&lt;li style="font-size:14pt;margin-left:36pt;"&gt;_x000D_
&lt;p dir="rtl" lang="ar-JO" style="text-align:justify;margin-left:0pt;margin-top:0pt;margin-bottom:0pt;line-height:115%;"&gt;&lt;span style="font-family:'Times New Roman';font-size:14pt;" dir="rtl"&gt;اما بالنسبة لباقي انواع الانقطاعات فهي تحدث خارج عن اردة الشركة ولأسباب لا تعود عليها او على اي من مكونات الشبكة الكهربائية، وبالتالي فإنه لا يمكن للشركة السيطرة على حدوث هذه الانقطاعات.&lt;/span&gt;&lt;/p&gt;_x000D_
&lt;/li&gt;_x000D_
&lt;/ul&gt;_x000D_
&lt;p dir="rtl" lang="en-US" style="text-align:justify;margin-left:36pt;margin-top:0pt;margin-bottom:0pt;line-height:115%;"&gt;&lt;span style="font-family:'Times New Roman';font-size:14pt;"&gt; &lt;/span&gt;&lt;/p&gt;_x000D_
&lt;p dir="rtl" lang="ar-JO" style="text-align:justify;margin-left:36pt;margin-top:0pt;margin-bottom:0pt;line-height:115%;"&gt;&lt;span style="font-family:'Times New Roman';font-size:14pt;font-weight:bold;" dir="rtl"&gt;أعداد المشتركين&lt;/span&gt;&lt;/p&gt;_x000D_
&lt;p dir="rtl" lang="ar-JO" style="text-align:justify;margin-top:0pt;margin-bottom:6pt;line-height:115%;"&gt;&lt;span style="font-family:'Times New Roman';font-size:14pt;" dir="rtl"&gt;تم خلال عام &lt;/span&gt;&lt;span style="font-family:'Times New Roman';font-size:14pt;" lang="en-US"&gt;2020&lt;/span&gt;&lt;span style="font-family:'Times New Roman';font-size:14pt;" dir="rtl"&gt; تركيب (&lt;/span&gt;&lt;span style="font-family:'Times New Roman';font-size:14pt;" lang="en-US"&gt;15309&lt;/span&gt;&lt;span style="font-family:'Times New Roman';font-size:14pt;" dir="rtl"&gt;) عداد جديد مختلفة الاطوار واستبدال (&lt;/span&gt;&lt;span style="font-family:'Times New Roman';font-size:14pt;" lang="en-US"&gt;11123&lt;/span&gt;&lt;span style="font-family:'Times New Roman';font-size:14pt;" dir="rtl"&gt;) عداد، كما تم تركيب (&lt;/span&gt;&lt;span style="font-family:'Times New Roman';font-size:14pt;" lang="en-US"&gt;275&lt;/span&gt;&lt;span style="font-family:'Times New Roman';font-size:14pt;" dir="rtl"&gt;) خزانة عدادات، وقد بلغ عدد المشتركين الكلي لعام &lt;/span&gt;&lt;span style="font-family:'Times New Roman';font-size:14pt;" lang="en-US"&gt;2020&lt;/span&gt;&lt;span style="font-family:'Times New Roman';font-size:14pt;" dir="rtl"&gt; في منطقة التوزيع والتزويد بالتجزئة ما يقارب (&lt;/span&gt;&lt;span style="font-family:'Times New Roman';font-size:14pt;" lang="en-US"&gt;580813&lt;/span&gt;&lt;span style="font-family:'Times New Roman';font-size:14pt;" dir="rtl"&gt;) مشترك مقارنة بـ (&lt;/span&gt;&lt;span style="font-family:'Times New Roman';font-size:14pt;" lang="en-US"&gt;565764&lt;/span&gt;&lt;span style="font-family:'Times New Roman';font-size:14pt;" dir="rtl"&gt;) مشترك في عام &lt;/span&gt;&lt;span style="font-family:'Times New Roman';font-size:14pt;" lang="en-US"&gt;2019&lt;/span&gt;&lt;span style="font-family:'Times New Roman';font-size:14pt;" dir="rtl"&gt; بنسبة زيادة تبلغ (&lt;/span&gt;&lt;span style="font-family:'Times New Roman';font-size:14pt;" lang="en-US"&gt;2.65&lt;/span&gt;&lt;span style="font-family:'Times New Roman';font-size:14pt;" dir="rtl"&gt;%).&lt;/span&gt;&lt;/p&gt;_x000D_
&lt;p dir="rtl" lang="ar-JO" style="text-align:justify;margin-top:0pt;margin-bottom:6pt;line-height:115%;"&gt;&lt;span style="font-family:'Times New Roman';font-size:14pt;" dir="rtl"&gt;اما عن تطور اعداد المشتركين، فإن الجداول التالية تبين اعداد المشتركين مصنفين حسب نوع الاشترك وعدد الاطوار والتوزيع الجغرافي حسب مكاتب الشركة الرئيسية:-&lt;/span&gt;&lt;/p&gt;_x000D_
&lt;table cellspacing="0" cellpadding="0pt" style="width:490.2pt;border-collapse:collapse;margin-left:21.25pt;"&gt;_x000D_
&lt;colgroup&gt;_x000D_
&lt;col width="654" /&gt;_x000D_
&lt;/colgroup&gt;_x000D_
&lt;tr align="left" valign="top"&gt;_x000D_
&lt;td valign="middle" style="width:479.4pt; height:25.5pt;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dir="rtl"&gt;عدد المشتركين حسب نوع الاشتراك لعامي &lt;/span&gt;&lt;span style="font-family:'Times New Roman';font-size:13pt;font-weight:bold;" lang="en-US"&gt;2019&lt;/span&gt;&lt;span style="font-family:'Times New Roman';font-size:13pt;font-weight:bold;" dir="rtl"&gt;-&lt;/span&gt;&lt;span style="font-family:'Times New Roman';font-size:13pt;font-weight:bold;" lang="en-US"&gt;2020&lt;/span&gt;&lt;/p&gt;_x000D_
&lt;/td&gt;_x000D_
&lt;/tr&gt;_x000D_
&lt;/table&gt;_x000D_
&lt;table cellspacing="0" cellpadding="0pt" style="width:490.2pt;border-collapse:collapse;margin-left:21.25pt;"&gt;_x000D_
&lt;colgroup&gt;_x000D_
&lt;col width="165" /&gt;_x000D_
&lt;col width="109" /&gt;_x000D_
&lt;col width="94" /&gt;_x000D_
&lt;col width="113" /&gt;_x000D_
&lt;col width="85" /&gt;_x000D_
&lt;col width="87" /&gt;_x000D_
&lt;/colgroup&gt;_x000D_
&lt;tr align="left" valign="top"&gt;_x000D_
&lt;td valign="middle" style="width:113.1pt; height:25.5pt;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dir="rtl"&gt;نوع الاشتراك&lt;/span&gt;&lt;/p&gt;_x000D_
&lt;/td&gt;_x000D_
&lt;td valign="middle" style="width:70.85pt; height:25.5pt;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lang="en-US"&gt;2019&lt;/span&gt;&lt;/p&gt;_x000D_
&lt;/td&gt;_x000D_
&lt;td valign="middle" style="width:60.05pt; height:25.5pt;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dir="rtl"&gt;النسبة من الإجمالي %&lt;/span&gt;&lt;/p&gt;_x000D_
&lt;/td&gt;_x000D_
&lt;td valign="middle" style="width:74.25pt; height:25.5pt;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lang="en-US"&gt;2020&lt;/span&gt;&lt;/p&gt;_x000D_
&lt;/td&gt;_x000D_
&lt;td valign="middle" style="width:53pt; height:25.5pt;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dir="rtl"&gt;النسبة من الإجمالي %&lt;/span&gt;&lt;/p&gt;_x000D_
&lt;/td&gt;_x000D_
&lt;td valign="middle" style="width:54.15pt; height:25.5pt;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dir="rtl"&gt;نسبة النمو%&lt;/span&gt;&lt;/p&gt;_x000D_
&lt;/td&gt;_x000D_
&lt;/tr&gt;_x000D_
&lt;tr align="left" valign="top"&gt;_x000D_
&lt;td valign="middle" style="width:113.1pt; height:23.6pt; padding-right:3.9pt;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dir="rtl"&gt;منزلي&lt;/span&gt;&lt;/p&gt;_x000D_
&lt;/td&gt;_x000D_
&lt;td valign="middle" style="width:70.85pt; height:23.6pt; padding-right:3.9pt; padding-left:3.9pt; border-top: 3pt solid #000000; border-right: 1.5pt solid #000000; border-bottom: 1.5pt solid #000000; border-left: 1.5pt solid #000000;"&gt;_x000D_
&lt;p dir="rtl" lang="en-US" style="text-align:center;margin-top:0pt;margin-bottom:0pt;line-height:115%;"&gt;&lt;span style="font-family:'Times New Roman';font-size:13pt;font-weight:bold;"&gt;492969&lt;/span&gt;&lt;/p&gt;_x000D_
&lt;/td&gt;_x000D_
&lt;td valign="middle" style="width:60.05pt; height:23.6pt; padding-right:3.9pt; padding-left:3.9pt; border-top: 3pt solid #000000; border-right: 1.5pt solid #000000; border-bottom: 1.5pt solid #000000; border-left: 1.5pt solid #000000;"&gt;_x000D_
&lt;p dir="rtl" lang="en-US" style="text-align:center;margin-top:0pt;margin-bottom:0pt;line-height:115%;"&gt;&lt;span style="font-family:'Times New Roman';font-size:13pt;font-weight:bold;"&gt;87.13&lt;/span&gt;&lt;/p&gt;_x000D_
&lt;/td&gt;_x000D_
&lt;td valign="middle" style="width:74.25pt; height:23.6pt; padding-right:3.9pt; padding-left:3.9pt; border-top: 3pt solid #000000; border-right: 1.5pt solid #000000; border-bottom: 1.5pt solid #000000; border-left: 1.5pt solid #000000;"&gt;_x000D_
&lt;p dir="rtl" lang="en-US" style="text-align:center;margin-top:0pt;margin-bottom:0pt;line-height:115%;"&gt;&lt;span style="font-family:'Times New Roman';font-size:13pt;font-weight:bold;"&gt;506133&lt;/span&gt;&lt;/p&gt;_x000D_
&lt;/td&gt;_x000D_
&lt;td valign="middle" style="width:53pt; height:23.6pt;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Roman';font-size:13pt;font-weight:bold;"&gt;87.14&lt;/span&gt;&lt;/p&gt;_x000D_
&lt;/td&gt;_x000D_
&lt;td valign="middle" style="width:54.15pt; height:23.6pt;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Roman';font-size:13pt;font-weight:bold;"&gt;2.67&lt;/span&gt;&lt;/p&gt;_x000D_
&lt;/td&gt;_x000D_
&lt;/tr&gt;_x000D_
&lt;tr align="left" valign="top"&gt;_x000D_
&lt;td valign="middle" style="width:113.1pt; height:16.45pt;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dir="rtl"&gt;القوات المسلحة&lt;/span&gt;&lt;/p&gt;_x000D_
&lt;/td&gt;_x000D_
&lt;td valign="middle" style="width:70.85pt; height:16.45pt;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Roman';font-size:13pt;font-weight:bold;"&gt;445&lt;/span&gt;&lt;/p&gt;_x000D_
&lt;/td&gt;_x000D_
&lt;td valign="middle" style="width:60.05pt; height:16.45pt;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Roman';font-size:13pt;font-weight:bold;"&gt;0.08&lt;/span&gt;&lt;/p&gt;_x000D_
&lt;/td&gt;_x000D_
&lt;td valign="middle" style="widt</t>
  </si>
  <si>
    <t>ABCh:74.25pt; height:16.45pt;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Roman';font-size:13pt;font-weight:bold;"&gt;444&lt;/span&gt;&lt;/p&gt;_x000D_
&lt;/td&gt;_x000D_
&lt;td valign="middle" style="width:53pt; height:16.45pt;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Roman';font-size:13pt;font-weight:bold;"&gt;0.08&lt;/span&gt;&lt;/p&gt;_x000D_
&lt;/td&gt;_x000D_
&lt;td valign="middle" style="width:54.15pt; height:16.45pt;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dir="rtl"&gt;(&lt;/span&gt;&lt;span style="font-family:'Times New Roman';font-size:13pt;font-weight:bold;" lang="en-US"&gt;0.22&lt;/span&gt;&lt;span style="font-family:'Times New Roman';font-size:13pt;font-weight:bold;" dir="rtl"&gt;)&lt;/span&gt;&lt;/p&gt;_x000D_
&lt;/td&gt;_x000D_
&lt;/tr&gt;_x000D_
&lt;tr align="left" valign="top"&gt;_x000D_
&lt;td valign="middle" style="width:113.1pt; height:23.25pt;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dir="rtl"&gt;تجاري&lt;/span&gt;&lt;/p&gt;_x000D_
&lt;/td&gt;_x000D_
&lt;td valign="middle" style="width:70.85pt; height:23.25pt;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Roman';font-size:13pt;font-weight:bold;"&gt;51282&lt;/span&gt;&lt;/p&gt;_x000D_
&lt;/td&gt;_x000D_
&lt;td valign="middle" style="width:60.05pt; height:23.25pt;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Roman';font-size:13pt;font-weight:bold;"&gt;9.06&lt;/span&gt;&lt;/p&gt;_x000D_
&lt;/td&gt;_x000D_
&lt;td valign="middle" style="width:74.25pt; height:23.25pt;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Roman';font-size:13pt;font-weight:bold;"&gt;52747&lt;/span&gt;&lt;/p&gt;_x000D_
&lt;/td&gt;_x000D_
&lt;td valign="middle" style="width:53pt; height:23.25pt;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Roman';font-size:13pt;font-weight:bold;"&gt;9.08&lt;/span&gt;&lt;/p&gt;_x000D_
&lt;/td&gt;_x000D_
&lt;td valign="middle" style="width:54.15pt; height:23.25pt;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Roman';font-size:13pt;font-weight:bold;"&gt;2.86&lt;/span&gt;&lt;/p&gt;_x000D_
&lt;/td&gt;_x000D_
&lt;/tr&gt;_x000D_
&lt;tr align="left" valign="top"&gt;_x000D_
&lt;td valign="middle" style="width:113.1pt; height:15.15pt;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dir="rtl"&gt;صناعي صغير&lt;/span&gt;&lt;/p&gt;_x000D_
&lt;/td&gt;_x000D_
&lt;td valign="middle" style="width:70.85pt; height:15.15pt;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Roman';font-size:13pt;font-weight:bold;"&gt;4789&lt;/span&gt;&lt;/p&gt;_x000D_
&lt;/td&gt;_x000D_
&lt;td valign="middle" style="width:60.05pt; height:15.15pt;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Roman';font-size:13pt;font-weight:bold;"&gt;0.85&lt;/span&gt;&lt;/p&gt;_x000D_
&lt;/td&gt;_x000D_
&lt;td valign="middle" style="width:74.25pt; height:15.15pt;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Roman';font-size:13pt;font-weight:bold;"&gt;4883&lt;/span&gt;&lt;/p&gt;_x000D_
&lt;/td&gt;_x000D_
&lt;td valign="middle" style="width:53pt; height:15.15pt;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Roman';font-size:13pt;font-weight:bold;"&gt;0.84&lt;/span&gt;&lt;/p&gt;_x000D_
&lt;/td&gt;_x000D_
&lt;td valign="middle" style="width:54.15pt; height:15.15pt;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Roman';font-size:13pt;font-weight:bold;"&gt;1.96&lt;/span&gt;&lt;/p&gt;_x000D_
&lt;/td&gt;_x000D_
&lt;/tr&gt;_x000D_
&lt;tr align="left" valign="top"&gt;_x000D_
&lt;td valign="middle" style="width:113.1pt; height:21.95pt;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dir="rtl"&gt;صناعي متوسط&lt;/span&gt;&lt;/p&gt;_x000D_
&lt;/td&gt;_x000D_
&lt;td valign="middle" style="width:70.85pt; height:21.95pt;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Roman';font-size:13pt;font-weight:bold;"&gt;209&lt;/span&gt;&lt;/p&gt;_x000D_
&lt;/td&gt;_x000D_
&lt;td valign="middle" style="width:60.05pt; height:21.95pt;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Roman';font-size:13pt;font-weight:bold;"&gt;0.04&lt;/span&gt;&lt;/p&gt;_x000D_
&lt;/td&gt;_x000D_
&lt;td valign="middle" style="width:74.25pt; height:21.95pt;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Roman';font-size:13pt;font-weight:bold;"&gt;214&lt;/span&gt;&lt;/p&gt;_x000D_
&lt;/td&gt;_x000D_
&lt;td valign="middle" style="width:53pt; height:21.95pt;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Roman';font-size:13pt;font-weight:bold;"&gt;0.04&lt;/span&gt;&lt;/p&gt;_x000D_
&lt;/td&gt;_x000D_
&lt;td valign="middle" style="width:54.15pt; height:21.95pt;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Roman';font-size:13pt;font-weight:bold;"&gt;2.39&lt;/span&gt;&lt;/p&gt;_x000D_
&lt;/td&gt;_x000D_
&lt;/tr&gt;_x000D_
&lt;tr align="left" valign="top"&gt;_x000D_
&lt;td valign="middle" style="width:113.1pt; height:14.55pt;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dir="rtl"&gt;مضخات ري تجاري&lt;/span&gt;&lt;/p&gt;_x000D_
&lt;/td&gt;_x000D_
&lt;td valign="middle" style="width:70.85pt; height:14.55pt;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Roman';font-size:13pt;font-weight:bold;"&gt;47&lt;/span&gt;&lt;/p&gt;_x000D_
&lt;/td&gt;_x000D_
&lt;td valign="middle" style="width:60.05pt; height:14.55pt;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Roman';font-size:13pt;font-weight:bold;"&gt;0.01&lt;/span&gt;&lt;/p&gt;_x000D_
&lt;/td&gt;_x000D_
&lt;td valign="middle" style="width:74.25pt; height:14.55pt;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Roman';font-size:13pt;font-weight:bold;"&gt;43&lt;/span&gt;&lt;/p&gt;_x000D_
&lt;/td&gt;_x000D_
&lt;td valign="middle" style="width:53pt; height:14.55pt;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Roman';font-size:13pt;font-weight:bold;"&gt;0.01&lt;/span&gt;&lt;/p&gt;_x000D_
&lt;/td&gt;_x000D_
&lt;td valign="middle" style="width:54.15pt; height:14.55pt;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dir="rtl"&gt;(&lt;/span&gt;&lt;span style="font-family:'Times New Roman';font-size:13pt;font-weight:bold;" lang="en-US"&gt;8.51&lt;/span&gt;&lt;span style="font-family:'Times New Roman';font-size:13pt;font-weight:bold;" dir="rtl"&gt;)&lt;/span&gt;&lt;/p&gt;_x000D_
&lt;/td&gt;_x000D_
&lt;/tr&gt;_x000D_
&lt;tr align="left" valign="top"&gt;_x000D_
&lt;td valign="middle" style="width:113.1pt; height:22.05pt;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dir="rtl"&gt;مضخات مياه شرب&lt;/span&gt;&lt;/p&gt;_x000D_
&lt;/td&gt;_x000D_
&lt;td valign="middle" style="width:70.85pt; height:22.05pt;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Roman';font-size:13pt;font-weight:bold;"&gt;339&lt;/span&gt;&lt;/p&gt;_x000D_
&lt;/td&gt;_x000D_
&lt;td valign="middle" style="width:60.05pt; height:22.05pt;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Roman';font-size:13pt;font-weight:bold;"&gt;0.06&lt;/span&gt;&lt;/p&gt;_x000D_
&lt;/td&gt;_x000D_
&lt;td valign="middle" style="width:74.25pt; height:22.05pt;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Roman';font-size:13pt;font-weight:bold;"&gt;339&lt;/span&gt;&lt;/p&gt;_x000D_
&lt;/td&gt;_x000D_
&lt;td valign="middle" style="width:53pt; height:22.05pt;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Roman';font-size:13pt;font-weight:bold;"&gt;0.06&lt;/span&gt;&lt;/p&gt;_x000D_
&lt;/td&gt;_x000D_
&lt;td valign="middle" style="width:54.15pt; height:22.05pt;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Roman';font-size:13pt;font-weight:bold;"&gt;0.00&lt;/span&gt;&lt;/p&gt;_x000D_
&lt;/td&gt;_x000D_
&lt;/tr&gt;_x000D_
&lt;tr align="left" valign="top"&gt;_x000D_
&lt;td valign="middle" style="width:113.1pt; height:21.75pt;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dir="rtl"&gt;مضخات مياه ري / زراعي&lt;/span&gt;&lt;/p&gt;_x000D_
&lt;/td&gt;_x000D_
&lt;td valign="middle" style="width:70.85pt; height:21.75pt;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Roman';font-size:13pt;font-weight:bold;"&gt;1999&lt;/span&gt;&lt;/p&gt;_x000D_
&lt;/td&gt;_x000D_
&lt;td valign="middle" style="width:60.05pt; height:21.75pt;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Roman';font-size:13pt;font-weight:bold;"&gt;0.35&lt;/span&gt;&lt;/p&gt;_x000D_
&lt;/td&gt;_x000D_
&lt;td valign="middle" style="width:74.25pt; height:21.75pt;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Roman';font-size:13pt;font-weight:bold;"&gt;2015&lt;/span&gt;&lt;/p&gt;_x000D_
&lt;/td&gt;_x000D_
&lt;td valign="middle" style="width:53pt; height:21.75pt;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Roman';font-size:13pt;font-weight:bold;"&gt;0.35&lt;/span&gt;&lt;/p&gt;_x000D_
&lt;/td&gt;_x000D_
&lt;td valign="middle" style="width:54.15pt; height:21.75pt;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Roman';font-size:13pt;font-weight:bold;"&gt;0.80&lt;/span&gt;&lt;/p&gt;_x000D_
&lt;/td&gt;_x000D_
&lt;/tr&gt;_x000D_
&lt;tr align="left" valign="top"&gt;_x000D_
&lt;td valign="middle" style="width:113.1pt;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dir="rtl"&gt;فنادق&lt;/span&gt;&lt;/p&gt;_x000D_
&lt;/td&gt;_x000D_
&lt;td valign="middle" style="width:70.85pt; height:20.75pt;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Roman';font-size:13pt;font-weight:bold;"&gt;125&lt;/span&gt;&lt;/p&gt;_x000D_
&lt;/td&gt;_x000D_
&lt;td valign="middle" style="width:60.05pt;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Roman';font-size:13pt;font-weight:bold;"&gt;0.02&lt;/span&gt;&lt;/p&gt;_x000D_
&lt;/td&gt;_x000D_
&lt;td valign="middle" style="width:74.25pt; height:20.75pt;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Roman';font-size:13pt;font-weight:bold;"&gt;125&lt;/span&gt;&lt;/p&gt;_x000D_
&lt;/td&gt;_x000D_
&lt;td valign="middle" style="width:53pt;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Roman';font-size:13pt;font-weight:bold;"&gt;0.02&lt;/span&gt;&lt;/p&gt;_x000D_
&lt;/td&gt;_x000D_
&lt;td valign="middle" style="width:54.15pt;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Roman';font-size:13pt;font-weight:bold;"&gt;0.00&lt;/span&gt;&lt;/p&gt;_x000D_
&lt;/td&gt;_x000D_
&lt;/tr&gt;_x000D_
&lt;tr align="left" valign="top"&gt;_x000D_
&lt;td valign="middle" style="width:113.1pt; height:20.45pt;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dir="rtl"&gt;إذاعة وتلفزيون&lt;/span&gt;&lt;/p&gt;_x000D_
&lt;/td&gt;_x000D_
&lt;td valign="middle" style="width:70.85pt; height:20.45pt;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Roman';font-size:13pt;font-weight:bold;"&gt;8&lt;/span&gt;&lt;/p&gt;_x000D_
&lt;/td&gt;_x000D_
&lt;td valign="middle" style="width:60.05pt; height:20.45pt;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Roman';font-size:13pt;font-weight:bold;"&gt;0.001&lt;/span&gt;&lt;/p&gt;_x000D_
&lt;/td&gt;_x000D_
&lt;td valign="middle" style="width:74.25pt; height:20.45pt;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Roman';font-size:13pt;font-weight:bold;"&gt;8&lt;/span&gt;&lt;/p&gt;_x000D_
&lt;/td&gt;_x000D_
&lt;td valign="middle" style="width:53pt; height:20.45pt;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Roman';font-size:13pt;font-weight:bold;"&gt;0.001&lt;/span&gt;&lt;/p&gt;_x000D_
&lt;/td&gt;_x000D_
&lt;td valign="middle" style="width:54.15pt; height:20.45pt;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Roman';font-size:13pt;font-weight:bold;"&gt;0.00&lt;/span&gt;&lt;/p&gt;_x000D_
&lt;/td&gt;_x000D_
&lt;/tr&gt;_x000D_
&lt;tr align="left" valign="top"&gt;_x000D_
&lt;td valign="middle" style="width:113.1pt; height:20.15pt;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dir="rtl"&gt;إتصالات&lt;/span&gt;&lt;/p&gt;_x000D_
&lt;/td&gt;_x000D_
&lt;td valign="middle" style="width:70.85pt; height:20.15pt;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Roman';font-size:13pt;font-weight:bold;"&gt;1842&lt;/span&gt;&lt;/p&gt;_x000D_
&lt;/td&gt;_x000D_
&lt;td valign="middle" style="width:60.05pt; height:20.15pt;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Roman';font-size:13pt;font-weight:bold;"&gt;0.33&lt;/span&gt;&lt;/p&gt;_x000D_
&lt;/td&gt;_x000D_
&lt;td valign="middle" style="width:74.25pt; height:20.15pt;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Roman';font-size:13pt;font-weight:bold;"&gt;1904&lt;/span&gt;&lt;/p&gt;_x000D_
&lt;/td&gt;_x000D_
&lt;td valign="middle" style="width:53pt; height:20.15pt;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Roman';font-size:13pt;font-weight:bold;"&gt;0.33&lt;/span&gt;&lt;/p&gt;_x000D_
&lt;/td&gt;_x000D_
&lt;td valign="middle" style="width:54.15pt; height:20.15pt;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Roman';font-size:13pt;font-weight:bold;"&gt;3.37&lt;/span&gt;&lt;/p&gt;_x000D_
&lt;/td&gt;_x000D_
&lt;/tr&gt;_x000D_
&lt;tr align="left" valign="top"&gt;_x000D_
&lt;td valign="middle" style="width:113.1pt; height:19.85pt;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dir="rtl"&gt;بنوك&lt;/span&gt;&lt;/p&gt;_x000D_
&lt;/td&gt;_x000D_
&lt;td valign="middle" style="width:70.85pt; height:19.85pt;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Roman';font-size:13pt;font-weight:bold;"&gt;174&lt;/span&gt;&lt;/p&gt;_x000D_
&lt;/td&gt;_x000D_
&lt;td valign="middle" style="width:60.05pt; height:19.85pt;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Roman';font-size:13pt;font-weight:bold;"&gt;0.03&lt;/span&gt;&lt;/p&gt;_x000D_
&lt;/td&gt;_x000D_
&lt;td valign="middle" style="width:74.25pt; height:19.85pt;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Roman';font-size:13pt;font-weight:bold;"&gt;186&lt;/span&gt;&lt;/p&gt;_x000D_
&lt;/td&gt;_x000D_
&lt;td valign="middle" style="width:53pt; height:19.85pt;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Roman';font-size:13pt;font-weight:bold;"&gt;0.03&lt;/span&gt;&lt;/p&gt;_x000D_
&lt;/td&gt;_x000D_
&lt;td valign="middle" style="width:54.15pt; height:19.85pt;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Roman';font-size:13pt;font-weight:bold;"&gt;6.90&lt;/span&gt;&lt;/p&gt;_x000D_
&lt;/td&gt;_x000D_
&lt;/tr&gt;_x000D_
&lt;tr align="left" valign="top"&gt;_x000D_
&lt;td valign="middle" style="width:113.1pt; height:18.85pt;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dir="rtl"&gt;إنارة الشوارع&lt;/span&gt;&lt;/p&gt;_x000D_
&lt;/td&gt;_x000D_
&lt;td valign="middle" style="width:70.85pt; height:18.85pt;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Roman';font-size:13pt;font-weight:bold;"&gt;3419&lt;/span&gt;&lt;/p&gt;_x000D_
&lt;/td&gt;_x000D_
&lt;td valign="middle" style="width:60.05pt; height:18.85pt;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Roman';font-size:13pt;font-weight:bold;"&gt;0.60&lt;/span&gt;&lt;/p&gt;_x000D_
&lt;/td&gt;_x000D_
&lt;td valign="middle" style="width:74.25pt; height:18.85pt;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Roman';font-size:13pt;font-weight:bold;"&gt;3481&lt;/span&gt;&lt;/p&gt;_x000D_
&lt;/td&gt;_x000D_
&lt;td valign="middle" style="width:53pt; height:18.85pt;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Roman';font-size:13pt;font-weight:bold;"&gt;0.60&lt;/span&gt;&lt;/p&gt;_x000D_
&lt;/td&gt;_x000D_
&lt;td valign="middle" style="width:54.15pt; height:18.85pt;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Roman';font-size:13pt;font-weight:bold;"&gt;1.81&lt;/span&gt;&lt;/p&gt;_x000D_
&lt;/td&gt;_x000D_
&lt;/tr&gt;_x000D_
&lt;tr align="left" valign="top"&gt;_x000D_
&lt;td valign="middle" style="width:113.1pt; height:19.25pt;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dir="rtl"&gt;زراعي ثنائي التعرفة&lt;/span&gt;&lt;/p&gt;_x000D_
&lt;/td&gt;_x000D_
&lt;td valign="middle" style="width:70.85pt; height:19.25pt;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Roman';font-size:13pt;font-weight:bold;"&gt;176&lt;/span&gt;&lt;/p&gt;_x000D_
&lt;/td&gt;_x000D_
&lt;td valign="middle" style="width:60.05pt; height:19.25pt;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Roman';font-size:13pt;font-weight:bold;"&gt;0.03&lt;/span&gt;&lt;/p&gt;_x000D_
&lt;/td&gt;_x000D_
&lt;td valign="middle" style="width:74.25pt; height:19.25pt;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Roman';font-size:13pt;font-weight:bold;"&gt;198&lt;/span&gt;&lt;/p&gt;_x000D_
&lt;/td&gt;_x000D_
&lt;td valign="middle" style="width:53pt; height:19.25pt; padding-right:3.9pt; padding-left:3.9pt; border-to</t>
  </si>
  <si>
    <t xml:space="preserve">ABCp: 1.5pt solid #000000; border-right: 1.5pt solid #000000; border-bottom: 1.5pt solid #000000; border-left: 1.5pt solid #000000;"&gt;_x000D_
&lt;p dir="rtl" lang="en-US" style="text-align:center;margin-top:0pt;margin-bottom:0pt;"&gt;&lt;span style="font-family:'Times New Roman';font-size:13pt;font-weight:bold;"&gt;0.03&lt;/span&gt;&lt;/p&gt;_x000D_
&lt;/td&gt;_x000D_
&lt;td valign="middle" style="width:54.15pt; height:19.25pt;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Roman';font-size:13pt;font-weight:bold;"&gt;12.50&lt;/span&gt;&lt;/p&gt;_x000D_
&lt;/td&gt;_x000D_
&lt;/tr&gt;_x000D_
&lt;tr align="left" valign="top"&gt;_x000D_
&lt;td valign="middle" style="width:113.1pt; height:18.95pt;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dir="rtl"&gt;إعتيادي غير منزلي&lt;/span&gt;&lt;/p&gt;_x000D_
&lt;/td&gt;_x000D_
&lt;td valign="middle" style="width:70.85pt; height:18.95pt;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Roman';font-size:13pt;font-weight:bold;"&gt;7439&lt;/span&gt;&lt;/p&gt;_x000D_
&lt;/td&gt;_x000D_
&lt;td valign="middle" style="width:60.05pt; height:18.95pt;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Roman';font-size:13pt;font-weight:bold;"&gt;1.31&lt;/span&gt;&lt;/p&gt;_x000D_
&lt;/td&gt;_x000D_
&lt;td valign="middle" style="width:74.25pt; height:18.95pt;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Roman';font-size:13pt;font-weight:bold;"&gt;7572&lt;/span&gt;&lt;/p&gt;_x000D_
&lt;/td&gt;_x000D_
&lt;td valign="middle" style="width:53pt; height:18.95pt;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Roman';font-size:13pt;font-weight:bold;"&gt;1.30&lt;/span&gt;&lt;/p&gt;_x000D_
&lt;/td&gt;_x000D_
&lt;td valign="middle" style="width:54.15pt; height:18.95pt;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Roman';font-size:13pt;font-weight:bold;"&gt;1.79&lt;/span&gt;&lt;/p&gt;_x000D_
&lt;/td&gt;_x000D_
&lt;/tr&gt;_x000D_
&lt;tr align="left" valign="top"&gt;_x000D_
&lt;td valign="middle" style="width:113.1pt; height:17.85pt;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dir="rtl"&gt;عدادات مؤقتة&lt;/span&gt;&lt;/p&gt;_x000D_
&lt;/td&gt;_x000D_
&lt;td valign="middle" style="width:70.85pt; height:17.85pt;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Roman';font-size:13pt;font-weight:bold;"&gt;476&lt;/span&gt;&lt;/p&gt;_x000D_
&lt;/td&gt;_x000D_
&lt;td valign="middle" style="width:60.05pt; height:17.85pt;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Roman';font-size:13pt;font-weight:bold;"&gt;0.08&lt;/span&gt;&lt;/p&gt;_x000D_
&lt;/td&gt;_x000D_
&lt;td valign="middle" style="width:74.25pt; height:17.85pt;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Roman';font-size:13pt;font-weight:bold;"&gt;489&lt;/span&gt;&lt;/p&gt;_x000D_
&lt;/td&gt;_x000D_
&lt;td valign="middle" style="width:53pt; height:17.85pt;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Roman';font-size:13pt;font-weight:bold;"&gt;0.08&lt;/span&gt;&lt;/p&gt;_x000D_
&lt;/td&gt;_x000D_
&lt;td valign="middle" style="width:54.15pt; height:17.85pt;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Roman';font-size:13pt;font-weight:bold;"&gt;2.73&lt;/span&gt;&lt;/p&gt;_x000D_
&lt;/td&gt;_x000D_
&lt;/tr&gt;_x000D_
&lt;tr align="left" valign="top"&gt;_x000D_
&lt;td valign="middle" style="width:113.1pt; height:19.55pt;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dir="rtl"&gt;شحن المركبات&lt;/span&gt;&lt;/p&gt;_x000D_
&lt;/td&gt;_x000D_
&lt;td valign="middle" style="width:70.85pt; height:19.55pt;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Roman';font-size:13pt;font-weight:bold;"&gt;13&lt;/span&gt;&lt;/p&gt;_x000D_
&lt;/td&gt;_x000D_
&lt;td valign="middle" style="width:60.05pt; height:19.55pt;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Roman';font-size:13pt;font-weight:bold;"&gt;0.002&lt;/span&gt;&lt;/p&gt;_x000D_
&lt;/td&gt;_x000D_
&lt;td valign="middle" style="width:74.25pt; height:19.55pt;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Roman';font-size:13pt;font-weight:bold;"&gt;17&lt;/span&gt;&lt;/p&gt;_x000D_
&lt;/td&gt;_x000D_
&lt;td valign="middle" style="width:53pt; height:19.55pt;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Roman';font-size:13pt;font-weight:bold;"&gt;0.003&lt;/span&gt;&lt;/p&gt;_x000D_
&lt;/td&gt;_x000D_
&lt;td valign="middle" style="width:54.15pt; height:19.55pt;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Roman';font-size:13pt;font-weight:bold;"&gt;30.77&lt;/span&gt;&lt;/p&gt;_x000D_
&lt;/td&gt;_x000D_
&lt;/tr&gt;_x000D_
&lt;tr align="left" valign="top"&gt;_x000D_
&lt;td valign="middle" style="width:113.1pt; height:19.8pt;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dir="rtl"&gt;المستشفيات الخاصة&lt;/span&gt;&lt;/p&gt;_x000D_
&lt;/td&gt;_x000D_
&lt;td valign="middle" style="width:70.85pt; height:19.8pt;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Roman';font-size:13pt;font-weight:bold;"&gt;13&lt;/span&gt;&lt;/p&gt;_x000D_
&lt;/td&gt;_x000D_
&lt;td valign="middle" style="width:60.05pt; height:19.8pt;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Roman';font-size:13pt;font-weight:bold;"&gt;0.002&lt;/span&gt;&lt;/p&gt;_x000D_
&lt;/td&gt;_x000D_
&lt;td valign="middle" style="width:74.25pt; height:19.8pt;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Roman';font-size:13pt;font-weight:bold;"&gt;15&lt;/span&gt;&lt;/p&gt;_x000D_
&lt;/td&gt;_x000D_
&lt;td valign="middle" style="width:53pt; height:19.8pt;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Roman';font-size:13pt;font-weight:bold;"&gt;0.003&lt;/span&gt;&lt;/p&gt;_x000D_
&lt;/td&gt;_x000D_
&lt;td valign="middle" style="width:54.15pt; height:19.8pt;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Roman';font-size:13pt;font-weight:bold;"&gt;15.38&lt;/span&gt;&lt;/p&gt;_x000D_
&lt;/td&gt;_x000D_
&lt;/tr&gt;_x000D_
&lt;/table&gt;_x000D_
&lt;table cellspacing="0" cellpadding="0pt" style="width:490.2pt;border-collapse:collapse;margin-left:21.25pt;"&gt;_x000D_
&lt;colgroup&gt;_x000D_
&lt;col width="165" /&gt;_x000D_
&lt;col width="203" /&gt;_x000D_
&lt;col width="198" /&gt;_x000D_
&lt;col width="87" /&gt;_x000D_
&lt;/colgroup&gt;_x000D_
&lt;tr align="left" valign="top"&gt;_x000D_
&lt;td valign="middle" style="width:113.1pt; height:25.5pt;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dir="rtl"&gt;المجموع&lt;/span&gt;&lt;/p&gt;_x000D_
&lt;/td&gt;_x000D_
&lt;td valign="middle" style="width:141.7pt; height:25.5pt;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Roman';font-size:13pt;font-weight:bold;"&gt;565764&lt;/span&gt;&lt;/p&gt;_x000D_
&lt;/td&gt;_x000D_
&lt;td valign="middle" style="width:138.05pt; height:25.5pt;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Roman';font-size:13pt;font-weight:bold;"&gt;580813&lt;/span&gt;&lt;/p&gt;_x000D_
&lt;/td&gt;_x000D_
&lt;td valign="middle" style="width:54.15pt; height:25.5pt;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 &lt;/span&gt;&lt;/p&gt;_x000D_
&lt;/td&gt;_x000D_
&lt;/tr&gt;_x000D_
&lt;/table&gt;_x000D_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&lt;table cellspacing="0" cellpadding="0pt" style="width:459.75pt;border-collapse:collapse;"&gt;_x000D_
&lt;colgroup&gt;_x000D_
&lt;col width="613" /&gt;_x000D_
&lt;/colgroup&gt;_x000D_
&lt;tr align="left" valign="top"&gt;_x000D_
&lt;td valign="middle" style="width:448.95pt; height:20.2pt;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dir="rtl"&gt;عدد المشتركين حسب عدد الاطوار للاعوام &lt;/span&gt;&lt;span style="font-family:'Times New Roman';font-size:13pt;font-weight:bold;" lang="en-US"&gt;2016&lt;/span&gt;&lt;span style="font-family:'Times New Roman';font-size:13pt;font-weight:bold;" dir="rtl"&gt;-&lt;/span&gt;&lt;span style="font-family:'Times New Roman';font-size:13pt;font-weight:bold;" lang="en-US"&gt;2020&lt;/span&gt;&lt;/p&gt;_x000D_
&lt;/td&gt;_x000D_
&lt;/tr&gt;_x000D_
&lt;/table&gt;_x000D_
&lt;table cellspacing="0" cellpadding="0pt" style="width:459.75pt;border-collapse:collapse;"&gt;_x000D_
&lt;colgroup&gt;_x000D_
&lt;col width="151" /&gt;_x000D_
&lt;col width="123" /&gt;_x000D_
&lt;col width="123" /&gt;_x000D_
&lt;col width="104" /&gt;_x000D_
&lt;col width="113" /&gt;_x000D_
&lt;/colgroup&gt;_x000D_
&lt;tr align="left" valign="top"&gt;_x000D_
&lt;td valign="middle" style="width:102.1pt; height:20.2pt;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dir="rtl"&gt;السنة&lt;/span&gt;&lt;/p&gt;_x000D_
&lt;/td&gt;_x000D_
&lt;td valign="middle" style="width:81.35pt; height:20.2pt;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dir="rtl"&gt;طور واحد&lt;/span&gt;&lt;/p&gt;_x000D_
&lt;/td&gt;_x000D_
&lt;td valign="middle" style="width:81.35pt; height:20.2pt;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dir="rtl"&gt;ثلاثة أطوار&lt;/span&gt;&lt;/p&gt;_x000D_
&lt;/td&gt;_x000D_
&lt;td valign="middle" style="width:67.15pt; height:20.2pt;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dir="rtl"&gt;المجموع&lt;/span&gt;&lt;/p&gt;_x000D_
&lt;/td&gt;_x000D_
&lt;td valign="middle" style="width:73.8pt; height:20.2pt;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dir="rtl"&gt;نسبة الزيادة السنوية %&lt;/span&gt;&lt;/p&gt;_x000D_
&lt;/td&gt;_x000D_
&lt;/tr&gt;_x000D_
&lt;tr align="left" valign="top"&gt;_x000D_
&lt;td valign="middle" style="width:102.1pt;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Roman';font-size:13pt;font-weight:bold;"&gt;2016&lt;/span&gt;&lt;/p&gt;_x000D_
&lt;/td&gt;_x000D_
&lt;td valign="middle" style="width:81.35pt;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Roman';font-size:13pt;font-weight:bold;"&gt;470657&lt;/span&gt;&lt;/p&gt;_x000D_
&lt;/td&gt;_x000D_
&lt;td valign="middle" style="width:81.35pt;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Roman';font-size:13pt;font-weight:bold;"&gt;24874&lt;/span&gt;&lt;/p&gt;_x000D_
&lt;/td&gt;_x000D_
&lt;td valign="middle" style="width:67.15pt;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Roman';font-size:13pt;font-weight:bold;"&gt;495531&lt;/span&gt;&lt;/p&gt;_x000D_
&lt;/td&gt;_x000D_
&lt;td valign="middle" style="width:73.8pt;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Roman';font-size:13pt;font-weight:bold;"&gt;5.20&lt;/span&gt;&lt;/p&gt;_x000D_
&lt;/td&gt;_x000D_
&lt;/tr&gt;_x000D_
&lt;tr align="left" valign="top"&gt;_x000D_
&lt;td valign="middle" style="width:102.1pt;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Roman';font-size:13pt;font-weight:bold;"&gt;2017&lt;/span&gt;&lt;/p&gt;_x000D_
&lt;/td&gt;_x000D_
&lt;td valign="middle" style="width:81.35pt;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Roman';font-size:13pt;font-weight:bold;"&gt;495323&lt;/span&gt;&lt;/p&gt;_x000D_
&lt;/td&gt;_x000D_
&lt;td valign="middle" style="width:81.35pt;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Roman';font-size:13pt;font-weight:bold;"&gt;26016&lt;/span&gt;&lt;/p&gt;_x000D_
&lt;/td&gt;_x000D_
&lt;td valign="middle" style="width:67.15pt;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Roman';font-size:13pt;font-weight:bold;"&gt;521339&lt;/span&gt;&lt;/p&gt;_x000D_
&lt;/td&gt;_x000D_
&lt;td valign="middle" style="width:73.8pt;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Roman';font-size:13pt;font-weight:bold;"&gt;5.21&lt;/span&gt;&lt;/p&gt;_x000D_
&lt;/td&gt;_x000D_
&lt;/tr&gt;_x000D_
&lt;tr align="left" valign="top"&gt;_x000D_
&lt;td valign="middle" style="width:102.1pt;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Roman';font-size:13pt;font-weight:bold;"&gt;2018&lt;/span&gt;&lt;/p&gt;_x000D_
&lt;/td&gt;_x000D_
&lt;td valign="middle" style="width:81.35pt;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Roman';font-size:13pt;font-weight:bold;"&gt;518515&lt;/span&gt;&lt;/p&gt;_x000D_
&lt;/td&gt;_x000D_
&lt;td valign="middle" style="width:81.35pt;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Roman';font-size:13pt;font-weight:bold;"&gt;27296&lt;/span&gt;&lt;/p&gt;_x000D_
&lt;/td&gt;_x000D_
&lt;td valign="middle" style="width:67.15pt;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Roman';font-size:13pt;font-weight:bold;"&gt;545811&lt;/span&gt;&lt;/p&gt;_x000D_
&lt;/td&gt;_x000D_
&lt;td valign="middle" style="width:73.8pt;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Roman';font-size:13pt;font-weight:bold;"&gt;4.69&lt;/span&gt;&lt;/p&gt;_x000D_
&lt;/td&gt;_x000D_
&lt;/tr&gt;_x000D_
&lt;tr align="left" valign="top"&gt;_x000D_
&lt;td valign="middle" style="width:102.1pt;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Roman';font-size:13pt;font-weight:bold;"&gt;2019&lt;/span&gt;&lt;/p&gt;_x000D_
&lt;/td&gt;_x000D_
&lt;td valign="middle" style="width:81.35pt;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Roman';font-size:13pt;font-weight:bold;"&gt;537310&lt;/span&gt;&lt;/p&gt;_x000D_
&lt;/td&gt;_x000D_
&lt;td valign="middle" style="width:81.35pt;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Roman';font-size:13pt;font-weight:bold;"&gt;28454&lt;/span&gt;&lt;/p&gt;_x000D_
&lt;/td&gt;_x000D_
&lt;td valign="middle" style="width:67.15pt;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Roman';font-size:13pt;font-weight:bold;"&gt;565764&lt;/span&gt;&lt;/p&gt;_x000D_
&lt;/td&gt;_x000D_
&lt;td valign="middle" style="width:73.8pt;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Roman';font-size:13pt;font-weight:bold;"&gt;3.66&lt;/span&gt;&lt;/p&gt;_x000D_
&lt;/td&gt;_x000D_
&lt;/tr&gt;_x000D_
&lt;tr align="left" valign="top"&gt;_x000D_
&lt;td valign="middle" style="width:102.1pt;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Roman';font-size:13pt;font-weight:bold;"&gt;2020&lt;/span&gt;&lt;/p&gt;_x000D_
&lt;/td&gt;_x000D_
&lt;td valign="middle" style="width:81.35pt;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Roman';font-size:13pt;font-weight:bold;"&gt;551368&lt;/span&gt;&lt;/p&gt;_x000D_
&lt;/td&gt;_x000D_
&lt;td valign="middle" style="width:81.35pt;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Roman';font-size:13pt;font-weight:bold;"&gt;29445&lt;/span&gt;&lt;/p&gt;_x000D_
&lt;/td&gt;_x000D_
&lt;td valign="middle" style="width:67.15pt;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Roman';font-size:13pt;font-weight:bold;"&gt;580813&lt;/span&gt;&lt;/p&gt;_x000D_
&lt;/td&gt;_x000D_
&lt;td valign="middle" style="width:73.8pt;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Roman';font-size:13pt;font-weight:bold;"&gt;2.67&lt;/span&gt;&lt;/p&gt;_x000D_
&lt;/td&gt;_x000D_
&lt;/tr&gt;_x000D_
&lt;/table&gt;_x000D_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&lt;table cellspacing="0" cellpadding="0pt" style="width:450.8pt;border-collapse:collapse;"&gt;_x000D_
&lt;colgroup&gt;_x000D_
&lt;col width="601" /&gt;_x000D_
&lt;/colgroup&gt;_x000D_
&lt;tr align="left" valign="top"&gt;_x000D_
&lt;td valign="middle" style="width:440pt; height:24.95pt;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dir="rtl"&gt;عدد المشتركين حسب التوزيع الجغرافي للمكاتب الرئيسية لعامي&lt;/span&gt;&lt;span style="font-family:'Times New Roman';font-size:13pt;font-weight:bold;" lang="en-US"&gt;2020-2019 &lt;/span&gt;&lt;/p&gt;_x000D_
&lt;/td&gt;_x000D_
&lt;/tr&gt;_x000D_
&lt;/table&gt;_x000D_
&lt;table cellspacing="0" cellpadding="0pt" style="width:450.8pt;border-collapse:collapse;"&gt;_x000D_
&lt;colgroup&gt;_x000D_
&lt;col width="122" /&gt;_x000D_
&lt;col width="127" /&gt;_x000D_
&lt;col width="112" /&gt;_x000D_
&lt;col width="127" /&gt;_x000D_
&lt;col width="112" /&gt;_x000D_
&lt;/colgroup&gt;_x000D_
&lt;tr align="left" valign="top"&gt;_x000D_
&lt;td valign="middle" style="width:81pt; height:37.6pt; padding-right:3.9pt; padding-left:3.9pt; border-top: 1.5pt solid #000000; border-right: 1.5pt solid #000000; border-bottom: 3pt solid #000000; border-left: 1.5pt solid #000000;"&gt;_x000D_
&lt;p dir="rtl" lang="ar-JO" style="text-align:center;margin-top:0pt;margin-bottom:0pt;"&gt;&lt;span style="font-family:'Times New Roman';font-weight:bold;" dir="rtl"&gt;المنطقة الجغرافية&lt;/span&gt;&lt;/p&gt;_x000D_
&lt;/td&gt;_x000D_
&lt;td valign="middle" style="width:84.5pt; height:37.6pt; padding-right:3.9pt; padding-left:3.9pt; border-top: 1.5pt solid #000000; border-right: 1.5pt solid #000000; border-bottom: 3pt solid #000000; border-left: 1.5pt solid #000000;"&gt;_x000D_
&lt;p dir="rtl" lang="ar-JO" style="text-align:center;margin-top:0pt;margin-bottom:0pt;"&gt;&lt;span style="font-family:'Times New Roman';font-weight:bold;" dir="rtl"&gt;عام &lt;/span&gt;&lt;span style="font-family:'Times New Roman';font-weight:bold;" lang="en-US"&gt;2019&lt;/span&gt;&lt;/p&gt;_x000D_
&lt;/td&gt;_x000D_
&lt;td valign="middle" style="width:73.4pt; height:37.6pt; padding-right:3.9pt; padding-left:3.9pt; border-top: 1.5pt solid #000000; border-right: 1.5pt solid #000000; border-bottom: 3pt solid #000000; border-left: 1.5pt solid #000000;"&gt;_x000D_
&lt;p dir="rtl" lang="ar-JO" style="text-align:center;margin-top:0pt;margin-bottom:0pt;"&gt;&lt;span style="font-family:'Times New Roman';font-weight:bold;" dir="rtl"&gt;النسبة المئوية&lt;/span&gt;&lt;/p&gt;_x000D_
&lt;p dir="rtl" lang="ar-JO" style="text-align:center;margin-top:0pt;margin-bottom:0pt;"&gt;&lt;span style="font-family:'Times New Roman';font-weight:bold;" dir="rtl"&gt;من الإجمالي %&lt;/span&gt;&lt;/p&gt;_x000D_
&lt;/td&gt;_x000D_
&lt;td valign="middle" style="width:84.5pt; height:37.6pt; padding-right:3.9pt; padding-left:3.9pt; border-top: 1.5pt solid #000000; border-right: 1.5pt solid #000000; border-bottom: 3pt solid #000000; border-left: 1.5pt solid #000000;"&gt;_x000D_
&lt;p dir="rtl" lang="ar-JO" style="text-align:center;margin-top:0pt;margin-bottom:0pt;"&gt;&lt;span style="font-family:'Times New Roman';font-weight:bold;" dir="rtl"&gt;عام &lt;/span&gt;&lt;span style="font-family:'Times New Roman';font-weight:bold;" lang="en-US"&gt;2020&lt;/span&gt;&lt;/p&gt;_x000D_
&lt;/td&gt;_x000D_
&lt;td valign="middle" style="width:73.4pt; height:37.6pt; padding-right:3.9pt; padding-left:3.9pt; border-top: 1.5pt solid #000000; border-right: 1.5pt solid #000000; border-bottom: 3pt solid #000000; border-left: 1.5pt solid #000000;"&gt;_x000D_
&lt;p dir="rtl" lang="ar-JO" </t>
  </si>
  <si>
    <t>ABCstyle="text-align:center;margin-top:0pt;margin-bottom:0pt;"&gt;&lt;span style="font-family:'Times New Roman';font-weight:bold;" dir="rtl"&gt;النسبة المئوية &lt;/span&gt;&lt;/p&gt;_x000D_
&lt;p dir="rtl" lang="ar-JO" style="text-align:center;margin-top:0pt;margin-bottom:0pt;"&gt;&lt;span style="font-family:'Times New Roman';font-weight:bold;" dir="rtl"&gt;من الإجمالي %&lt;/span&gt;&lt;/p&gt;_x000D_
&lt;/td&gt;_x000D_
&lt;/tr&gt;_x000D_
&lt;tr align="left" valign="top"&gt;_x000D_
&lt;td valign="middle" style="width:81pt; height:22.65pt; padding-right:3.9pt; padding-left:3.9pt; border-top: 3pt solid #000000; border-right: 1.5pt solid #000000; border-bottom: 1.5pt solid #000000; border-left: 1.5pt solid #000000;"&gt;_x000D_
&lt;p dir="rtl" lang="ar-JO" style="text-align:center;margin-top:0pt;margin-bottom:0pt;"&gt;&lt;span style="font-family:'Times New Roman';font-weight:bold;" dir="rtl"&gt;اربد&lt;/span&gt;&lt;/p&gt;_x000D_
&lt;/td&gt;_x000D_
&lt;td valign="middle" style="width:84.5pt; height:22.65pt;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Roman';font-size:13pt;font-weight:bold;"&gt;264894&lt;/span&gt;&lt;/p&gt;_x000D_
&lt;/td&gt;_x000D_
&lt;td valign="middle" style="width:73.4pt; height:22.65pt;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Roman';font-size:13pt;font-weight:bold;"&gt;46.82&lt;/span&gt;&lt;/p&gt;_x000D_
&lt;/td&gt;_x000D_
&lt;td valign="middle" style="width:84.5pt; height:22.65pt;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Roman';font-size:13pt;font-weight:bold;"&gt;271367&lt;/span&gt;&lt;/p&gt;_x000D_
&lt;/td&gt;_x000D_
&lt;td valign="middle" style="width:73.4pt; height:22.65pt;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Roman';font-size:13pt;font-weight:bold;"&gt;46.72&lt;/span&gt;&lt;/p&gt;_x000D_
&lt;/td&gt;_x000D_
&lt;/tr&gt;_x000D_
&lt;tr align="left" valign="top"&gt;_x000D_
&lt;td valign="middle" style="width:81pt; height:20.35pt; padding-right:3.9pt; padding-left:3.9pt; border-top: 1.5pt solid #000000; border-right: 1.5pt solid #000000; border-bottom: 1.5pt solid #000000; border-left: 1.5pt solid #000000;"&gt;_x000D_
&lt;p dir="rtl" lang="ar-JO" style="text-align:center;margin-top:0pt;margin-bottom:0pt;"&gt;&lt;span style="font-family:'Times New Roman';font-weight:bold;" dir="rtl"&gt;الرمثا&lt;/span&gt;&lt;/p&gt;_x000D_
&lt;/td&gt;_x000D_
&lt;td valign="middle" style="width:84.5pt; height:20.35pt;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Roman';font-size:13pt;font-weight:bold;"&gt;43702&lt;/span&gt;&lt;/p&gt;_x000D_
&lt;/td&gt;_x000D_
&lt;td valign="middle" style="width:73.4pt; height:20.35pt;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Roman';font-size:13pt;font-weight:bold;"&gt;7.72&lt;/span&gt;&lt;/p&gt;_x000D_
&lt;/td&gt;_x000D_
&lt;td valign="middle" style="width:84.5pt; height:20.35pt;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Roman';font-size:13pt;font-weight:bold;"&gt;44904&lt;/span&gt;&lt;/p&gt;_x000D_
&lt;/td&gt;_x000D_
&lt;td valign="middle" style="width:73.4pt; height:20.35pt;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Roman';font-size:13pt;font-weight:bold;"&gt;7.73&lt;/span&gt;&lt;/p&gt;_x000D_
&lt;/td&gt;_x000D_
&lt;/tr&gt;_x000D_
&lt;tr align="left" valign="top"&gt;_x000D_
&lt;td valign="middle" style="width:81pt; height:19.2pt; padding-right:3.9pt; padding-left:3.9pt; border-top: 1.5pt solid #000000; border-right: 1.5pt solid #000000; border-bottom: 1.5pt solid #000000; border-left: 1.5pt solid #000000;"&gt;_x000D_
&lt;p dir="rtl" lang="ar-JO" style="text-align:center;margin-top:0pt;margin-bottom:0pt;"&gt;&lt;span style="font-family:'Times New Roman';font-weight:bold;" dir="rtl"&gt;الكورة&lt;/span&gt;&lt;/p&gt;_x000D_
&lt;/td&gt;_x000D_
&lt;td valign="middle" style="width:84.5pt; height:19.2pt;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Roman';font-size:13pt;font-weight:bold;"&gt;30830&lt;/span&gt;&lt;/p&gt;_x000D_
&lt;/td&gt;_x000D_
&lt;td valign="middle" style="width:73.4pt; height:19.2pt;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Roman';font-size:13pt;font-weight:bold;"&gt;5.45&lt;/span&gt;&lt;/p&gt;_x000D_
&lt;/td&gt;_x000D_
&lt;td valign="middle" style="width:84.5pt; height:19.2pt;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Roman';font-size:13pt;font-weight:bold;"&gt;31559&lt;/span&gt;&lt;/p&gt;_x000D_
&lt;/td&gt;_x000D_
&lt;td valign="middle" style="width:73.4pt; height:19.2pt;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Roman';font-size:13pt;font-weight:bold;"&gt;5.43&lt;/span&gt;&lt;/p&gt;_x000D_
&lt;/td&gt;_x000D_
&lt;/tr&gt;_x000D_
&lt;tr align="left" valign="top"&gt;_x000D_
&lt;td valign="middle" style="width:81pt; height:20.2pt; padding-right:3.9pt; padding-left:3.9pt; border-top: 1.5pt solid #000000; border-right: 1.5pt solid #000000; border-bottom: 1.5pt solid #000000; border-left: 1.5pt solid #000000;"&gt;_x000D_
&lt;p dir="rtl" lang="ar-JO" style="text-align:center;margin-top:0pt;margin-bottom:0pt;"&gt;&lt;span style="font-family:'Times New Roman';font-weight:bold;" dir="rtl"&gt;بني كنانة&lt;/span&gt;&lt;/p&gt;_x000D_
&lt;/td&gt;_x000D_
&lt;td valign="middle" style="width:84.5pt;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Roman';font-size:13pt;font-weight:bold;"&gt;26828&lt;/span&gt;&lt;/p&gt;_x000D_
&lt;/td&gt;_x000D_
&lt;td valign="middle" style="width:73.4pt;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Roman';font-size:13pt;font-weight:bold;"&gt;4.74&lt;/span&gt;&lt;/p&gt;_x000D_
&lt;/td&gt;_x000D_
&lt;td valign="middle" style="width:84.5pt;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Roman';font-size:13pt;font-weight:bold;"&gt;27463&lt;/span&gt;&lt;/p&gt;_x000D_
&lt;/td&gt;_x000D_
&lt;td valign="middle" style="width:73.4pt;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Roman';font-size:13pt;font-weight:bold;"&gt;4.73&lt;/span&gt;&lt;/p&gt;_x000D_
&lt;/td&gt;_x000D_
&lt;/tr&gt;_x000D_
&lt;tr align="left" valign="top"&gt;_x000D_
&lt;td valign="middle" style="width:81pt; height:20.2pt; padding-right:3.9pt; padding-left:3.9pt; border-top: 1.5pt solid #000000; border-right: 1.5pt solid #000000; border-bottom: 1.5pt solid #000000; border-left: 1.5pt solid #000000;"&gt;_x000D_
&lt;p dir="rtl" lang="ar-JO" style="text-align:center;margin-top:0pt;margin-bottom:0pt;"&gt;&lt;span style="font-family:'Times New Roman';font-weight:bold;" dir="rtl"&gt;المفرق&lt;/span&gt;&lt;/p&gt;_x000D_
&lt;/td&gt;_x000D_
&lt;td valign="middle" style="width:84.5pt;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Roman';font-size:13pt;font-weight:bold;"&gt;96001&lt;/span&gt;&lt;/p&gt;_x000D_
&lt;/td&gt;_x000D_
&lt;td valign="middle" style="width:73.4pt;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Roman';font-size:13pt;font-weight:bold;"&gt;16.97&lt;/span&gt;&lt;/p&gt;_x000D_
&lt;/td&gt;_x000D_
&lt;td valign="middle" style="width:84.5pt;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Roman';font-size:13pt;font-weight:bold;"&gt;98963&lt;/span&gt;&lt;/p&gt;_x000D_
&lt;/td&gt;_x000D_
&lt;td valign="middle" style="width:73.4pt;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Roman';font-size:13pt;font-weight:bold;"&gt;17.04&lt;/span&gt;&lt;/p&gt;_x000D_
&lt;/td&gt;_x000D_
&lt;/tr&gt;_x000D_
&lt;tr align="left" valign="top"&gt;_x000D_
&lt;td valign="middle" style="width:81pt; height:19.15pt; padding-right:3.9pt; padding-left:3.9pt; border-top: 1.5pt solid #000000; border-right: 1.5pt solid #000000; border-bottom: 1.5pt solid #000000; border-left: 1.5pt solid #000000;"&gt;_x000D_
&lt;p dir="rtl" lang="ar-JO" style="text-align:center;margin-top:0pt;margin-bottom:0pt;"&gt;&lt;span style="font-family:'Times New Roman';font-weight:bold;" dir="rtl"&gt;جرش&lt;/span&gt;&lt;/p&gt;_x000D_
&lt;/td&gt;_x000D_
&lt;td valign="middle" style="width:84.5pt; height:19.15pt;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Roman';font-size:13pt;font-weight:bold;"&gt;59699&lt;/span&gt;&lt;/p&gt;_x000D_
&lt;/td&gt;_x000D_
&lt;td valign="middle" style="width:73.4pt; height:19.15pt;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Roman';font-size:13pt;font-weight:bold;"&gt;10.55&lt;/span&gt;&lt;/p&gt;_x000D_
&lt;/td&gt;_x000D_
&lt;td valign="middle" style="width:84.5pt; height:19.15pt;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Roman';font-size:13pt;font-weight:bold;"&gt;61357&lt;/span&gt;&lt;/p&gt;_x000D_
&lt;/td&gt;_x000D_
&lt;td valign="middle" style="width:73.4pt; height:19.15pt;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Roman';font-size:13pt;font-weight:bold;"&gt;10.56&lt;/span&gt;&lt;/p&gt;_x000D_
&lt;/td&gt;_x000D_
&lt;/tr&gt;_x000D_
&lt;tr align="left" valign="top"&gt;_x000D_
&lt;td valign="middle" style="width:81pt; height:20.15pt; padding-right:3.9pt; padding-left:3.9pt; border-top: 1.5pt solid #000000; border-right: 1.5pt solid #000000; border-bottom: 1.5pt solid #000000; border-left: 1.5pt solid #000000;"&gt;_x000D_
&lt;p dir="rtl" lang="ar-JO" style="text-align:center;margin-top:0pt;margin-bottom:0pt;"&gt;&lt;span style="font-family:'Times New Roman';font-weight:bold;" dir="rtl"&gt;عجلون&lt;/span&gt;&lt;/p&gt;_x000D_
&lt;/td&gt;_x000D_
&lt;td valign="middle" style="width:84.5pt; height:20.15pt;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Roman';font-size:13pt;font-weight:bold;"&gt;43810&lt;/span&gt;&lt;/p&gt;_x000D_
&lt;/td&gt;_x000D_
&lt;td valign="middle" style="width:73.4pt; height:20.15pt;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Roman';font-size:13pt;font-weight:bold;"&gt;7.74&lt;/span&gt;&lt;/p&gt;_x000D_
&lt;/td&gt;_x000D_
&lt;td valign="middle" style="width:84.5pt; height:20.15pt;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Roman';font-size:13pt;font-weight:bold;"&gt;45200&lt;/span&gt;&lt;/p&gt;_x000D_
&lt;/td&gt;_x000D_
&lt;td valign="middle" style="width:73.4pt; height:20.15pt;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Roman';font-size:13pt;font-weight:bold;"&gt;7.78&lt;/span&gt;&lt;/p&gt;_x000D_
&lt;/td&gt;_x000D_
&lt;/tr&gt;_x000D_
&lt;/table&gt;_x000D_
&lt;table cellspacing="0" cellpadding="0pt" style="width:450.8pt;border-collapse:collapse;"&gt;_x000D_
&lt;colgroup&gt;_x000D_
&lt;col width="122" /&gt;_x000D_
&lt;col width="239" /&gt;_x000D_
&lt;col width="239" /&gt;_x000D_
&lt;/colgroup&gt;_x000D_
&lt;tr align="left" valign="top"&gt;_x000D_
&lt;td valign="middle" style="width:81pt; height:19.7pt; padding-right:3.9pt; padding-left:3.9pt; border-top: 1.5pt solid #000000; border-right: 1.5pt solid #000000; border-bottom: 1.5pt solid #000000; border-left: 1.5pt solid #000000;"&gt;_x000D_
&lt;p dir="rtl" lang="ar-JO" style="text-align:center;margin-top:0pt;margin-bottom:0pt;"&gt;&lt;span style="font-family:'Times New Roman';font-weight:bold;" dir="rtl"&gt;المجموع&lt;/span&gt;&lt;/p&gt;_x000D_
&lt;/td&gt;_x000D_
&lt;td valign="middle" style="width:168.7pt; height:19.7pt;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Roman';font-size:13pt;font-weight:bold;"&gt;565764&lt;/span&gt;&lt;/p&gt;_x000D_
&lt;/td&gt;_x000D_
&lt;td valign="middle" style="width:168.7pt; height:19.7pt;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Roman';font-size:13pt;font-weight:bold;"&gt;580813&lt;/span&gt;&lt;/p&gt;_x000D_
&lt;/td&gt;_x000D_
&lt;/tr&gt;_x000D_
&lt;/table&gt;_x000D_
&lt;p dir="rtl" lang="ar-JO" style="text-align:center;margin-top:0pt;margin-bottom:0pt;"&gt;&lt;span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style="text-align:center;margin-top:0pt;margin-bottom:0pt;line-height:115%;"&gt;&lt;span style="font-family:'Times New Roman';font-size:15pt;color:#FF0000;font-weight:bold;" dir="rtl"&gt;مؤشرات الأداء لتطور أعمال الشركة وخدماتها&lt;/span&gt;&lt;/p&gt;_x000D_
&lt;p dir="rtl" lang="ar-JO" style="text-align:justify;margin-top:0pt;margin-bottom:0pt;line-height:115%;"&gt;&lt;span style="font-family:'Times New Roman';font-size:13pt;font-weight:bold;" dir="rtl"&gt; &lt;/span&gt;&lt;/p&gt;_x000D_
&lt;table cellspacing="0" cellpadding="0pt" style="width:507.15pt;border-collapse:collapse;margin-left:10.25pt;"&gt;_x000D_
&lt;colgroup&gt;_x000D_
&lt;col width="59" /&gt;_x000D_
&lt;col width="82" /&gt;_x000D_
&lt;col width="60" /&gt;_x000D_
&lt;col width="69" /&gt;_x000D_
&lt;col width="76" /&gt;_x000D_
&lt;col width="78" /&gt;_x000D_
&lt;col width="60" /&gt;_x000D_
&lt;col width="55" /&gt;_x000D_
&lt;col width="62" /&gt;_x000D_
&lt;col width="75" /&gt;_x000D_
&lt;/colgroup&gt;_x000D_
&lt;tr align="left" valign="top"&gt;_x000D_
&lt;td rowspan="2" valign="middle" style="width:33.7pt; padding-right:3.9pt; padding-left:3.9pt; border-top: 1.5pt solid #000000; border-right: 1.5pt solid #000000; border-bottom: 3pt solid #000000; border-left: 1.5pt solid #000000;"&gt;&lt;a name="OLE_LINK1" id="OLE_LINK1"&gt;&lt;/a&gt;_x000D_
&lt;p dir="rtl" lang="ar-JO" style="text-align:center;margin-top:0pt;margin-bottom:0pt;"&gt;&lt;span style="font-family:'Times New Roman';font-size:15pt;font-weight:bold;" dir="rtl"&gt;السنة&lt;/span&gt;&lt;/p&gt;_x000D_
&lt;/td&gt;_x000D_
&lt;td colspan="2" valign="middle" style="width:95.8pt; padding-right:3.9pt; padding-left:3.9pt; border-top: 1.5pt solid #000000; border-right: 1.5pt solid #000000; border-bottom: 1.5pt solid #000000; border-left: 1.5pt solid #000000;"&gt;_x000D_
&lt;p dir="rtl" lang="ar-JO" style="text-align:center;margin-top:0pt;margin-bottom:0pt;"&gt;&lt;span style="font-family:'Times New Roman';font-size:15pt;font-weight:bold;" dir="rtl"&gt;عدد المشتركين&lt;/span&gt;&lt;/p&gt;_x000D_
&lt;/td&gt;_x000D_
&lt;td colspan="2" valign="middle" style="width:97.9pt; padding-right:3.9pt; padding-left:3.9pt; border-top: 1.5pt solid #000000; border-right: 1.5pt solid #000000; border-bottom: 1.5pt solid #000000; border-left: 1.5pt solid #000000;"&gt;_x000D_
&lt;p dir="rtl" lang="ar-JO" style="text-align:center;margin-top:0pt;margin-bottom:0pt;"&gt;&lt;span style="font-family:'Times New Roman';font-size:15pt;font-weight:bold;" dir="rtl"&gt;الطاقة الكهربائية&lt;/span&gt;&lt;/p&gt;_x000D_
&lt;p dir="rtl" lang="ar-JO" style="text-align:center;margin-top:0pt;margin-bottom:0pt;"&gt;&lt;span style="font-family:'Times New Roman';font-size:15pt;font-weight:bold;" dir="rtl"&gt;المباعة&lt;/span&gt;&lt;/p&gt;_x000D_
&lt;/td&gt;_x000D_
&lt;td colspan="2" valign="middle" style="width:92.85pt; padding-right:3.9pt; padding-left:3.9pt; border-top: 1.5pt solid #000000; border-right: 1.5pt solid #000000; border-bottom: 1.5pt solid #000000; border-left: 1.5pt solid #000000;"&gt;_x000D_
&lt;p dir="rtl" lang="ar-JO" style="text-align:center;margin-top:0pt;margin-bottom:0pt;"&gt;&lt;span style="font-family:'Times New Roman';font-size:15pt;font-weight:bold;" dir="rtl"&gt;أطوال شبكات الجهد&lt;/span&gt;&lt;/p&gt;_x000D_
&lt;p dir="rtl" lang="ar-JO" style="text-align:center;margin-top:0pt;margin-bottom:0pt;"&gt;&lt;span style="font-family:'Times New Roman';font-size:15pt;font-weight:bold;" dir="rtl"&gt;المتوسط ( كم )&lt;/span&gt;&lt;/p&gt;_x000D_
&lt;/td&gt;_x000D_
&lt;td colspan="2" valign="middle" style="width:76.8pt; padding-right:3.9pt; padding-left:3.9pt; border-top: 1.5pt solid #000000; border-right: 1.5pt solid #000000; border-bottom: 1.5pt solid #000000; border-left: 1.5pt solid #000000;"&gt;_x000D_
&lt;p dir="rtl" lang="ar-JO" style="text-align:center;margin-top:0pt;margin-bottom:0pt;"&gt;&lt;span style="font-family:'Times New Roman';font-size:15pt;font-weight:bold;" dir="rtl"&gt;* محطات&lt;/span&gt;&lt;/p&gt;_x000D_
&lt;p dir="rtl" lang="ar-JO" style="text-align:center;margin-top:0pt;margin-bottom:0pt;"&gt;&lt;span style="font-family:'Times New Roman';font-size:15pt;font-weight:bold;" dir="rtl"&gt;التحويل&lt;/span&gt;&lt;/p&gt;_x000D_
&lt;/td&gt;_x000D_
&lt;td rowspan="2" valign="middle" style="width:45.3pt;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dir="rtl"&gt;عدد&lt;/span&gt;&lt;/p&gt;_x000D_
&lt;p dir="rtl" lang="ar-JO" style="text-align:center;margin-top:0pt;margin-bottom:0pt;"&gt;&lt;span style="font-family:'Times New Roman';font-size:15pt;font-weight:bold;" dir="rtl"&gt;الموظفين&lt;/span&gt;&lt;/p&gt;_x000D_
&lt;/td&gt;_x000D_
&lt;/tr&gt;_x000D_
&lt;tr align="left" valign="top"&gt;_x000D_
&lt;td valign="middle" style="width:50.55pt;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dir="rtl"&gt;العدد&lt;/span&gt;&lt;/p&gt;_x000D_
&lt;/td&gt;_x000D_
&lt;td valign="middle" style="width:34.45pt;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dir="rtl"&gt;مشترك /&lt;/span&gt;&lt;/p&gt;_x000D_
&lt;p dir="rtl" lang="ar-JO" style="text-align:center;margin-top:0pt;margin-bottom:0pt;"&gt;&lt;span style="font-family:'Times New Roman';font-size:15pt;font-weight:bold;" dir="rtl"&gt;موظف&lt;/span&gt;&lt;/p&gt;_x000D_
&lt;/td&gt;_x000D_
&lt;td valign="middle" style="width:40.65pt;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dir="rtl"&gt;ك.و.س&lt;/span&gt;&lt;/p&gt;_x000D_
&lt;p dir="rtl" lang="ar-JO" style="text-align:center;margin-top:0pt;margin-bottom:0pt;"&gt;&lt;span style="font-family:'Times New Roman';font-size:15pt;font-weight:bold;" dir="rtl"&gt;بالمليون&lt;/span&gt;&lt;/p&gt;_x000D_
&lt;/td&gt;_x000D_
&lt;td valign="middle" style="width:46.45pt;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dir="rtl"&gt;ك.و.س&lt;/span&gt;&lt;/p&gt;_x000D_
&lt;p dir="rtl" lang="ar-JO" style="text-align:center;margin-top:0pt;margin-bottom:0pt;"&gt;&lt;span style="font-family:'Times New Roman';font-size:15pt;font-weight:bold;" dir="rtl"&gt;موظف&lt;/span&gt;&lt;/p&gt;_x000D_
&lt;p dir="rtl" lang="ar-JO" style="text-align:center;margin-top:0pt;margin-bottom:0pt;"&gt;&lt;span style="font-family:'Times New Roman';font-size:15pt;font-weight:bold;" dir="rtl"&gt;بالمليون&lt;/span&gt;&lt;/p&gt;_x000D_
&lt;/td&gt;_x000D_
&lt;td valign="middle" style="width:47.95pt;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dir="rtl"&gt;الطول&lt;/span&gt;&lt;/p&gt;_x000D_
&lt;/td&gt;_x000D_
&lt;td valign="middle" style="width:34.1pt;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dir="rtl"&gt;كم /&lt;/span&gt;&lt;/p&gt;_x000D_
&lt;p dir="rtl" lang="ar-JO" style="text-align:center;margin-top:0pt;margin-bottom:0pt;"&gt;&lt;span style="font-family:'Times New Roman';font-size:15pt;font-weight:bold;" dir="rtl"&gt;موظف&lt;/span&gt;&lt;/p&gt;_x000D_
&lt;/td&gt;_x000D_
&lt;td valign="middle" style="width:30.45pt;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dir="rtl"&gt;العدد&lt;/span&gt;&lt;/p&gt;_x000D_
&lt;/td&gt;_x000D_
&lt;td valign="middle" style="width:35.55pt;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dir="rtl"&gt;محطة /&lt;/span&gt;&lt;/p&gt;_x000D_
&lt;p dir="rtl" lang="ar-JO" style="text-align:center;margin-top:0pt;margin-bottom:0pt;"&gt;&lt;span style="font-family:'Times New Roman';font-size:15pt;font-weight:bold;" dir="rtl"&gt;موظف&lt;/span&gt;&lt;/p&gt;_x000D_
&lt;/td&gt;_x000D_
&lt;/tr&gt;_x000D_
&lt;tr align="left" valign="top"&gt;_x000D_
&lt;td valign="middle" style="width:33.7pt;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Roman';font-size:13pt;font-weight:bold;"&gt;2016&lt;/span&gt;&lt;/p&gt;_x000D_
&lt;/td&gt;_x000D_
&lt;td valign="middle" style="width:50.55pt;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Roman';font-size:13pt;font-weight:bold;"&gt;495531&lt;/span&gt;&lt;/p&gt;_x000D_
&lt;/td&gt;_x000D_
&lt;td valign="middle" style="width:34.45pt;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Roman';font-size:13pt;font-weight:bold;"&gt;382&lt;/span&gt;&lt;/p&gt;_x000D_
&lt;/td&gt;_x000D_
&lt;td valign="middle" style="width:40.65pt;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Roman';font-size:13pt;font-weight:bold;"&gt;2885.8&lt;/span&gt;&lt;/p&gt;_x000D_
&lt;/td&gt;_x000D_
&lt;td valign="middle" style="width:46.45pt;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Roman';font-size:13pt;font-weight:bold;"&gt;2.22&lt;/span&gt;&lt;/p&gt;_x000D_
&lt;/td&gt;_x000D_
&lt;td valign="middle" style="width:47.95pt;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Roman';font-size:13pt;font-weight:bold;"&gt;4340.22&lt;/span&gt;&lt;/p&gt;_x000D_
&lt;/td&gt;_x000D_
&lt;td valign="middle" style="width:34.1pt;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Roman';font-size:13pt;font-weight:bold;"&gt;3.35&lt;/span&gt;&lt;/p&gt;_x000D_
&lt;/td&gt;_x000D_
&lt;td valign="middle" style="width:30.45pt;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Roman';font-size:13pt;font-weight:bold;"&gt;4825&lt;/span&gt;&lt;/p&gt;_x000D_
&lt;/td&gt;_x000D_
&lt;td valign="middle" style="width:35.55pt;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Roman';font-size:13pt;font-weight:bold;"&gt;3.72&lt;/span&gt;&lt;/p&gt;_x000D_
&lt;/td&gt;_x000D_
&lt;td valign="middle" style="width:45.3pt;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Roman';font-size:13pt;font-weight:bold;"&gt;1297&lt;/span&gt;&lt;/p&gt;_x000D_
&lt;/td&gt;_x000D_
&lt;/tr&gt;_x000D_
&lt;tr align="left" valign="top"&gt;_x000D_
&lt;td valign="middle" style="width:33.7pt; height:22.45pt; padding-right:3.9pt; padding-</t>
  </si>
  <si>
    <t>ABCleft:3.9pt; border-top: 1.5pt solid #000000; border-right: 1.5pt solid #000000; border-bottom: 1.5pt solid #000000; border-left: 1.5pt solid #000000;"&gt;_x000D_
&lt;p dir="rtl" lang="en-US" style="text-align:center;margin-top:0pt;margin-bottom:0pt;"&gt;&lt;span style="font-family:'Times New Roman';font-size:13pt;font-weight:bold;"&gt;2017&lt;/span&gt;&lt;/p&gt;_x000D_
&lt;/td&gt;_x000D_
&lt;td valign="middle" style="width:50.55pt;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Roman';font-size:13pt;font-weight:bold;"&gt;521339&lt;/span&gt;&lt;/p&gt;_x000D_
&lt;/td&gt;_x000D_
&lt;td valign="middle" style="width:34.45pt;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Roman';font-size:13pt;font-weight:bold;"&gt;397&lt;/span&gt;&lt;/p&gt;_x000D_
&lt;/td&gt;_x000D_
&lt;td valign="middle" style="width:40.65pt;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Roman';font-size:13pt;font-weight:bold;"&gt;3051&lt;/span&gt;&lt;/p&gt;_x000D_
&lt;/td&gt;_x000D_
&lt;td valign="middle" style="width:46.45pt;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Roman';font-size:13pt;font-weight:bold;"&gt;2.31&lt;/span&gt;&lt;/p&gt;_x000D_
&lt;/td&gt;_x000D_
&lt;td valign="middle" style="width:47.95pt;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Roman';font-size:13pt;font-weight:bold;"&gt;4506.36&lt;/span&gt;&lt;/p&gt;_x000D_
&lt;/td&gt;_x000D_
&lt;td valign="middle" style="width:34.1pt;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Roman';font-size:13pt;font-weight:bold;"&gt;3.41&lt;/span&gt;&lt;/p&gt;_x000D_
&lt;/td&gt;_x000D_
&lt;td valign="middle" style="width:30.45pt;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Roman';font-size:13pt;font-weight:bold;"&gt;5093&lt;/span&gt;&lt;/p&gt;_x000D_
&lt;/td&gt;_x000D_
&lt;td valign="middle" style="width:35.55pt;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Roman';font-size:13pt;font-weight:bold;"&gt;3.88&lt;/span&gt;&lt;/p&gt;_x000D_
&lt;/td&gt;_x000D_
&lt;td valign="middle" style="width:45.3pt;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Roman';font-size:13pt;font-weight:bold;"&gt;1320&lt;/span&gt;&lt;/p&gt;_x000D_
&lt;/td&gt;_x000D_
&lt;/tr&gt;_x000D_
&lt;tr align="left" valign="top"&gt;_x000D_
&lt;td valign="middle" style="width:33.7pt;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Roman';font-size:13pt;font-weight:bold;"&gt;2018&lt;/span&gt;&lt;/p&gt;_x000D_
&lt;/td&gt;_x000D_
&lt;td valign="middle" style="width:50.55pt;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Roman';font-size:13pt;font-weight:bold;"&gt;545811&lt;/span&gt;&lt;/p&gt;_x000D_
&lt;/td&gt;_x000D_
&lt;td valign="middle" style="width:34.45pt;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Roman';font-size:13pt;font-weight:bold;"&gt;418&lt;/span&gt;&lt;/p&gt;_x000D_
&lt;/td&gt;_x000D_
&lt;td valign="middle" style="width:40.65pt;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Roman';font-size:13pt;font-weight:bold;"&gt;3027&lt;/span&gt;&lt;/p&gt;_x000D_
&lt;/td&gt;_x000D_
&lt;td valign="middle" style="width:46.45pt;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Roman';font-size:13pt;font-weight:bold;"&gt;2.32&lt;/span&gt;&lt;/p&gt;_x000D_
&lt;/td&gt;_x000D_
&lt;td valign="middle" style="width:47.95pt;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Roman';font-size:13pt;font-weight:bold;"&gt;4641.31&lt;/span&gt;&lt;/p&gt;_x000D_
&lt;/td&gt;_x000D_
&lt;td valign="middle" style="width:34.1pt;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Roman';font-size:13pt;font-weight:bold;"&gt;3.56&lt;/span&gt;&lt;/p&gt;_x000D_
&lt;/td&gt;_x000D_
&lt;td valign="middle" style="width:30.45pt;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Roman';font-size:13pt;font-weight:bold;"&gt;5498&lt;/span&gt;&lt;/p&gt;_x000D_
&lt;/td&gt;_x000D_
&lt;td valign="middle" style="width:35.55pt; height:21.55pt;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Roman';font-size:13pt;font-weight:bold;"&gt;4.21&lt;/span&gt;&lt;/p&gt;_x000D_
&lt;/td&gt;_x000D_
&lt;td valign="middle" style="width:45.3pt; height:21.55pt;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Roman';font-size:13pt;font-weight:bold;"&gt;1305&lt;/span&gt;&lt;/p&gt;_x000D_
&lt;/td&gt;_x000D_
&lt;/tr&gt;_x000D_
&lt;tr align="left" valign="top"&gt;_x000D_
&lt;td valign="middle" style="width:33.7pt;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Roman';font-size:13pt;font-weight:bold;"&gt;2019&lt;/span&gt;&lt;/p&gt;_x000D_
&lt;/td&gt;_x000D_
&lt;td valign="middle" style="width:50.55pt;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Roman';font-size:13pt;font-weight:bold;"&gt;565764&lt;/span&gt;&lt;/p&gt;_x000D_
&lt;/td&gt;_x000D_
&lt;td valign="middle" style="width:34.45pt;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Roman';font-size:13pt;font-weight:bold;"&gt;436&lt;/span&gt;&lt;/p&gt;_x000D_
&lt;/td&gt;_x000D_
&lt;td valign="middle" style="width:40.65pt;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Roman';font-size:13pt;font-weight:bold;"&gt;3049&lt;/span&gt;&lt;/p&gt;_x000D_
&lt;/td&gt;_x000D_
&lt;td valign="middle" style="width:46.45pt;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Roman';font-size:13pt;font-weight:bold;"&gt;2.35&lt;/span&gt;&lt;/p&gt;_x000D_
&lt;/td&gt;_x000D_
&lt;td valign="middle" style="width:47.95pt;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Roman';font-size:13pt;font-weight:bold;"&gt;4745.83&lt;/span&gt;&lt;/p&gt;_x000D_
&lt;/td&gt;_x000D_
&lt;td valign="middle" style="width:34.1pt;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Roman';font-size:13pt;font-weight:bold;"&gt;3.66&lt;/span&gt;&lt;/p&gt;_x000D_
&lt;/td&gt;_x000D_
&lt;td valign="middle" style="width:30.45pt;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Roman';font-size:13pt;font-weight:bold;"&gt;5675&lt;/span&gt;&lt;/p&gt;_x000D_
&lt;/td&gt;_x000D_
&lt;td valign="middle" style="width:35.55pt;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Roman';font-size:13pt;font-weight:bold;"&gt;4.37&lt;/span&gt;&lt;/p&gt;_x000D_
&lt;/td&gt;_x000D_
&lt;td valign="middle" style="width:45.3pt;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Roman';font-size:13pt;font-weight:bold;"&gt;1298&lt;/span&gt;&lt;/p&gt;_x000D_
&lt;/td&gt;_x000D_
&lt;/tr&gt;_x000D_
&lt;tr align="left" valign="top"&gt;_x000D_
&lt;td valign="middle" style="width:33.7pt;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Roman';font-size:13pt;font-weight:bold;"&gt;2020&lt;/span&gt;&lt;/p&gt;_x000D_
&lt;/td&gt;_x000D_
&lt;td valign="middle" style="width:50.55pt;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Roman';font-size:13pt;font-weight:bold;"&gt;580813&lt;/span&gt;&lt;/p&gt;_x000D_
&lt;/td&gt;_x000D_
&lt;td valign="middle" style="width:34.45pt;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Roman';font-size:13pt;font-weight:bold;"&gt;453&lt;/span&gt;&lt;/p&gt;_x000D_
&lt;/td&gt;_x000D_
&lt;td valign="middle" style="width:40.65pt;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Roman';font-size:13pt;background-color:#FFFF00;font-weight:bold;"&gt; &lt;/span&gt;&lt;/p&gt;_x000D_
&lt;/td&gt;_x000D_
&lt;td valign="middle" style="width:46.45pt;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Roman';font-size:13pt;background-color:#FFFF00;font-weight:bold;"&gt; &lt;/span&gt;&lt;/p&gt;_x000D_
&lt;/td&gt;_x000D_
&lt;td valign="middle" style="width:47.95pt;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Roman';font-size:13pt;font-weight:bold;"&gt;4814.94&lt;/span&gt;&lt;/p&gt;_x000D_
&lt;/td&gt;_x000D_
&lt;td valign="middle" style="width:34.1pt;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Roman';font-size:13pt;font-weight:bold;"&gt;3.76&lt;/span&gt;&lt;/p&gt;_x000D_
&lt;/td&gt;_x000D_
&lt;td valign="middle" style="width:30.45pt;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Roman';font-size:13pt;font-weight:bold;"&gt;5782&lt;/span&gt;&lt;/p&gt;_x000D_
&lt;/td&gt;_x000D_
&lt;td valign="middle" style="width:35.55pt; height:21.55pt;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Roman';font-size:13pt;font-weight:bold;"&gt;4.51&lt;/span&gt;&lt;/p&gt;_x000D_
&lt;/td&gt;_x000D_
&lt;td valign="middle" style="width:45.3pt; height:21.55pt;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Roman';font-size:13pt;font-weight:bold;"&gt;1281&lt;/span&gt;&lt;/p&gt;_x000D_
&lt;/td&gt;_x000D_
&lt;/tr&gt;_x000D_
&lt;/table&gt;_x000D_
&lt;p dir="rtl" lang="ar-JO" style="text-align:justify;margin-top:0pt;margin-bottom:0pt;line-height:115%;"&gt;&lt;span style="font-family:'Times New Roman';font-size:13pt;font-weight:bold;" dir="rtl"&gt;* عدا محطات التحويل الرئيسية .&lt;/span&gt;&lt;/p&gt;_x000D_
&lt;p dir="rtl" lang="ar-JO" style="text-align:justify;margin-top:0pt;margin-bottom:0pt;line-height:115%;"&gt;&lt;span style="font-family:'Times New Roman';font-size:13pt;font-weight:bold;"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style="text-align:justify;margin-top:0pt;margin-bottom:6pt;line-height:115%;"&gt;&lt;span style="font-family:'Times New Roman';font-size:14pt;font-weight:bold;" dir="rtl"&gt; &lt;/span&gt;&lt;/p&gt;_x000D_
&lt;p dir="rtl" lang="ar-SA" style="text-align:justify;margin-top:0pt;margin-bottom:6pt;"&gt;&lt;span style="font-family:'Times New Roman';font-size:16pt;background-color:#EAEAEA;font-weight:bold;text-decoration:underline ;" dir="rtl"&gt;في مجال الطاقة المتجددة&lt;/span&gt;&lt;/p&gt;_x000D_
&lt;p dir="rtl" lang="ar-SA" style="text-align:justify;text-indent:21pt;margin-left:0pt;margin-top:0pt;margin-bottom:3pt;line-height:115%;"&gt;&lt;span style="font-family:'Times New Roman';" dir="rtl"&gt;إنّ الاعتماد على الطاقة المتجددة قد أصبح سمة عالمية ومجالاً للتعاون الدولي وتبادل الخبرات في هذا المجال، ولتأمين المناخ التشريعي للمؤسسات المعنية بقطاع الطاقة المتجددة فقد تمّ إصدار العديد من القوانين والأنظمة والتعليمات في المملكة وأولها قانون الطاقة المتجددة وترشيد الاستهلاك رقم &lt;/span&gt;&lt;span style="font-family:'Times New Roman';" lang="en-US"&gt; 13&lt;/span&gt;&lt;span style="font-family:'Times New Roman';" dir="rtl"&gt; لسنة &lt;/span&gt;&lt;span style="font-family:'Times New Roman';" lang="en-US"&gt;2012&lt;/span&gt;&lt;span style="font-family:'Times New Roman';" dir="rtl"&gt;، كما صدرت العديد من الأنظمة ، الطاقة الجوفية، والطاقة المائية وأي مصادر طبيعية أخرى).&lt;/span&gt;&lt;/p&gt;_x000D_
&lt;p dir="rtl" lang="ar-SA" style="text-align:justify;text-indent:21pt;margin-left:0pt;margin-top:0pt;margin-bottom:3pt;line-height:115%;"&gt;&lt;span style="font-family:'Times New Roman';" dir="rtl"&gt;وعلى نحو آخر، فإنّ المملكة ممثلة  بوزارة الطاقة والثروة المعدنية وبشراكة هيئة تنظيم قطاع الطاقة والمعادن تسعى إلى تنظيم الأمور المتعلقة بالطاقة المتجددة من خلال التعليمات المُنظمّة لطلبات ربط أنظمة الطاقة المتجددة، حيث تُصنف طلبات ربط أنظمة الطاقة المتجددة على نظام التوزيع إلى ثلاثة أصناف رئيسية وكما يلي:&lt;/span&gt;&lt;/p&gt;_x000D_
&lt;ol style="margin:0pt;padding:0pt;"&gt;_x000D_
&lt;li style="font-family:'Times New Roman';font-size:12pt;margin-left:39.4pt;"&gt;_x000D_
&lt;p dir="rtl" lang="ar-SA" style="text-align:justify;margin-left:0pt;margin-top:0pt;margin-bottom:3pt;line-height:115%;"&gt;&lt;span style="font-family:'Times New Roman';font-weight:bold;" dir="rtl"&gt;طلبات الربط باستخدام عدادات صافي القياس&lt;/span&gt;&lt;span style="font-family:'Times New Roman';"&gt;: يستطيع المشترك المربوط بنظام التوزيع إنشاء وتملّك نظام طاقة متجددة في نفس مكان الاستهلاك، بحيث يتم تركيب عداد طاقة كهربائية يتيح إمكانية قياس الطاقة بكلا الاتجاهين (مُستجرّ من الشبكة ومُصدرّ إليها) وفي نهاية الشهر التقويمي يتم اصدار فاتورة بناءً على الفرق بين كمية الطاقة المُصدرة وتلك المُستجرة.&lt;/span&gt;&lt;/p&gt;_x000D_
&lt;/li&gt;_x000D_
&lt;li style="font-family:'Times New Roman';font-size:12pt;margin-left:39.4pt;"&gt;_x000D_
&lt;p dir="rtl" lang="ar-SA" style="text-align:justify;margin-left:0pt;margin-top:0pt;margin-bottom:3pt;line-height:115%;"&gt;&lt;span style="font-family:'Times New Roman';font-weight:bold;" dir="rtl"&gt;طلبات الربط باستخدام نظام نقل الطاقة الكهربائية بالعبور&lt;/span&gt;&lt;span style="font-family:'Times New Roman';"&gt;: يستطيع المشترك المربوط بنظام التوزيع اختيار موقع جغرافي لبناء نظام طاقة متجددة في موقع جغرافي غير موقع الاستهلاك، بحيث يتم تركيب عداد توليد عند مشروع الطاقة المتجددة ويتم تحديد الاشتراكات المستفيدة من هذه المحطة وفي نهاية الشهر التقويمي يتم إعطاء كل اشتراك مستفيد نسبة من نتاج المحطة وإجراء مقاصة بين كمية الطاقة المُستجرّة من الشبكة وحصته من الطاقة المُصدرّة.&lt;/span&gt;&lt;/p&gt;_x000D_
&lt;/li&gt;_x000D_
&lt;li style="font-family:'Times New Roman';font-size:12pt;margin-left:39.45pt;"&gt;_x000D_
&lt;p dir="rtl" lang="ar-SA" style="text-align:justify;margin-left:0pt;margin-top:0pt;margin-bottom:8pt;line-height:115%;"&gt;&lt;span style="font-family:'Times New Roman';font-weight:bold;" dir="rtl"&gt;طلبات الربط باستخدام العروض المباشرة&lt;/span&gt;&lt;span style="font-family:'Times New Roman';"&gt;: يستطيع المستثمر إنشاء وتمّلك نظام طاقة متجددة في موقع جغرافي ويقوم ببيع الطاقة الكهربائية المُوّلدة من هذا النظام لشركة التوزيع بناءً على اتفاقية شراء طاقة (&lt;/span&gt;&lt;span style="font-family:'Times New Roman';" lang="en-US"&gt;PPA&lt;/span&gt;&lt;span style="font-family:'Times New Roman';" dir="rtl"&gt;) مُحدد من خلالها سعر الكيلو واط ساعة بموجب قرار مجلس رئاسة الوزراء.&lt;/span&gt;&lt;/p&gt;_x000D_
&lt;/li&gt;_x000D_
&lt;/ol&gt;_x000D_
&lt;/body&gt;_x000D_
&lt;/html&gt;</t>
  </si>
  <si>
    <t>fn_46</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</si>
  <si>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style="text-align:center;text-indent:-28pt;margin-left:28pt;margin-top:0pt;margin-bottom:0pt;"&gt;&lt;span style="font-family:'Arabic Transparent';font-size:14pt;color:#0070C0;text-decoration:underline ;" dir="rtl"&gt;ملخص الإنفاق الرأسمالي لعام 2021&lt;/span&gt;&lt;/p&gt;_x000D_
&lt;p dir="rtl" lang="ar-JO" style="text-align:center;text-indent:-28pt;margin-left:28pt;margin-top:0pt;margin-bottom:0pt;"&gt;&lt;span style="font-family:'Arabic Transparent';font-size:14pt;color:#0070C0;text-decoration:underline ;" dir="rtl"&gt; &lt;/span&gt;&lt;/p&gt;_x000D_
&lt;p dir="rtl" lang="ar-SA" style="text-align:justify;margin-top:0pt;margin-bottom:0pt;"&gt;&lt;span style="font-family:'Arabic Transparent';font-size:14pt;" dir="rtl"&gt;   تضمنت خطة الإنفاق الرأسمالي لعام 2021 إنفاق&lt;/span&gt;&lt;span style="font-family:'Arabic Transparent';font-size:14pt;" lang="ar-JO"&gt;اً &lt;/span&gt;&lt;span style="font-family:'Arabic Transparent';font-size:14pt;"&gt;رأسمالياً مقدراً بـ (942 345 31) ديناراً لتمويل مشاريع  مساهمات المشتركين ومشاريع كهربة الريف ومشاريع تحسين وتطوير الشبكات والموجودات الثابتة ( ممتلكات ومعدات ) التالية:-&lt;/span&gt;&lt;/p&gt;_x000D_
&lt;p dir="rtl" lang="ar-SA" style="text-align:right;text-indent:-28pt;margin-left:28pt;margin-top:0pt;margin-bottom:0pt;"&gt;&lt;span style="font-family:'Arabic Transparent';font-size:14pt;" dir="rtl"&gt; &lt;/span&gt;&lt;/p&gt;_x000D_
&lt;p dir="rtl" lang="ar-SA" style="text-align:right;margin-top:0pt;margin-bottom:0pt;"&gt;&lt;span style="font-family:'Arabic Transparent';font-size:14pt;color:#FF0000;" dir="rtl"&gt;      أولاً - مشاريع كهربة الريف&lt;/span&gt;&lt;span style="font-family:'Times New Roman';font-size:14pt;color:#FF0000;" lang="en-US"&gt; :&lt;/span&gt;&lt;/p&gt;_x000D_
&lt;p dir="rtl" lang="ar-SA" style="text-align:right;margin-top:0pt;margin-bottom:0pt;"&gt;&lt;span style="font-family:'Arabic Transparent';font-size:14pt;" dir="rtl"&gt;تضمنت خطة الإنفاق الرأسمالي لمشاريع الريف ممولاً من مشروع كهربة الريف الأردني بكلفة تقديرية &lt;/span&gt;&lt;/p&gt;_x000D_
&lt;p dir="rtl" lang="ar-SA" style="text-align:right;margin-top:0pt;margin-bottom:0pt;"&gt;&lt;span style="font-family:'Arabic Transparent';font-size:14pt;" dir="rtl"&gt;(000 500 3&lt;/span&gt;&lt;span style="font-family:'Times New Roman';font-size:14pt;" lang="en-US"&gt;(&lt;/span&gt;&lt;span style="font-family:'Arabic Transparent';font-size:14pt;" dir="rtl"&gt; ديناراً وتشمل ما يلي&lt;/span&gt;&lt;span style="font-family:'Arabic Transparent';"&gt;: &lt;/span&gt;&lt;/p&gt;_x000D_
&lt;ul style="margin:0pt;padding:0pt;list-style-type:disc;"&gt;_x000D_
&lt;li style="font-size:14pt;margin-left:33.75pt;"&gt;_x000D_
&lt;p dir="rtl" lang="ar-SA" style="text-align:right;margin-left:0pt;margin-top:0pt;margin-bottom:10pt;line-height:115%;"&gt;&lt;span style="font-family:'Arabic Transparent';font-size:14pt;" dir="rtl"&gt;تنفيذ شبكات جهد متوسط هوائي بكلفة اجمالية مقدارها (&lt;/span&gt;&lt;span style="font-family:'Arabic Transparent';font-size:14pt;" lang="ar-JO"&gt;000 000 1&lt;/span&gt;&lt;span style="font-family:'Arabic Transparent';font-size:14pt;"&gt;) دينار . &lt;/span&gt;&lt;/p&gt;_x000D_
&lt;/li&gt;_x000D_
&lt;li style="list-style-type:disc;font-size:14pt;margin-left:33.75pt;"&gt;_x000D_
&lt;p dir="rtl" lang="ar-SA" style="text-align:right;margin-left:0pt;margin-top:0pt;margin-bottom:10pt;line-height:115%;"&gt;&lt;span style="font-family:'Arabic Transparent';font-size:14pt;" dir="rtl"&gt;تنفيذ شبكات جهد منخفض هوائي بكلفة اجمالية مقدارها (000 000 2) دينار . &lt;/span&gt;&lt;/p&gt;_x000D_
&lt;/li&gt;_x000D_
&lt;li style="list-style-type:disc;font-size:14pt;margin-left:33.75pt;"&gt;_x000D_
&lt;p dir="rtl" lang="ar-SA" style="text-align:right;margin-left:0pt;margin-top:0pt;margin-bottom:10pt;line-height:115%;"&gt;&lt;span style="font-family:'Arabic Transparent';font-size:14pt;" dir="rtl"&gt;تنفيذ محولات ومحطات تحويل بكلفة اجمالية مقدارها (000 500 ) دينار &lt;/span&gt;&lt;/p&gt;_x000D_
&lt;/li&gt;_x000D_
&lt;/ul&gt;_x000D_
&lt;p dir="rtl" lang="ar-SA" style="text-align:right;text-indent:-28pt;margin-left:28pt;margin-top:0pt;margin-bottom:0pt;"&gt;&lt;span style="font-family:'Arabic Transparent';font-size:14pt;color:#FF0000;" dir="rtl"&gt;         ثانيا  –  مشاريع &lt;/span&gt;&lt;span style="font-family:'Arabic Transparent';font-size:14pt;color:#FF0000;" lang="ar-JO"&gt;مساهمات &lt;/span&gt;&lt;span style="font-family:'Arabic Transparent';font-size:14pt;color:#FF0000;"&gt;خدمات المشتركين&lt;/span&gt;&lt;span style="font-family:'Times New Roman';font-size:14pt;color:#FF0000;" lang="en-US"&gt; :&lt;/span&gt;&lt;/p&gt;_x000D_
&lt;p dir="rtl" lang="ar-SA" style="text-align:right;margin-top:0pt;margin-bottom:0pt;"&gt;&lt;span style="font-family:'Arabic Transparent';font-size:14pt;" dir="rtl"&gt;تضمنت خطة الإنفاق الرأسمالي على مشاريع خدمات المشتركين إنفاقا رأسمالياً مقدراً بـ (000 000 7) ديناراً وتشمل ما يلي :&lt;/span&gt;&lt;/p&gt;_x000D_
&lt;ul style="margin:0pt;padding:0pt;list-style-type:disc;"&gt;_x000D_
&lt;li style="font-size:14pt;"&gt;_x000D_
&lt;p dir="rtl" lang="ar-SA" style="text-align:right;margin-left:0pt;margin-top:0pt;margin-bottom:10pt;line-height:115%;"&gt;&lt;span style="font-family:'Arabic Transparent';font-size:14pt;" dir="rtl"&gt;تنفيذ شبكات جهد متوسط هوائي بكلفة اجمالية مقدارها (&lt;/span&gt;&lt;span style="font-family:'Arabic Transparent';font-size:14pt;" lang="ar-JO"&gt;000 000 1&lt;/span&gt;&lt;span style="font-family:'Arabic Transparent';font-size:14pt;"&gt;) دينار . &lt;/span&gt;&lt;/p&gt;_x000D_
&lt;/li&gt;_x000D_
&lt;li style="list-style-type:disc;font-size:14pt;"&gt;_x000D_
&lt;p dir="rtl" lang="ar-SA" style="text-align:right;margin-left:0pt;margin-top:0pt;margin-bottom:10pt;line-height:115%;"&gt;&lt;span style="font-family:'Arabic Transparent';font-size:14pt;" dir="rtl"&gt;تنفيذ شبكات جهد منخفض هوائي بكلفة اجمالية مقدارها (&lt;/span&gt;&lt;span style="font-family:'Arabic Transparent';font-size:14pt;" lang="ar-JO"&gt;000 250 3&lt;/span&gt;&lt;span style="font-family:'Arabic Transparent';font-size:14pt;"&gt;) دينار . &lt;/span&gt;&lt;/p&gt;_x000D_
&lt;/li&gt;_x000D_
&lt;li style="list-style-type:disc;font-size:14pt;"&gt;_x000D_
&lt;p dir="rtl" lang="ar-SA" style="text-align:right;margin-left:0pt;margin-top:0pt;margin-bottom:10pt;line-height:115%;"&gt;&lt;span style="font-family:'Arabic Transparent';font-size:14pt;" dir="rtl"&gt;تنفيذ شبكات جهد متوسط ارضية 11.33 ك . ف بكلفة اجمالية مقدارها (000 750) دينار .&lt;/span&gt;&lt;/p&gt;_x000D_
&lt;/li&gt;_x000D_
&lt;li style="list-style-type:disc;font-size:14pt;"&gt;_x000D_
&lt;p dir="rtl" lang="ar-SA" style="text-align:right;margin-left:0pt;margin-top:0pt;margin-bottom:10pt;line-height:115%;"&gt;&lt;span style="font-family:'Arabic Transparent';font-size:14pt;" dir="rtl"&gt;تنفيذ محولات ومحطات تحويل بكلفة اجمالية مقدارها (000 000  2) دينار.&lt;/span&gt;&lt;/p&gt;_x000D_
&lt;/li&gt;_x000D_
&lt;/ul&gt;_x000D_
&lt;p dir="rtl" lang="ar-SA" style="text-align:right;text-indent:-28pt;margin-left:28pt;margin-top:0pt;margin-bottom:0pt;"&gt;&lt;span style="font-family:'Arabic Transparent';font-size:14pt;color:#FF0000;" dir="rtl"&gt;          ثالثاً : مشاريع تطوير وتحسين الشبكات ( تمويل ذاتي&lt;/span&gt;&lt;span style="font-family:'Arabic Transparent';font-size:14pt;"&gt; ):- &lt;/span&gt;&lt;/p&gt;_x000D_
&lt;ul style="margin:0pt;padding:0pt;list-style-type:disc;"&gt;_x000D_
&lt;li style="font-size:14pt;"&gt;_x000D_
&lt;p dir="rtl" lang="ar-SA" style="text-align:right;margin-left:0pt;margin-top:0pt;margin-bottom:10pt;line-height:115%;"&gt;&lt;span style="font-family:'Arabic Transparent';font-size:14pt;" dir="rtl"&gt;تضمنت خطة الإنفاق الرأسمالي على مشاريع تطوير وتحسين الشبكات إنفاقاً رأسمالياً مقدراً بـ (132 141 19) دينار وتشمل ما يلي :- &lt;/span&gt;&lt;/p&gt;_x000D_
&lt;/li&gt;_x000D_
&lt;/ul&gt;_x000D_
&lt;p dir="rtl" lang="ar-SA" style="text-align:right;margin-top:0pt;margin-bottom:0pt;"&gt;&lt;span style="font-family:'Arabic Transparent';font-size:14pt;" dir="rtl"&gt;  - توسيع شبكات الجهد المتوسط الهوائية 33ك.ف. بكلفة إجماليةمقدارها (000 400 3) دينار.&lt;/span&gt;&lt;/p&gt;_x000D_
&lt;p dir="rtl" lang="ar-SA" style="text-align:right;text-indent:-2pt;margin-left:2pt;margin-top:0pt;margin-bottom:0pt;"&gt;&lt;span style="font-family:'Arabic Transparent';font-size:14pt;" dir="rtl"&gt;- توسيع شبكات الجهدالمتوسط الأرضية33, 11ك.ف بكلفة إجمالية مقدارها ( 500 503 3) دينار. &lt;/span&gt;&lt;/p&gt;_x000D_
&lt;p dir="rtl" lang="ar-SA" style="text-align:right;text-indent:-2pt;margin-left:2pt;margin-top:0pt;margin-bottom:0pt;"&gt;&lt;span style="font-family:'Arabic Transparent';font-size:14pt;" dir="rtl"&gt;- توسيع شبكة الجهد المنخفض بكلفة إجماليةمقدارها (&lt;/span&gt;&lt;span style="font-family:'Arabic Transparent';font-size:14pt;" lang="ar-JO"&gt;440 311  4&lt;/span&gt;&lt;span style="font-family:'Arabic Transparent';font-size:14pt;"&gt;) دينار.&lt;/span&gt;&lt;/p&gt;_x000D_
&lt;p dir="rtl" lang="ar-SA" style="text-align:right;text-indent:-2pt;margin-left:2pt;margin-top:0pt;margin-bottom:0pt;"&gt;&lt;span style="font-family:'Arabic Transparent';font-size:14pt;" dir="rtl"&gt;-  تركيب محولات ومحطات تحويل بكلفة إجمالية مقدارها (&lt;/span&gt;&lt;span style="font-family:'Arabic Transparent';font-size:14pt;" lang="ar-JO"&gt;000 200  2&lt;/span&gt;&lt;span style="font-family:'Arabic Transparent';font-size:14pt;"&gt;) دينار .&lt;/span&gt;&lt;/p&gt;_x000D_
&lt;p dir="rtl" lang="ar-SA" style="text-align:right;text-indent:-2pt;margin-left:2pt;margin-top:0pt;margin-bottom:0pt;"&gt;&lt;span style="font-family:'Arabic Transparent';font-size:14pt;" dir="rtl"&gt;- تركيب عدادات طور واحد و ثلاثة أطوار مع توابعها بكلفة إجمالية مقـدارها (&lt;/span&gt;&lt;span style="font-family:'Arabic Transparent';font-size:14pt;" lang="ar-JO"&gt;192 726 3&lt;/span&gt;&lt;span style="font-family:'Arabic Transparent';font-size:14pt;"&gt;) دينار .&lt;/span&gt;&lt;/p&gt;_x000D_
&lt;p dir="rtl" lang="ar-SA" style="text-align:right;text-indent:-2pt;margin-left:2pt;margin-top:0pt;margin-bottom:0pt;"&gt;&lt;span style="font-family:'Arabic Transparent';font-size:14pt;" dir="rtl"&gt;- مشروع العدادات الذكية  بكلفة إجمالية مقدارها ( 000 000 2   ) دينار.&lt;/span&gt;&lt;/p&gt;_x000D_
&lt;p dir="rtl" lang="ar-SA" style="text-align:right;margin-top:0pt;margin-bottom:0pt;"&gt;&lt;span style="font-family:'Arabic Transparent';font-size:14pt;color:#FF0000;" dir="rtl"&gt;   رابعاً – قضايا التعارضات: &lt;/span&gt;&lt;/p&gt;_x000D_
&lt;p dir="rtl" lang="ar-SA" style="text-align:right;text-indent:-2pt;margin-left:2pt;margin-top:0pt;margin-bottom:0pt;"&gt;&lt;span style="font-family:'Arabic Transparent';font-size:14pt;" dir="rtl"&gt;تقدر قيمة التعويضات التي سيتم دفعها للقضايا المرفوعة على الشركة والمتوقع إنهائها خلال عام 2020  بحوالي (000 45) دينار&lt;/span&gt;&lt;span style="font-family:'Arabic Transparent';"&gt;.&lt;/span&gt;&lt;/p&gt;_x000D_
&lt;p dir="rtl" lang="ar-SA" style="text-align:right;text-indent:-2pt;margin-left:2pt;margin-top:0pt;margin-bottom:0pt;"&gt;&lt;span style="font-family:'Arabic Transparent';font-size:14pt;" dir="rtl"&gt; &lt;/span&gt;&lt;/p&gt;_x000D_
&lt;p dir="rtl" lang="ar-SA" style="text-align:right;text-indent:-28pt;margin-left:28pt;margin-top:0pt;margin-bottom:0pt;"&gt;&lt;span style="font-family:'Arabic Transparent';font-size:14pt;color:#FF0000;" dir="rtl"&gt;       خامساً - الموجودات الثابتة ( ممتلكات ومعدات ) : &lt;/span&gt;&lt;/p&gt;_x000D_
&lt;p dir="rtl" lang="ar-SA" style="text-align:right;margin-top:0pt;margin-bottom:0pt;"&gt;&lt;span style="font-family:'Arabic Transparent';font-size:14pt;" dir="rtl"&gt;تضمنت خطة الإنفاق الرأسمالي على الموجودات الثابتة إنفاقاً رأسمالياً مقدراًبـ ( 810 659 1) ديناراً وتشمل ما يلي :-&lt;/span&gt;&lt;/p&gt;_x000D_
&lt;p dir="rtl" lang="en-US" style="text-align:right;text-indent:-4pt;margin-left:4pt;margin-top:0pt;margin-bottom:0pt;"&gt;&lt;span style="font-family:'Times New Roman';font-size:14pt;"&gt; -&lt;/span&gt;&lt;span style="font-family:'Arabic Transparent';font-size:14pt;" dir="rtl" lang="ar-SA"&gt;تحسين الأبنية والإنشاءات وشراء اراضي و آليات وماكينات وآلات وأجهزة حاسوب وأثاث ومفروشات ومعدات متفرقة.&lt;/span&gt;&lt;/p&gt;_x000D_
&lt;p dir="rtl" lang="en-US" style="text-align:right;text-indent:-4pt;margin-left:4pt;margin-top:0pt;margin-bottom:0pt;"&gt;&lt;span style="font-family:'Times New Roman';font-size:14pt;"&gt;   -&lt;/span&gt;&lt;span style="font-family:'Arabic Transparent';font-size:14pt;" dir="rtl" lang="ar-SA"&gt;مركز المراقبة والتحكم ( &lt;/span&gt;&lt;span style="font-family:'Times New Roman';font-size:14pt;"&gt;SCADA&lt;/span&gt;&lt;span style="font-family:'Arabic Transparent';font-size:14pt;" dir="rtl" lang="ar-SA"&gt; ).&lt;/span&gt;&lt;/p&gt;_x000D_
&lt;p dir="rtl" lang="en-US" style="text-align:right;margin-top:0pt;margin-bottom:0pt;"&gt;&lt;span style="font-family:'Times New Roman';font-size:14pt;"&gt; &lt;/span&gt;&lt;/p&gt;_x000D_
&lt;p dir="rtl" lang="ar-SA" style="text-align:right;margin-top:0pt;margin-bottom:10pt;line-height:115%;"&gt;&lt;span style="font-size:11pt;font-weight:bold;" dir="rtl"&gt;&lt;/span&gt;&lt;/p&gt;_x000D_
&lt;/body&gt;_x000D_
&lt;/html&gt;</t>
  </si>
  <si>
    <t>fn_47</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</si>
  <si>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style="font-size:13pt;font-weight:bold;" dir="rtl"&gt;المزايا والمكافات التي يتمتع بها كل من رئيس وأعضاء مجلس الإدارة خلال العام 2020&lt;/span&gt;&lt;/p&gt;_x000D_
&lt;p dir="rtl" lang="ar-JO" style="text-align:justify;margin-top:0pt;margin-bottom:0pt;line-height:108%;"&gt;&lt;span dir="rtl"&gt; &lt;/span&gt;&lt;/p&gt;_x000D_
&lt;ul style="margin:0pt;padding:0pt;list-style-type:disc;"&gt;_x000D_
&lt;li style="font-size:8pt;color:#FF0000;"&gt;_x000D_
&lt;p dir="rtl" lang="ar-JO" style="text-align:justify;margin-left:0pt;margin-top:0pt;margin-bottom:0pt;"&gt;&lt;span style="font-family:'Times New Roman';font-size:8pt;color:#FF0000;font-weight:bold;" dir="rtl"&gt;بلغ &lt;/span&gt;&lt;span style="font-family:'Times New Roman';font-size:10pt;color:#FF0000;font-weight:bold;"&gt;إجمالي المبالغ المدفوعه للرئيس وأعضاء مجلس الإدارة الحاليين والمستقيلين خلال عام 2020 ما مجموعه (303400 ) علما بان عدد اعضاء المجلس هو (11) عضوا .&lt;/span&gt;&lt;/p&gt;_x000D_
&lt;/li&gt;_x000D_
&lt;li style="list-style-type:disc;font-size:10pt;color:#FF0000;"&gt;_x000D_
&lt;p dir="rtl" lang="ar-JO" style="text-align:justify;margin-left:0pt;margin-top:0pt;margin-bottom:0pt;"&gt;&lt;span style="font-family:'Times New Roman';font-size:10pt;color:#FF0000;font-weight:bold;" dir="rtl"&gt;اما مكافات رئيس وأعضاء المجلس عن عام 2020 فسيتم تحديدها وتوزيعها بعد إجتماع الهيئة العامة وحسب أحكام قانون الشركات. &lt;/span&gt;&lt;/p&gt;_x000D_
&lt;/li&gt;_x000D_
&lt;li style="list-style-type:disc;font-size:10pt;color:#FF0000;"&gt;_x000D_
&lt;p dir="rtl" lang="ar-JO" style="text-align:justify;margin-left:0pt;margin-top:0pt;margin-bottom:0pt;"&gt;&lt;span style="font-family:'Times New Roman';font-size:10pt;color:#FF0000;font-weight:bold;" dir="rtl"&gt;يتم صرف بدل ضيافة لمعالي رئيس مجلس الادارة &lt;/span&gt;&lt;/p&gt;_x000D_
&lt;/li&gt;_x000D_
&lt;li style="list-style-type:disc;font-size:10pt;color:#FF0000;"&gt;_x000D_
&lt;p dir="rtl" lang="ar-JO" style="text-align:justify;margin-left:0pt;margin-top:0pt;margin-bottom:0pt;"&gt;&lt;span style="font-family:'Times New Roman';font-size:10pt;color:#FF0000;font-weight:bold;" dir="rtl"&gt;يتم صرف بدل هاتف خلوي لرئيس مجلس الادارة ونائب الرئيس .&lt;/span&gt;&lt;/p&gt;_x000D_
&lt;/li&gt;_x000D_
&lt;/ul&gt;_x000D_
&lt;p dir="rtl" lang="ar-JO" style="text-align:justify;margin-top:0pt;margin-bottom:0pt;line-height:108%;"&gt;&lt;span style="font-family:'Times New Roman';font-size:10pt;color:#FF0000;font-weight:bold;" dir="rtl"&gt;بإستثناء ما ورد أعلاه ، لا يوجد مزايا مالية او عينيه أخرى تذكر يتقاضاها اي من رئيس وأعضاء مجلس الإدارة&lt;/span&gt;&lt;/p&gt;_x000D_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style="font-size:13pt;font-weight:bold;" dir="rtl"&gt;المزايا والمكافات التي يتمتع بها كل أشخاص الإدارة العليا خلال العام 2020&lt;/span&gt;&lt;/p&gt;_x000D_
&lt;p dir="rtl" lang="ar-JO" style="text-align:justify;margin-top:0pt;margin-bottom:0pt;line-height:108%;"&gt;&lt;span dir="rtl"&gt; &lt;/span&gt;&lt;/p&gt;_x000D_
&lt;p dir="rtl" lang="ar-JO" style="text-align:justify;margin-top:0pt;margin-bottom:0pt;line-height:108%;"&gt;&lt;span dir="rtl"&gt;- بلغ إجمالي المبالغ المدفوعة لاشخاص الإدارة العليا خلال عام 2020 ما مجموعه (&lt;/span&gt;&lt;span style="font-size:10pt;"&gt;538507&lt;/span&gt;  ) دينار علما بأن عددهم (10) .&lt;/p&gt;_x000D_
&lt;p dir="rtl" lang="ar-JO" style="text-align:justify;margin-top:0pt;margin-bottom:0pt;line-height:108%;"&gt;&lt;span dir="rtl"&gt;-  بإستثناء ما ورد أعلاه ، لا يوجد مزايا عينية اخرى يتقاضاها اي من اشخاص الادارة العليا التنفيذية سوى تخصيص سيارة لغايات تنقل      عطوفة المدير العام.&lt;/span&gt;&lt;/p&gt;_x000D_
&lt;/body&gt;_x000D_
&lt;/html&gt;</t>
  </si>
  <si>
    <t>fn_48</t>
  </si>
  <si>
    <t>StatementOfFinancialPosition</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</si>
  <si>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style="font-size:10pt;" dir="rtl"&gt;يمثل قرض من البنك الاردني الكويتي&lt;/span&gt;&lt;/p&gt;_x000D_
&lt;/body&gt;_x000D_
&lt;/html&gt;</t>
  </si>
  <si>
    <t>fn_49</t>
  </si>
  <si>
    <t>fn_50</t>
  </si>
  <si>
    <t>SubclassificationsLiabAndEquit</t>
  </si>
  <si>
    <t>fn_51</t>
  </si>
  <si>
    <t>fn_52</t>
  </si>
  <si>
    <t>NotesListOfNotes</t>
  </si>
  <si>
    <t>fn_53</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</si>
  <si>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style="text-align:justify;margin-top:0pt;margin-bottom:0pt;line-height:13pt;"&gt;&lt;span style="font-size:11pt;font-weight:bold;"&gt;INDEPENDENT AUDITOR’S REPORT &lt;/span&gt;&lt;/p&gt;_x000D_
&lt;p lang="en-US" style="text-align:justify;margin-top:0pt;margin-bottom:0pt;line-height:13pt;"&gt;&lt;span style="font-size:11pt;font-weight:bold;"&gt;To the Shareholders of Irbid District Electricity Company - Public Shareholding Company&lt;/span&gt;&lt;/p&gt;_x000D_
&lt;p lang="en-US" style="text-align:justify;margin-top:0pt;margin-bottom:0pt;line-height:13pt;"&gt;&lt;span style="font-size:11pt;font-weight:bold;text-decoration:underline ;"&gt;Irbid – Jordan &lt;/span&gt;&lt;/p&gt;_x000D_
&lt;p lang="en-US" style="text-align:justify;margin-top:0pt;margin-bottom:0pt;line-height:13pt;"&gt;&lt;span style="font-size:11pt;font-weight:bold;"&gt; &lt;/span&gt;&lt;/p&gt;_x000D_
&lt;p lang="en-US" style="text-align:justify;margin-top:0pt;margin-bottom:0pt;line-height:13pt;"&gt;&lt;span style="font-size:11pt;font-weight:bold;text-decoration:underline ;"&gt; &lt;/span&gt;&lt;/p&gt;_x000D_
&lt;p lang="en-US" style="text-align:justify;margin-top:0pt;margin-bottom:0pt;line-height:13pt;"&gt;&lt;span style="font-size:11pt;font-weight:bold;text-decoration:underline ;"&gt;Report on the Audit of the Financial Statements&lt;/span&gt;&lt;/p&gt;_x000D_
&lt;p lang="en-US" style="text-align:justify;margin-top:0pt;margin-bottom:0pt;line-height:13pt;"&gt;&lt;span style="font-size:11pt;"&gt; &lt;/span&gt;&lt;/p&gt;_x000D_
&lt;p lang="ar-SA" style="text-align:justify;margin-top:0pt;margin-bottom:0pt;line-height:13pt;"&gt;&lt;span style="font-size:11pt;font-weight:bold;"&gt; &lt;/span&gt;&lt;/p&gt;_x000D_
&lt;p lang="en-US" style="text-align:justify;margin-top:0pt;margin-bottom:0pt;line-height:13pt;"&gt;&lt;span style="font-size:11pt;font-weight:bold;"&gt;Opinion &lt;/span&gt;&lt;/p&gt;_x000D_
&lt;p lang="ar-SA" style="text-align:justify;margin-top:0pt;margin-bottom:0pt;line-height:13pt;"&gt;&lt;span style="font-size:11pt;"&gt; &lt;/span&gt;&lt;/p&gt;_x000D_
&lt;p lang="en-US" style="text-align:justify;margin-top:0pt;margin-bottom:0pt;line-height:13pt;"&gt;&lt;span style="font-size:11pt;"&gt;We have audited the financial statements of Irbid District Electricity Company - Public Shareholding Company (the Company), which comprise the statement of financial position as at 31 December 2020, and the statement of comprehensive income, statement of changes in equity and statement of cash flows for the year then ended, and notes to the financial statements, including a summary of significant accounting policies.&lt;/span&gt;&lt;/p&gt;_x000D_
&lt;p lang="en-US" style="text-align:justify;margin-top:0pt;margin-bottom:0pt;line-height:13pt;"&gt;&lt;span style="font-size:11pt;"&gt; &lt;/span&gt;&lt;/p&gt;_x000D_
&lt;p lang="en-US" style="text-align:justify;margin-top:0pt;margin-bottom:0pt;line-height:13pt;"&gt;&lt;span style="font-size:11pt;"&gt;In our opinion, the accompanying financial statements present fairly, in all material respects, the financial position of the Company as at 31 December 2020, and its financial performance and its cash flows for the year then ended in accordance with International Financial Reporting Standards (IFRSs).&lt;/span&gt;&lt;/p&gt;_x000D_
&lt;p lang="en-US" style="text-align:justify;margin-top:0pt;margin-bottom:0pt;line-height:13pt;"&gt;&lt;span style="font-size:11pt;font-weight:bold;"&gt; &lt;/span&gt;&lt;/p&gt;_x000D_
&lt;p lang="en-US" style="text-align:justify;margin-top:0pt;margin-bottom:0pt;line-height:13pt;"&gt;&lt;span style="font-size:11pt;font-weight:bold;"&gt;Basis for Opinion&lt;/span&gt;&lt;/p&gt;_x000D_
&lt;p lang="ar-SA" style="text-align:justify;margin-top:0pt;margin-bottom:0pt;line-height:13pt;"&gt;&lt;span style="font-size:11pt;font-weight:bold;"&gt; &lt;/span&gt;&lt;/p&gt;_x000D_
&lt;p lang="en-US" style="text-align:justify;margin-top:0pt;margin-bottom:0pt;line-height:13pt;"&gt;&lt;span style="font-size:11pt;"&gt;We conducted our audit in accordance with International Standards on Auditing (ISAs). Our responsibilities under those standards, are further described in the Auditor’s Responsibilities for the Audit of the  Financial Statements section of our report. We are independent of the Company in accordance with the International &lt;/span&gt;&lt;span style="font-size:11pt;font-style:italic;"&gt;Code of Ethics for Professional Accountants&lt;/span&gt;&lt;span style="font-size:11pt;"&gt; (including International Independence Standards) (IESBA Code) together with the ethical requirements that are relevant to our audit of the financial statements in Jordan, and we have fulfilled our other ethical responsibilities in accordance with these requirements and the IESBA Code. We believe that the audit evidence we have obtained is sufficient and appropriate to provide a basis for our opinion.&lt;/span&gt;&lt;/p&gt;_x000D_
&lt;p lang="en-US" style="text-align:justify;margin-top:0pt;margin-bottom:0pt;line-height:13pt;"&gt;&lt;span style="font-size:11pt;"&gt; &lt;/span&gt;&lt;/p&gt;_x000D_
&lt;p lang="en-US" style="text-align:justify;margin-top:0pt;margin-bottom:0pt;line-height:13pt;"&gt;&lt;span style="font-size:11pt;font-weight:bold;"&gt;Key Audit Matters&lt;/span&gt;&lt;/p&gt;_x000D_
&lt;p lang="ar-SA" style="text-align:justify;margin-top:0pt;margin-bottom:0pt;line-height:13pt;"&gt;&lt;span style="font-size:11pt;"&gt; &lt;/span&gt;&lt;/p&gt;_x000D_
&lt;p lang="en-US" style="text-align:justify;margin-top:0pt;margin-bottom:0pt;line-height:13pt;"&gt;&lt;span style="font-size:11pt;"&gt;Key audit matters are those matters that, in our professional judgment, were of most significance in our audit of the financial statements for the current year. These matters were addressed in the context of our audit of the financial statements as a whole, and in forming our opinion thereon, and we do not provide a separate opinion on these matters. For each matter below, our description of how our audit addressed the matter provided in that context .&lt;/span&gt;&lt;/p&gt;_x000D_
&lt;p lang="en-US" style="text-align:justify;margin-top:0pt;margin-bottom:0pt;line-height:13pt;"&gt;&lt;span style="font-size:11pt;"&gt; &lt;/span&gt;&lt;/p&gt;_x000D_
&lt;p lang="en-US" style="text-align:justify;margin-top:0pt;margin-bottom:0pt;line-height:13pt;"&gt;&lt;span style="font-size:11pt;"&gt;We have fulfilled the responsibilities described in the Auditor’s responsibilities for the audit of the financial statements section of our report, including in relation to these matters. Accordingly, our audit included the performance of procedures designed to respond to our assessment of the risks of material misstatement of the financial statements. The results of our audit procedures, including the procedures performed to address the matters below, provide the basis for our audit opinion on the accompanying  financial statements.&lt;/span&gt;&lt;/p&gt;_x000D_
&lt;p lang="en-US" style="margin-top:0pt;margin-bottom:10pt;line-height:115%;"&gt;&lt;span style="font-size:11pt;"&gt;&lt;br /&gt;_x000D_
&lt;/span&gt;&lt;/p&gt;_x000D_
&lt;p lang="en-US" style="margin-top:0pt;margin-bottom:0pt;line-height:13pt;"&gt;&lt;span style="font-size:11pt;"&gt; &lt;/span&gt;&lt;/p&gt;_x000D_
&lt;table cellspacing="0" cellpadding="0pt" style="width:476.75pt;border-collapse:collapse;margin-left:0.25pt;"&gt;_x000D_
&lt;colgroup&gt;_x000D_
&lt;col width="636" /&gt;_x000D_
&lt;/colgroup&gt;_x000D_
&lt;tr align="left" valign="top"&gt;_x000D_
&lt;td style="width:465.95pt; padding-right:4.9pt; padding-left:4.9pt; border-top: 1pt solid #000000; border-right: 1pt solid #000000; border-bottom: 1pt solid #000000; border-left: 1pt solid #000000;"&gt;_x000D_
&lt;ol style="margin:0pt;padding:0pt;"&gt;_x000D_
&lt;li style="font-family:'Arial';font-size:11pt;margin-left:18pt;"&gt;_x000D_
&lt;p lang="en-US" style="text-align:justify;margin-left:0pt;margin-top:0pt;margin-bottom:0pt;line-height:13pt;"&gt;&lt;span style="font-size:11pt;font-weight:bold;"&gt;Revenue recognition (Tariff)&lt;/span&gt;&lt;/p&gt;_x000D_
&lt;/li&gt;_x000D_
&lt;/ol&gt;_x000D_
&lt;p lang="en-US" style="text-align:justify;margin-left:18pt;margin-top:0pt;margin-bottom:0pt;line-height:13pt;"&gt;&lt;span style="font-size:11pt;font-weight:bold;"&gt; &lt;/span&gt;&lt;/p&gt;_x000D_
&lt;p lang="en-US" style="margin-top:0pt;margin-bottom:0pt;line-height:13pt;"&gt;&lt;span style="font-size:11pt;"&gt;Disclosures on revenue recognition are included in Note 32 to the financial statements.&lt;/span&gt;&lt;/p&gt;_x000D_
&lt;p lang="en-US" style="margin-top:0pt;margin-bottom:0pt;line-height:13pt;"&gt;&lt;span style="font-size:11pt;"&gt; &lt;/span&gt;&lt;/p&gt;_x000D_
&lt;/td&gt;_x000D_
&lt;/tr&gt;_x000D_
&lt;/table&gt;_x000D_
&lt;table cellspacing="0" cellpadding="0pt" style="width:476.75pt;border-collapse:collapse;margin-left:0.25pt;"&gt;_x000D_
&lt;colgroup&gt;_x000D_
&lt;col width="276" /&gt;_x000D_
&lt;col width="360" /&gt;_x000D_
&lt;/colgroup&gt;_x000D_
&lt;tr align="left" valign="top"&gt;_x000D_
&lt;td style="width:195.95pt; padding-right:4.9pt; padding-left:4.9pt; border-top: 1pt solid #000000; border-right: 1pt solid #000000; border-bottom: 1pt solid #000000; border-left: 1pt solid #000000;"&gt;_x000D_
&lt;p lang="en-US" style="margin-top:0pt;margin-bottom:0pt;line-height:13pt;"&gt;&lt;span style="font-size:11pt;font-weight:bold;"&gt;Key Audit matter&lt;/span&gt;&lt;/p&gt;_x000D_
&lt;p lang="en-US" style="margin-top:0pt;margin-bottom:0pt;line-height:13pt;"&gt;&lt;span style="font-size:11pt;font-weight:bold;"&gt; &lt;/span&gt;&lt;/p&gt;_x000D_
&lt;p lang="en-US" style="text-align:justify;margin-top:0pt;margin-bottom:0pt;line-height:13pt;"&gt;&lt;span style="font-size:11pt;"&gt;We identified electricity power sales revenue as a key audit matter due to high volume of sales revenue originated from electricity power sales to subscribers. The significant risks associated with the measurement and accuracy of recognized revenues are related to billing systems and revenue recognition. Total revenues recognized during 2020 amounted to JD 252,928,973.&lt;/span&gt;&lt;/p&gt;_x000D_
&lt;p lang="en-US" style="text-align:justify;margin-top:0pt;margin-bottom:0pt;line-height:13pt;"&gt;&lt;span style="font-size:11pt;"&gt; &lt;/span&gt;&lt;/p&gt;_x000D_
&lt;p lang="en-US" style="margin-top:0pt;margin-bottom:0pt;line-height:13pt;"&gt;&lt;span style="font-size:11pt;"&gt; &lt;/span&gt;&lt;/p&gt;_x000D_
&lt;/td&gt;_x000D_
&lt;td style="width:259.2pt; padding-right:4.9pt; padding-left:4.9pt; border-top: 1pt solid #000000; border-right: 1pt solid #000000; border-bottom: 1pt solid #000000; border-left: 1pt solid #000000;"&gt;_x000D_
&lt;p lang="en-US" style="margin-top:0pt;margin-bottom:0pt;line-height:13pt;"&gt;&lt;span style="font-size:11pt;font-weight:bold;"&gt;How the key audit matter was addressed in the audit&lt;/span&gt;&lt;/p&gt;_x000D_
&lt;p lang="en-US" style="margin-top:0pt;margin-bottom:0pt;line-height:13pt;"&gt;&lt;span style="font-size:11pt;font-weight:bold;"&gt; &lt;/span&gt;&lt;/p&gt;_x000D_
&lt;p lang="en-US" style="text-align:justify;margin-top:0pt;margin-bottom:0pt;line-height:13pt;"&gt;&lt;span style="font-size:11pt;"&gt;Our audit procedures included considering the appropriateness of the Company’s revenue recognition accounting policies and assessing compliance with the policies in terms of applicable International Accounting Standards. We have tested the Company’s internal controls over the completeness, measurement and occurrence of revenue recognized including reconciliations between sales, cash receipts and testing the billing system controls. We obtained a representative sample of transactions and tested proper recording and recognition. In addition, we selected a sample at the cutoff period to check proper recognition. Additionally, we performed substantive analytical procedures for the gross margin and sales revenues on a monthly basis.&lt;/span&gt;&lt;/p&gt;_x000D_
&lt;p lang="en-US" style="text-align:justify;margin-top:0pt;margin-bottom:0pt;line-height:13pt;"&gt;&lt;span style="font-size:11pt;"&gt; &lt;/span&gt;&lt;/p&gt;_x000D_
&lt;/td&gt;_x000D_
&lt;/tr&gt;_x000D_
&lt;/table&gt;_x000D_
&lt;table cellspacing="0" cellpadding="0pt" style="width:476.75pt;border-collapse:collapse;margin-left:0.25pt;"&gt;_x000D_
&lt;colgroup&gt;_x000D_
&lt;col width="636" /&gt;_x000D_
&lt;/colgroup&gt;_x000D_
&lt;tr align="left" valign="top"&gt;_x000D_
&lt;td style="width:465.95pt; height:45.85pt; padding-right:4.9pt; padding-left:4.9pt; border-top: 1pt solid #000000; border-right: 1pt solid #000000; border-bottom: 1pt solid #000000; border-left: 1pt solid #000000;"&gt;_x000D_
&lt;ol start="2" style="margin:0pt;padding:0pt;"&gt;_x000D_
&lt;li style="font-family:'Arial';font-size:11pt;margin-left:18pt;"&gt;_x000D_
&lt;p lang="en-US" style="text-align:justify;margin-left:0pt;margin-top:0pt;margin-bottom:0pt;line-height:13pt;"&gt;&lt;span style="font-size:11pt;font-weight:bold;"&gt;Provision of Expected Credit Losses &lt;/span&gt;&lt;/p&gt;_x000D_
&lt;/li&gt;_x000D_
&lt;/ol&gt;_x000D_
&lt;p lang="en-US" style="text-align:justify;margin-left:18pt;margin-top:0pt;margin-bottom:0pt;line-height:13pt;"&gt;&lt;span style="font-size:11pt;font-weight:bold;"&gt; &lt;/span&gt;&lt;/p&gt;_x000D_
&lt;p lang="en-US" style="text-align:justify;margin-top:0pt;margin-bottom:0pt;line-height:13pt;"&gt;&lt;span style="font-size:11pt;"&gt;Disclosures on provision of Expected Credit Losses&lt;/span&gt;&lt;span style="font-size:11pt;font-weight:bold;"&gt; &lt;/span&gt;&lt;span style="font-size:11pt;"&gt;are included in Note 10 to the financial statements. &lt;/span&gt;&lt;/p&gt;_x000D_
&lt;p lang="en-US" style="margin-top:0pt;margin-bottom:0pt;line-height:13pt;"&gt;&lt;span style="font-size:11pt;"&gt; &lt;/span&gt;&lt;/p&gt;_x000D_
&lt;/td&gt;_x000D_
&lt;/tr&gt;_x000D_
&lt;/table&gt;_x000D_
&lt;table cellspacing="0" cellpadding="0pt" style="width:476.75pt;border-collapse:collapse;margin-left:0.25pt;"&gt;_x000D_
&lt;colgroup&gt;_x000D_
&lt;col width="276" /&gt;_x000D_
&lt;col width="360" /&gt;_x000D_
&lt;/colgroup&gt;_x000D_
&lt;tr align="left" valign="top"&gt;_x000D_
&lt;td style="width:195.95pt; padding-right:4.9pt; padding-left:4.9pt; border-top: 1pt solid #000000; border-right: 1pt solid #000000; border-bottom: 1pt solid #000000; border-left: 1pt solid #000000;"&gt;_x000D_
&lt;p lang="en-US" style="margin-top:0pt;margin-bottom:0pt;line-height:13pt;"&gt;&lt;span style="font-size:11pt;font-weight:bold;"&gt;Key Audit matter&lt;/span&gt;&lt;/p&gt;_x000D_
&lt;p lang="en-US" style="margin-top:0pt;margin-bottom:0pt;line-height:13pt;"&gt;&lt;span style="font-size:11pt;font-weight:bold;"&gt; &lt;/span&gt;&lt;/p&gt;_x000D_
&lt;p lang="en-US" style="text-align:justify;margin-top:0pt;margin-bottom:0pt;line-height:13pt;"&gt;&lt;span style="font-size:11pt;"&gt;Judgment is required to assess the appropriate level of provisioning for expected credit losses. The Company has large number of diversified subscribers, households and companies, which increases the risk of collectability for these receivables. The Company implements the simplified approach of the IFRS 9 to estimate Expected Credit Losses (ECL).&lt;/span&gt;&lt;span style="font-size:11pt;"&gt; The Company has established a provision matrix that is based on the Company’s historical credit loss experience, adjusted for forward-looking factors and the economic environment.&lt;/span&gt;&lt;/p&gt;_x000D_
&lt;/td&gt;_x000D_
&lt;td style="width:259.2pt; padding-right:4.9pt; padding-left:4.9pt; border-top: 1pt solid #000000; border-right: 1pt solid #000000; border-bottom: 1pt solid #000000; border-left: 1pt solid #000000;"&gt;_x000D_
&lt;p lang="en-US" style="margin-top:0pt;margin-bottom:0pt;line-height:13pt;"&gt;&lt;span style="font-size:11pt;font-weight:bold;"&gt;How the key audit matter was addressed in the audit&lt;/span&gt;&lt;/p&gt;_x000D_
&lt;p lang="en-US" style="margin-top:0pt;margin-bottom:0pt;line-height:13pt;"&gt;&lt;span style="font-size:11pt;font-weight:bold;"&gt; &lt;/span&gt;&lt;/p&gt;_x000D_
&lt;p lang="en-US" style="text-align:justify;margin-top:0pt;margin-bottom:0pt;line-height:13pt;"&gt;&lt;span style="font-size:11pt;"&gt;Our audit procedures included the following:&lt;/span&gt;&lt;/p&gt;_x000D_
&lt;p lang="en-US" style="text-align:justify;margin-top:0pt;margin-bottom:0pt;line-height:13pt;"&gt;&lt;span style="font-size:11pt;"&gt; &lt;/span&gt;&lt;/p&gt;_x000D_
&lt;ul style="margin:0pt;padding:0pt;list-style-type:disc;"&gt;_x000D_
&lt;li style="font-size:11pt;margin-left:12.7pt;"&gt;_x000D_
&lt;p lang="en-US" style="text-align:justify;margin-left:0pt;margin-top:0pt;margin-bottom:0pt;line-height:13pt;"&gt;&lt;span style="font-size:11pt;"&gt;Obtaining from management the calculation of ECL as at year end and reviewing it.&lt;/span&gt;&lt;/p&gt;_x000D_
&lt;/li&gt;_x000D_
&lt;li style="list-style-type:disc;font-size:11pt;margin-left:12.7pt;"&gt;_x000D_
&lt;p lang="en-US" style="text-align:justify;margin-left:0pt;margin-top:0pt;margin-bottom:0pt;line-height:13pt;"&gt;&lt;span style="font-size:11pt;"&gt;Testing the inputs and other information used in calculating ECL.&lt;/span&gt;&lt;/p&gt;_x000D_
&lt;/li&gt;_x000D_
&lt;li style="list-style-type:disc;font-size:11pt;margin-left:12.7pt;"&gt;_x000D_
&lt;p lang="en-US" style="text-align:justify;margin-left:0pt;margin-top:0pt;margin-bottom:0pt;line-height:13pt;"&gt;&lt;span style="font-size:11pt;"&gt;Assessing the reasonableness of the ECL calculation prepared by management in compliance with the simplified approach of IFRS 9.&lt;/span&gt;&lt;/p&gt;_x000D_
&lt;/li&gt;_x000D_
&lt;/ul&gt;_x000D_
&lt;/td&gt;_x000D_
&lt;/tr&gt;_x000D_
&lt;/table&gt;_x000D_
&lt;table cellspacing="0" cellpadding="0pt" style="width:476.75pt;border-collapse:collapse;margin-left:0.25pt;"&gt;_x000D_
&lt;colgroup&gt;_x000D_
&lt;col width="636" /&gt;_x000D_
&lt;/colgroup&gt;_x000D_
&lt;tr align="left" valign="top"&gt;_x000D_
&lt;td style="width:465.95pt; padding-right:4.9pt; padding-left:4.9pt; border-top: 1pt solid #000000; border-right: 1pt solid #000000; border-bottom: 1pt solid #000000; border-left: 1pt solid #000000;"&gt;_x000D_
&lt;ol start="3" style="margin:0pt;padding:0pt;"&gt;_x000D_
&lt;li style="font-family:'Arial';font-size:11pt;margin-left:18pt;"&gt;_x000D_
&lt;p lang="en-US" style="text-align:justify;margin-left:0pt;margin-top:0pt;margin-bottom:0pt;line-height:13pt;"&gt;&lt;span style="font-size:11pt;font-weight:bold;"&gt;Provision for employees’ end-of-service indemnity&lt;/span&gt;&lt;/p&gt;_x000D_
&lt;/li&gt;_x000D_
&lt;/ol&gt;_x000D_
&lt;p lang="en-US" style="text-align:justify;margin-left:18pt;margin-top:0pt;margin-bottom:0pt;line-height:13pt;"&gt;&lt;span style="font-size:11pt;font-weight:bold;"&gt; &lt;/span&gt;&lt;/p&gt;_x000D_
&lt;p lang="en-US" style="text-align:justify;margin-top:0pt;margin-bottom:0pt;line-height:13pt;"&gt;&lt;span style="font-size:11pt;"&gt;Disclosures on the provision for end-of-service indemnity are included in Note 15 to the financial statements.&lt;/span&gt;&lt;/p&gt;_x000D_
&lt;p lang="en-US" style="text-align:justify;margin-top:0pt;margin-bottom:0pt;line-height:13pt;"&gt;&lt;span style="font-size:11pt;"&gt; &lt;/span&gt;&lt;/p&gt;_x000D_
&lt;/td&gt;_x000D_
&lt;/tr&gt;_x000D_
&lt;/table&gt;_x000D_
&lt;table cellspacing="0" cellpadding="0pt" style="width:476.75pt;border-collapse:collapse;margin-left:0.25pt;"&gt;_x000D_
&lt;colgroup&gt;_x000D_
&lt;col width="276" /&gt;_x000D_
&lt;col width="360" /&gt;_x000D_
&lt;/colgroup&gt;_x000D_
&lt;tr align="left" valign="top"&gt;_x000D_
&lt;td style="width:195.95pt; padding-right:4.9pt; padding-left:4.9pt; border-top: 1pt solid #000000; border-right: 1pt solid #000000; border-bottom: 1pt solid #000000; border-left: 1pt solid #000000;"&gt;_x000D_
&lt;p lang="en-US" style="margin-top:0pt;margin-bottom:0pt;line-height:13pt;"&gt;&lt;span style="font-size:11pt;font-weight:bold;"&gt;Key Audit matter&lt;/span&gt;&lt;/p&gt;_x000D_
&lt;p lang="en-US" style="margin-top:0pt;margin-bottom:0pt;line-height:13pt;"&gt;&lt;span style="font-size:11pt;font-weight:bold;"&gt; &lt;/span&gt;&lt;/p&gt;_x000D_
&lt;p lang="en-US" style="text-align:justify;margin-top:0pt;margin-bottom:0pt;line-height:13pt;"&gt;&lt;span style="font-size:11pt;"&gt;Judgment is required to assess the appropriate level of provisioning for employees’ end-of-service indemnity. This area was important to our audit because of the magnitude of the amount, the judgment involved and technical expertise required to determine the provision for employees’ end-of-service indemnity amount. &lt;/span&gt;&lt;/p&gt;_x000D_
&lt;p lang="en-US" style="margin-top:0pt;margin-bottom:0pt;line-height:13pt;"&gt;&lt;span style="font-size:11pt;"&gt; &lt;/span&gt;&lt;/p&gt;_x000D_
&lt;/td&gt;_x000D_
&lt;td style="width:259.2pt; padding-right:4.9pt; padding-left:4.9pt; border-top: 1pt solid #000000; border-right: 1pt solid #000000; border-bottom: 1pt solid #000000; border-left: 1pt solid #000000;"&gt;_x000D_
&lt;p lang="en-US" style="margin-top:0pt;margin-bottom:0pt;line-height:13pt;"&gt;&lt;span style="font-size:11pt;font-weight:bold;"&gt;How the key audit matter was addressed in the audit&lt;/span&gt;&lt;/p&gt;_x000D_
&lt;p lang="en-US" style="margin-top:0pt;margin-bottom:0pt;line-height:13pt;"&gt;&lt;span style="font-size:11pt;font-weight:bold;"&gt; &lt;/span&gt;&lt;/p&gt;_x000D_
&lt;p lang="en-US" style="text-align:justify;margin-top:0pt;margin-bottom:0pt;line-height:13pt;"&gt;&lt;span style="font-size:11pt;"&gt;Our procedures included, evaluating the actuarial assumptions and valuation methodologies used by management to assess the Company’s end-of-service obligations. We also assessed whether the key actuarial assumptions are reasonable including the adequacy of provision for end-of-service indemnity including provision recalculation.&lt;/span&gt;&lt;/p&gt;_x000D_
&lt;/td&gt;_x000D_
&lt;/tr&gt;_x000D_
&lt;/table&gt;_x000D_
&lt;p lang="en-US" style="text-align:justify;margin-top:0pt;margin-bottom:0pt;line-height:13pt;"&gt;&lt;span style="font-size:11pt;"&gt; &lt;/span&gt;&lt;/p&gt;_x000D_
&lt;p lang="en-US" style="text-align:justify;margin-top:0pt;margin-bottom:0pt;line-height:13pt;"&gt;&lt;span style="font-size:11pt;font-weight:bold;"&gt;Other information included in The Company’s 2020 Annual Report &lt;/span&gt;&lt;/p&gt;_x000D_
&lt;p lang="en-US" style="text-align:justify;margin-top:0pt;margin-bottom:0pt;line-height:13pt;"&gt;&lt;span style="font-size:11pt;"&gt;Other information consists of the information included in The Company’s 2020 Annual Report other than the financial statements and our auditor’s report thereon. Management is responsible for the other information. The Company’s 2020 Annual Report is expected to be made available to us after the date of this auditor’s report. Our opinion on the financial statements does not cover the other information and we will not express any form of assurance conclusion thereon.&lt;/span&gt;&lt;/p&gt;_x000D_
&lt;p lang="en-US" style="text-align:justify;margin-top:0pt;margin-bottom:0pt;line-height:13pt;"&gt;&lt;span style="font-size:11pt;"&gt; &lt;/span&gt;&lt;/p&gt;_x000D_
&lt;p lang="en-US" style="text-align:justify;margin-top:0pt;margin-bottom:0pt;line-height:13pt;"&gt;&lt;span style="font-size:11pt;"&gt;In connection with our audit of the financial statements, our responsibility is to read the other information identified above when it becomes available and, in doing so, consider whether the other information is materially inconsistent with the financial statements or our knowledge obtained in the audit or otherwise appears to be materially misstated. &lt;/span&gt;&lt;/p&gt;_x000D_
&lt;p lang="en-US" style="text-align:justify;margin-top:0pt;margin-bottom:0pt;line-height:13pt;"&gt;&lt;span style="font-size:11pt;"&gt; &lt;/span&gt;&lt;/p&gt;_x000D_
&lt;p lang="en-US" style="text-align:justify;margin-top:0pt;margin-bottom:0pt;line-height:13pt;"&gt;&lt;span style="font-size:11pt;font-weight:bold;"&gt;Responsibilities of Management and Those Charged with Governance for the Financial Statements&lt;/span&gt;&lt;/p&gt;_x000D_
&lt;p lang="en-US" style="text-align:justify;margin-top:0pt;margin-bottom:0pt;line-height:13pt;"&gt;&lt;span style="font-size:11pt;font-weight:bold;"&gt; &lt;/span&gt;&lt;/p&gt;_x000D_
&lt;p lang="en-US" style="text-align:justify;margin-top:0pt;margin-bottom:0pt;line-height:13pt;"&gt;&lt;span style="font-size:11pt;"&gt;Management is responsible for the preparation and fair presentation of the financial statements in accordance with IFRSs, and for such internal control as management determines is necessary to enable the preparation of financial statements that are free from material misstatement, whether due to fraud or error.&lt;/span&gt;&lt;/p&gt;_x000D_
&lt;p lang="en-US" style="text-align:justify;margin-top:0pt;margin-bottom:0pt;line-height:13pt;"&gt;&lt;span style="font-size:11pt;"&gt; &lt;/span&gt;&lt;/p&gt;_x000D_
&lt;p lang="en-US" style="text-align:justify;margin-top:0pt;margin-bottom:0pt;line-height:13pt;"&gt;&lt;span style="font-size:11pt;"&gt;In preparing the financial statements, management is responsible for assessing the Company’s ability to continue as a going concern, disclosing, as applicable, matters related to going concern and using the going concern basis of accounting unless management either intends to liquidate the Company or to cease operations, or has no realistic alternative but to do so.&lt;/span&gt;&lt;/p&gt;_x000D_
&lt;p lang="en-US" style="text-align:justify;margin-top:0pt;margin-bottom:0pt;line-height:13pt;"&gt;&lt;span style="font-size:11pt;"&gt; &lt;/span&gt;&lt;/p&gt;_x000D_
&lt;p lang="en-US" style="text-align:justify;margin-top:0pt;margin-bottom:0pt;line-height:13pt;"&gt;&lt;span style="font-size:11pt;"&gt;Those charged with governance are responsible for overseeing the Company’s financial reporting process.&lt;/span&gt;&lt;/p&gt;_x000D_
&lt;p lang="en-US" style="margin-top:0pt;margin-bottom:10pt;line-height:115%;"&gt;&lt;span style="font-size:11pt;font-weight:bold;"&gt;&lt;br /&gt;_x000D_
&lt;/span&gt;&lt;/p&gt;_x000D_
&lt;p lang="en-US" style="text-align:justify;margin-top:0pt;margin-bottom:0pt;line-height:13pt;"&gt;&lt;span style="font-size:11pt;font-weight:bold;"&gt; &lt;/span&gt;&lt;/p&gt;_x000D_
&lt;p lang="en-US" style="text-align:justify;margin-top:0pt;margin-bottom:0pt;line-height:13pt;"&gt;&lt;span style="font-size:11pt;font-weight:bold;"&gt;Auditor’s Responsibilities for the Audit of the Financial Statements&lt;/span&gt;&lt;/p&gt;_x000D_
&lt;p lang="en-US" style="text-align:justify;margin-top:0pt;margin-bottom:0pt;line-height:13pt;"&gt;&lt;span style="font-size:11pt;"&gt; &lt;/span&gt;&lt;/p&gt;_x000D_
&lt;p lang="en-US" style="text-align:justify;margin-top:0pt;margin-bottom:0pt;line-height:13pt;"&gt;&lt;span style="font-size:11pt;"&gt;Our objectives are to obtain reasonable assurance about whether the financial statements as a whole are free from material misstatement, whether due to fraud or error, and to issue an auditor’s report that includes our opinion. Reasonable assurance is a high level of assurance, but is not a guarantee that an audit conducted in accordance with ISAs will always detect a material misstatement when it exists. Misstatements can arise from fraud or error and are considered material if, individually or in the aggregate, they could reasonably be expected to influence the economic decisions of users taken on the basis of these financial statements.&lt;/span&gt;&lt;/p&gt;_x000D_
&lt;p lang="en-US" style="text-align:justify;margin-top:0pt;margin-bottom:0pt;line-height:13pt;"&gt;&lt;span style="font-size:11pt;"&gt; &lt;/span&gt;&lt;/p&gt;_x000D_
&lt;p lang="en-US" style="text-align:justify;margin-top:0pt;margin-bottom:0pt;line-height:13pt;"&gt;&lt;span style="font-size:11pt;"&gt;As part of an audit in accordance with ISAs, we exercise professional judgment and maintain professional skepticism throughout the audit. We also:&lt;/span&gt;&lt;/p&gt;_x000D_
&lt;p lang="en-US" style="text-align:justify;margin-top:0pt;margin-bottom:0pt;line-height:13pt;"&gt;&lt;span style="font-size:11pt;"&gt; &lt;/span&gt;&lt;/p&gt;_x000D_
&lt;ul style="margin:0pt;padding:0pt;list-style-type:disc;"&gt;_x000D_
&lt;li style="font-size:9pt;margin-left:22.5pt;"&gt;_x000D_
&lt;p lang="en-US" style="text-align:justify;margin-left:0pt;margin-top:0pt;margin-bottom:0pt;line-height:13pt;"&gt;&lt;span style="font-size:11pt;"&gt;Identify and assess the risks of material misstatement of the financial statements, whether due to fraud or error, design and perform audit procedures responsive to those risks, and obtain audit evidence that is sufficient and appropriate to provide a basis for our opinion. The risk of not detecting a material misstatement resulting from fraud is higher than for one resulting from error, as fraud may involve collusion, forgery, intentional omissions, misrepresentations, or the override of internal control.&lt;/span&gt;&lt;/p&gt;_x000D_
&lt;/li&gt;_x000D_
&lt;/ul&gt;_x000D_
&lt;p lang="en-US" style="text-align:justify;margin-left:22pt;margin-top:0pt;margin-bottom:0pt;line-height:13pt;"&gt;&lt;span style="font-size:11pt;"&gt; &lt;/span&gt;&lt;/p&gt;_x000D_
&lt;ul style="margin:0pt;padding:0pt;list-style-type:disc;"&gt;_x000D_
&lt;li style="font-size:9pt;margin-left:22.5pt;"&gt;_x000D_
&lt;p lang="en-US" style="text-align:justify;margin-left:0pt;margin-top:0pt;margin-bottom:0pt;line-height:13pt;"&gt;&lt;span style="font-size:11pt;"&gt;Obtain an understanding of internal control relevant to the audit in order to design audit procedures that are appropriate in the circumstances, but not for the purpose of expressing an opinion on the effectiveness of the Company’s internal control.&lt;/span&gt;&lt;/p&gt;_x000D_
&lt;/li&gt;_x000D_
&lt;/ul&gt;_x000D_
&lt;p lang="en-US" style="text-align:justify;margin-top:0pt;margin-bottom:0pt;line-height:13pt;"&gt;&lt;span style="font-size:11pt;"&gt; &lt;/span&gt;&lt;/p&gt;_x000D_
&lt;ul style="margin:0pt;padding:0pt;list-style-type:disc;"&gt;_x000D_
&lt;li style="font-size:9pt;margin-left:22.5pt;"&gt;_x000D_
&lt;p lang="en-US" style="text-align:justify;margin-left:0pt;margin-top:0pt;margin-bottom:0pt;line-height:13pt;"&gt;&lt;span style="font-size:11pt;"&gt;Evaluate the appropriateness of accounting policies used and the reasonableness of accounting estimates and related disclosures made by management.&lt;/span&gt;&lt;/p&gt;_x000D_
&lt;/li&gt;_x000D_
&lt;/ul&gt;_x000D_
&lt;p lang="en-US" style="text-align:justify;margin-top:0pt;margin-bottom:0pt;line-height:13pt;"&gt;&lt;span style="font-size:11pt;"&gt; &lt;/span&gt;&lt;/p&gt;_x000D_
&lt;ul style="margin:0pt;padding:0pt;list-style-type:disc;"&gt;_x000D_
&lt;li style="font-size:9pt;margin-left:22.5pt;"&gt;_x000D_
&lt;p lang="en-US" style="text-align:justify;margin-left:0pt;margin-top:0pt;margin-bottom:0pt;line-height:13pt;"&gt;&lt;span style="font-size:11pt;"&gt;Conclude on the appropriateness of management’s use of the going concern basis of accounting and, based on the audit evidence obtained, whether a material uncertainty exists related to events or conditions that may cast significant doubt on the Company’s ability to continue as a going concern. If we conclude that a material uncertainty exist, we are required to draw attention in our auditor’s report to the related disclosures in the financial statements or, if such disclosures are inadequate, to modify our opinion. Our conclusions are based on the audit evidence obtained up to the date of our auditor’s report. However future events or conditions may cause the Company to cease to continue as a going concern.&lt;/span&gt;&lt;/p&gt;_x000D_
&lt;/li&gt;_x000D_
&lt;/ul&gt;_x000D_
&lt;p lang="en-US" style="text-align:justify;margin-left:18pt;margin-top:0pt;margin-bottom:0pt;line-height:13pt;"&gt;&lt;span style="font-size:11pt;"&gt; &lt;/span&gt;&lt;/p&gt;_x000D_
&lt;ul style="margin:0pt;padding:0pt;list-style-type:disc;"&gt;_x000D_
&lt;li style="font-size:9pt;margin-left:18pt;"&gt;_x000D_
&lt;p lang="en-US" style="text-align:justify;margin-left:0pt;margin-top:0pt;margin-bottom:0pt;line-height:13pt;"&gt;&lt;span style="font-size:11pt;"&gt;Evaluate the overall presentation, structure and content of the financial statements, including the disclosures, and whether the financial statements represent the underlying transactions and events in a manner that achieves fair presentation. &lt;/span&gt;&lt;/p&gt;_x000D_
&lt;/li&gt;_x000D_
&lt;/ul&gt;_x000D_
&lt;p lang="en-US" style="margin-top:0pt;margin-bottom:10pt;line-height:115%;"&gt;&lt;span style="font-size:11pt;"&gt;&lt;br /&gt;_x000D_
&lt;/span&gt;&lt;/p&gt;_x000D_
&lt;p lang="en-US" style="text-align:justify;margin-top:0pt;margin-bottom:0pt;line-height:13pt;"&gt;&lt;span style="font-size:11pt;"&gt; &lt;/span&gt;&lt;/p&gt;_x000D_
&lt;p lang="en-US" style="text-align:justify;margin-top:0pt;margin-bottom:0pt;line-height:13pt;"&gt;&lt;span style="font-size:11pt;"&gt;We communicate with those charged with governance regarding, among other matters, the planned scope and timing of the audit and significant audit findings, including any significant deficiencies in internal control that we identify during our audit.&lt;/span&gt;&lt;/p&gt;_x000D_
&lt;p lang="en-US" style="text-align:justify;margin-top:0pt;margin-bottom:0pt;line-height:13pt;"&gt;&lt;span style="font-size:11pt;"&gt; &lt;/span&gt;&lt;/p&gt;_x000D_
&lt;p lang="en-US" style="text-align:justify;margin-top:0pt;margin-bottom:0pt;line-height:13pt;"&gt;&lt;span style="font-size:11pt;"&gt;We also provide those charged with governance with a statement that we have complied with relevant ethical requirements regarding independence, and to communicate with them all relationships and other matters that may reasonably be thought to bear on our independence, and where applicable, related safeguards.&lt;/span&gt;&lt;/p&gt;_x000D_
&lt;p lang="en-US" style="margin-left:36pt;margin-top:0pt;margin-bottom:0pt;line-height:13pt;"&gt;&lt;span style="font-size:11pt;"&gt; &lt;/span&gt;&lt;/p&gt;_x000D_
&lt;p lang="en-US" style="text-align:justify;margin-top:0pt;margin-bottom:0pt;line-height:13pt;"&gt;&lt;span style="font-size:11pt;"&gt;From the matters communicated with those charged with governance, we determine those matters that were of most significance in the audit of the financial statements of the current period, and are therefore the key audit matters. We describe these matters in our auditor’s report, unless law or regulation precludes public disclosure about the matter or when, in extremely rare circumstances, we determine that a matter should not be communicated in our report because the adverse consequences of doing so would reasonable be expected to outweigh the public interest benefits of such communication.&lt;/span&gt;&lt;/p&gt;_x000D_
&lt;p lang="en-US" style="text-align:justify;margin-top:0pt;margin-bottom:0pt;line-height:13pt;"&gt;&lt;span style="font-size:11pt;"&gt; &lt;/span&gt;&lt;/p&gt;_x000D_
&lt;p lang="en-US" style="text-align:justify;margin-top:0pt;margin-bottom:0pt;line-height:13pt;"&gt;&lt;span style="font-size:11pt;font-weight:bold;"&gt;Report on Other Legal and Regulatory Requirements &lt;/span&gt;&lt;/p&gt;_x000D_
&lt;p lang="en-US" style="text-align:justify;margin-top:0pt;margin-bottom:0pt;line-height:13pt;"&gt;&lt;span style="font-size:11pt;font-weight:bold;"&gt; &lt;/span&gt;&lt;/p&gt;_x000D_
&lt;p lang="en-US" style="text-align:justify;margin-top:0pt;margin-bottom:0pt;line-height:13pt;"&gt;&lt;span style="font-size:11pt;"&gt;The Company maintains proper books of accounts which are in agreement with the financial statements.&lt;/span&gt;&lt;/p&gt;_x000D_
&lt;p lang="en-US" style="text-align:justify;margin-top:0pt;margin-bottom:0pt;line-height:13pt;"&gt;&lt;span style="font-size:11pt;"&gt; &lt;/span&gt;&lt;/p&gt;_x000D_
&lt;p lang="en-US" style="text-align:justify;margin-top:0pt;margin-bottom:0pt;line-height:13pt;"&gt;&lt;span style="font-size:11pt;"&gt;The partner in charge of the audit resulting in this auditor’s report was Waddah Issam Barkawi; license number 591.&lt;/span&gt;&lt;/p&gt;_x000D_
&lt;p lang="en-US" style="text-align:justify;margin-top:0pt;margin-bottom:0pt;line-height:13pt;"&gt;&lt;span style="font-size:11pt;"&gt; &lt;/span&gt;&lt;/p&gt;_x000D_
&lt;p lang="en-US" style="text-align:justify;margin-top:0pt;margin-bottom:0pt;line-height:13pt;"&gt;&lt;span style="font-size:11pt;"&gt; &lt;/span&gt;&lt;/p&gt;_x000D_
&lt;p lang="en-US" style="text-align:justify;margin-top:0pt;margin-bottom:0pt;line-height:13pt;"&gt;&lt;span style="font-size:11pt;"&gt;Amman – Jordan &lt;/span&gt;&lt;/p&gt;_x000D_
&lt;p lang="en-US" style="text-align:justify;margin-top:0pt;margin-bottom:0pt;line-height:13pt;"&gt;&lt;span style="font-size:11pt;"&gt;16 March 2021&lt;/span&gt;&lt;/p&gt;_x000D_
&lt;/body&gt;_x000D_
&lt;/html&gt;</t>
  </si>
  <si>
    <t>fn_54</t>
  </si>
  <si>
    <t>fn_55</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</si>
  <si>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style="text-align:justify;margin-top:0pt;margin-bottom:0pt;line-height:13pt;"&gt;&lt;span style="font-size:11pt;font-weight:bold;"&gt;Basis for Opinion&lt;/span&gt;&lt;/p&gt;_x000D_
&lt;p lang="ar-SA" style="text-align:justify;margin-top:0pt;margin-bottom:0pt;line-height:13pt;"&gt;&lt;span style="font-size:11pt;font-weight:bold;"&gt; &lt;/span&gt;&lt;/p&gt;_x000D_
&lt;p lang="en-US" style="text-align:justify;margin-top:0pt;margin-bottom:0pt;line-height:13pt;"&gt;&lt;span style="font-size:11pt;"&gt;We conducted our audit in accordance with International Standards on Auditing (ISAs). Our responsibilities under those standards, are further described in the Auditor’s Responsibilities for the Audit of the  Financial Statements section of our report. We are independent of the Company in accordance with the International &lt;/span&gt;&lt;span style="font-size:11pt;font-style:italic;"&gt;Code of Ethics for Professional Accountants&lt;/span&gt;&lt;span style="font-size:11pt;"&gt; (including International Independence Standards) (IESBA Code) together with the ethical requirements that are relevant to our audit of the financial statements in Jordan, and we have fulfilled our other ethical responsibilities in accordance with these requirements and the IESBA Code. We believe that the audit evidence we have obtained is sufficient and appropriate to provide a basis for our opinion.&lt;/span&gt;&lt;/p&gt;_x000D_
&lt;/body&gt;_x000D_
&lt;/html&gt;</t>
  </si>
  <si>
    <t>fn_56</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</si>
  <si>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style="text-align:justify;margin-top:0pt;margin-bottom:0pt;line-height:13pt;"&gt;&lt;span style="font-size:11pt;font-weight:bold;"&gt;Key Audit Matters&lt;/span&gt;&lt;/p&gt;_x000D_
&lt;p lang="ar-SA" style="text-align:justify;margin-top:0pt;margin-bottom:0pt;line-height:13pt;"&gt;&lt;span style="font-size:11pt;"&gt; &lt;/span&gt;&lt;/p&gt;_x000D_
&lt;p lang="en-US" style="text-align:justify;margin-top:0pt;margin-bottom:0pt;line-height:13pt;"&gt;&lt;span style="font-size:11pt;"&gt;Key audit matters are those matters that, in our professional judgment, were of most significance in our audit of the financial statements for the current year. These matters were addressed in the context of our audit of the financial statements as a whole, and in forming our opinion thereon, and we do not provide a separate opinion on these matters. For each matter below, our description of how our audit addressed the matter provided in that context .&lt;/span&gt;&lt;/p&gt;_x000D_
&lt;p lang="en-US" style="text-align:justify;margin-top:0pt;margin-bottom:0pt;line-height:13pt;"&gt;&lt;span style="font-size:11pt;"&gt; &lt;/span&gt;&lt;/p&gt;_x000D_
&lt;p lang="en-US" style="text-align:justify;margin-top:0pt;margin-bottom:0pt;line-height:13pt;"&gt;&lt;span style="font-size:11pt;"&gt;We have fulfilled the responsibilities described in the Auditor’s responsibilities for the audit of the financial statements section of our report, including in relation to these matters. Accordingly, our audit included the performance of procedures designed to respond to our assessment of the risks of material misstatement of the financial statements. The results of our audit procedures, including the procedures performed to address the matters below, provide the basis for our audit opinion on the accompanying  financial statements.&lt;/span&gt;&lt;/p&gt;_x000D_
&lt;p lang="en-US" style="margin-top:0pt;margin-bottom:10pt;line-height:115%;"&gt;&lt;span style="font-size:11pt;"&gt;&lt;br /&gt;_x000D_
&lt;/span&gt;&lt;/p&gt;_x000D_
&lt;p lang="en-US" style="margin-top:0pt;margin-bottom:0pt;line-height:13pt;"&gt;&lt;span style="font-size:11pt;"&gt; &lt;/span&gt;&lt;/p&gt;_x000D_
&lt;table cellspacing="0" cellpadding="0pt" style="width:476.75pt;border-collapse:collapse;margin-left:0.25pt;"&gt;_x000D_
&lt;colgroup&gt;_x000D_
&lt;col width="636" /&gt;_x000D_
&lt;/colgroup&gt;_x000D_
&lt;tr align="left" valign="top"&gt;_x000D_
&lt;td style="width:465.95pt; padding-right:4.9pt; padding-left:4.9pt; border-top: 1pt solid #000000; border-right: 1pt solid #000000; border-bottom: 1pt solid #000000; border-left: 1pt solid #000000;"&gt;_x000D_
&lt;ol style="margin:0pt;padding:0pt;"&gt;_x000D_
&lt;li style="font-family:'Arial';font-size:11pt;margin-left:18pt;"&gt;_x000D_
&lt;p lang="en-US" style="text-align:justify;margin-left:0pt;margin-top:0pt;margin-bottom:0pt;line-height:13pt;"&gt;&lt;span style="font-size:11pt;font-weight:bold;"&gt;Revenue recognition (Tariff)&lt;/span&gt;&lt;/p&gt;_x000D_
&lt;/li&gt;_x000D_
&lt;/ol&gt;_x000D_
&lt;p lang="en-US" style="text-align:justify;margin-left:18pt;margin-top:0pt;margin-bottom:0pt;line-height:13pt;"&gt;&lt;span style="font-size:11pt;font-weight:bold;"&gt; &lt;/span&gt;&lt;/p&gt;_x000D_
&lt;p lang="en-US" style="margin-top:0pt;margin-bottom:0pt;line-height:13pt;"&gt;&lt;span style="font-size:11pt;"&gt;Disclosures on revenue recognition are included in Note 32 to the financial statements.&lt;/span&gt;&lt;/p&gt;_x000D_
&lt;p lang="en-US" style="margin-top:0pt;margin-bottom:0pt;line-height:13pt;"&gt;&lt;span style="font-size:11pt;"&gt; &lt;/span&gt;&lt;/p&gt;_x000D_
&lt;/td&gt;_x000D_
&lt;/tr&gt;_x000D_
&lt;/table&gt;_x000D_
&lt;table cellspacing="0" cellpadding="0pt" style="width:476.75pt;border-collapse:collapse;margin-left:0.25pt;"&gt;_x000D_
&lt;colgroup&gt;_x000D_
&lt;col width="276" /&gt;_x000D_
&lt;col width="360" /&gt;_x000D_
&lt;/colgroup&gt;_x000D_
&lt;tr align="left" valign="top"&gt;_x000D_
&lt;td style="width:195.95pt; padding-right:4.9pt; padding-left:4.9pt; border-top: 1pt solid #000000; border-right: 1pt solid #000000; border-bottom: 1pt solid #000000; border-left: 1pt solid #000000;"&gt;_x000D_
&lt;p lang="en-US" style="margin-top:0pt;margin-bottom:0pt;line-height:13pt;"&gt;&lt;span style="font-size:11pt;font-weight:bold;"&gt;Key Audit matter&lt;/span&gt;&lt;/p&gt;_x000D_
&lt;p lang="en-US" style="margin-top:0pt;margin-bottom:0pt;line-height:13pt;"&gt;&lt;span style="font-size:11pt;font-weight:bold;"&gt; &lt;/span&gt;&lt;/p&gt;_x000D_
&lt;p lang="en-US" style="text-align:justify;margin-top:0pt;margin-bottom:0pt;line-height:13pt;"&gt;&lt;span style="font-size:11pt;"&gt;We identified electricity power sales revenue as a key audit matter due to high volume of sales revenue originated from electricity power sales to subscribers. The significant risks associated with the measurement and accuracy of recognized revenues are related to billing systems and revenue recognition. Total revenues recognized during 2020 amounted to JD 252,928,973.&lt;/span&gt;&lt;/p&gt;_x000D_
&lt;p lang="en-US" style="text-align:justify;margin-top:0pt;margin-bottom:0pt;line-height:13pt;"&gt;&lt;span style="font-size:11pt;"&gt; &lt;/span&gt;&lt;/p&gt;_x000D_
&lt;p lang="en-US" style="margin-top:0pt;margin-bottom:0pt;line-height:13pt;"&gt;&lt;span style="font-size:11pt;"&gt; &lt;/span&gt;&lt;/p&gt;_x000D_
&lt;/td&gt;_x000D_
&lt;td style="width:259.2pt; padding-right:4.9pt; padding-left:4.9pt; border-top: 1pt solid #000000; border-right: 1pt solid #000000; border-bottom: 1pt solid #000000; border-left: 1pt solid #000000;"&gt;_x000D_
&lt;p lang="en-US" style="margin-top:0pt;margin-bottom:0pt;line-height:13pt;"&gt;&lt;span style="font-size:11pt;font-weight:bold;"&gt;How the key audit matter was addressed in the audit&lt;/span&gt;&lt;/p&gt;_x000D_
&lt;p lang="en-US" style="margin-top:0pt;margin-bottom:0pt;line-height:13pt;"&gt;&lt;span style="font-size:11pt;font-weight:bold;"&gt; &lt;/span&gt;&lt;/p&gt;_x000D_
&lt;p lang="en-US" style="text-align:justify;margin-top:0pt;margin-bottom:0pt;line-height:13pt;"&gt;&lt;span style="font-size:11pt;"&gt;Our audit procedures included considering the appropriateness of the Company’s revenue recognition accounting policies and assessing compliance with the policies in terms of applicable International Accounting Standards. We have tested the Company’s internal controls over the completeness, measurement and occurrence of revenue recognized including reconciliations between sales, cash receipts and testing the billing system controls. We obtained a representative sample of transactions and tested proper recording and recognition. In addition, we selected a sample at the cutoff period to check proper recognition. Additionally, we performed substantive analytical procedures for the gross margin and sales revenues on a monthly basis.&lt;/span&gt;&lt;/p&gt;_x000D_
&lt;p lang="en-US" style="text-align:justify;margin-top:0pt;margin-bottom:0pt;line-height:13pt;"&gt;&lt;span style="font-size:11pt;"&gt; &lt;/span&gt;&lt;/p&gt;_x000D_
&lt;/td&gt;_x000D_
&lt;/tr&gt;_x000D_
&lt;/table&gt;_x000D_
&lt;table cellspacing="0" cellpadding="0pt" style="width:476.75pt;border-collapse:collapse;margin-left:0.25pt;"&gt;_x000D_
&lt;colgroup&gt;_x000D_
&lt;col width="636" /&gt;_x000D_
&lt;/colgroup&gt;_x000D_
&lt;tr align="left" valign="top"&gt;_x000D_
&lt;td style="width:465.95pt; height:45.85pt; padding-right:4.9pt; padding-left:4.9pt; border-top: 1pt solid #000000; border-right: 1pt solid #000000; border-bottom: 1pt solid #000000; border-left: 1pt solid #000000;"&gt;_x000D_
&lt;ol start="2" style="margin:0pt;padding:0pt;"&gt;_x000D_
&lt;li style="font-family:'Arial';font-size:11pt;margin-left:18pt;"&gt;_x000D_
&lt;p lang="en-US" style="text-align:justify;margin-left:0pt;margin-top:0pt;margin-bottom:0pt;line-height:13pt;"&gt;&lt;span style="font-size:11pt;font-weight:bold;"&gt;Provision of Expected Credit Losses &lt;/span&gt;&lt;/p&gt;_x000D_
&lt;/li&gt;_x000D_
&lt;/ol&gt;_x000D_
&lt;p lang="en-US" style="text-align:justify;margin-left:18pt;margin-top:0pt;margin-bottom:0pt;line-height:13pt;"&gt;&lt;span style="font-size:11pt;font-weight:bold;"&gt; &lt;/span&gt;&lt;/p&gt;_x000D_
&lt;p lang="en-US" style="text-align:justify;margin-top:0pt;margin-bottom:0pt;line-height:13pt;"&gt;&lt;span style="font-size:11pt;"&gt;Disclosures on provision of Expected Credit Losses&lt;/span&gt;&lt;span style="font-size:11pt;font-weight:bold;"&gt; &lt;/span&gt;&lt;span style="font-size:11pt;"&gt;are included in Note 10 to the financial statements. &lt;/span&gt;&lt;/p&gt;_x000D_
&lt;p lang="en-US" style="margin-top:0pt;margin-bottom:0pt;line-height:13pt;"&gt;&lt;span style="font-size:11pt;"&gt; &lt;/span&gt;&lt;/p&gt;_x000D_
&lt;/td&gt;_x000D_
&lt;/tr&gt;_x000D_
&lt;/table&gt;_x000D_
&lt;table cellspacing="0" cellpadding="0pt" style="width:476.75pt;border-collapse:collapse;margin-left:0.25pt;"&gt;_x000D_
&lt;colgroup&gt;_x000D_
&lt;col width="276" /&gt;_x000D_
&lt;col width="360" /&gt;_x000D_
&lt;/colgroup&gt;_x000D_
&lt;tr align="left" valign="top"&gt;_x000D_
&lt;td style="width:195.95pt; padding-right:4.9pt; padding-left:4.9pt; border-top: 1pt solid #000000; border-right: 1pt solid #000000; border-bottom: 1pt solid #000000; border-left: 1pt solid #000000;"&gt;_x000D_
&lt;p lang="en-US" style="margin-top:0pt;margin-bottom:0pt;line-height:13pt;"&gt;&lt;span style="font-size:11pt;font-weight:bold;"&gt;Key Audit matter&lt;/span&gt;&lt;/p&gt;_x000D_
&lt;p lang="en-US" style="margin-top:0pt;margin-bottom:0pt;line-height:13pt;"&gt;&lt;span style="font-size:11pt;font-weight:bold;"&gt; &lt;/span&gt;&lt;/p&gt;_x000D_
&lt;p lang="en-US" style="text-align:justify;margin-top:0pt;margin-bottom:0pt;line-height:13pt;"&gt;&lt;span style="font-size:11pt;"&gt;Judgment is required to assess the appropriate level of provisioning for expected credit losses. The Company has large number of diversified subscribers, households and companies, which increases the risk of collectability for these receivables. The Company implements the simplified approach of the IFRS 9 to estimate Expected Credit Losses (ECL).&lt;/span&gt;&lt;span style="font-size:11pt;"&gt; The Company has established a provision matrix that is based on the Company’s historical credit loss experience, adjusted for forward-looking factors and the economic environment.&lt;/span&gt;&lt;/p&gt;_x000D_
&lt;/td&gt;_x000D_
&lt;td style="width:259.2pt; padding-right:4.9pt; padding-left:4.9pt; border-top: 1pt solid #000000; border-right: 1pt solid #000000; border-bottom: 1pt solid #000000; border-left: 1pt solid #000000;"&gt;_x000D_
&lt;p lang="en-US" style="margin-top:0pt;margin-bottom:0pt;line-height:13pt;"&gt;&lt;span style="font-size:11pt;font-weight:bold;"&gt;How the key audit matter was addressed in the audit&lt;/span&gt;&lt;/p&gt;_x000D_
&lt;p lang="en-US" style="margin-top:0pt;margin-bottom:0pt;line-height:13pt;"&gt;&lt;span style="font-size:11pt;font-weight:bold;"&gt; &lt;/span&gt;&lt;/p&gt;_x000D_
&lt;p lang="en-US" style="text-align:justify;margin-top:0pt;margin-bottom:0pt;line-height:13pt;"&gt;&lt;span style="font-size:11pt;"&gt;Our audit procedures included the following:&lt;/span&gt;&lt;/p&gt;_x000D_
&lt;p lang="en-US" style="text-align:justify;margin-top:0pt;margin-bottom:0pt;line-height:13pt;"&gt;&lt;span style="font-size:11pt;"&gt; &lt;/span&gt;&lt;/p&gt;_x000D_
&lt;ul style="margin:0pt;padding:0pt;list-style-type:disc;"&gt;_x000D_
&lt;li style="font-size:11pt;margin-left:12.7pt;"&gt;_x000D_
&lt;p lang="en-US" style="text-align:justify;margin-left:0pt;margin-top:0pt;margin-bottom:0pt;line-height:13pt;"&gt;&lt;span style="font-size:11pt;"&gt;Obtaining from management the calculation of ECL as at year end and reviewing it.&lt;/span&gt;&lt;/p&gt;_x000D_
&lt;/li&gt;_x000D_
&lt;li style="list-style-type:disc;font-size:11pt;margin-left:12.7pt;"&gt;_x000D_
&lt;p lang="en-US" style="text-align:justify;margin-left:0pt;margin-top:0pt;margin-bottom:0pt;line-height:13pt;"&gt;&lt;span style="font-size:11pt;"&gt;Testing the inputs and other information used in calculating ECL.&lt;/span&gt;&lt;/p&gt;_x000D_
&lt;/li&gt;_x000D_
&lt;li style="list-style-type:disc;font-size:11pt;margin-left:12.7pt;"&gt;_x000D_
&lt;p lang="en-US" style="text-align:justify;margin-left:0pt;margin-top:0pt;margin-bottom:0pt;line-height:13pt;"&gt;&lt;span style="font-size:11pt;"&gt;Assessing the reasonableness of the ECL calculation prepared by management in compliance with the simplified approach of IFRS 9.&lt;/span&gt;&lt;/p&gt;_x000D_
&lt;/li&gt;_x000D_
&lt;/ul&gt;_x000D_
&lt;/td&gt;_x000D_
&lt;/tr&gt;_x000D_
&lt;/table&gt;_x000D_
&lt;table cellspacing="0" cellpadding="0pt" style="width:476.75pt;border-collapse:collapse;margin-left:0.25pt;"&gt;_x000D_
&lt;colgroup&gt;_x000D_
&lt;col width="636" /&gt;_x000D_
&lt;/colgroup&gt;_x000D_
&lt;tr align="left" valign="top"&gt;_x000D_
&lt;td style="width:465.95pt; padding-right:4.9pt; padding-left:4.9pt; border-top: 1pt solid #000000; border-right: 1pt solid #000000; border-bottom: 1pt solid #000000; border-left: 1pt solid #000000;"&gt;_x000D_
&lt;ol start="3" style="margin:0pt;padding:0pt;"&gt;_x000D_
&lt;li style="font-family:'Arial';font-size:11pt;margin-left:18pt;"&gt;_x000D_
&lt;p lang="en-US" style="text-align:justify;margin-left:0pt;margin-top:0pt;margin-bottom:0pt;line-height:13pt;"&gt;&lt;span style="font-size:11pt;font-weight:bold;"&gt;Provision for employees’ end-of-service indemnity&lt;/span&gt;&lt;/p&gt;_x000D_
&lt;/li&gt;_x000D_
&lt;/ol&gt;_x000D_
&lt;p lang="en-US" style="text-align:justify;margin-left:18pt;margin-top:0pt;margin-bottom:0pt;line-height:13pt;"&gt;&lt;span style="font-size:11pt;font-weight:bold;"&gt; &lt;/span&gt;&lt;/p&gt;_x000D_
&lt;p lang="en-US" style="text-align:justify;margin-top:0pt;margin-bottom:0pt;line-height:13pt;"&gt;&lt;span style="font-size:11pt;"&gt;Disclosures on the provision for end-of-service indemnity are included in Note 15 to the financial statements.&lt;/span&gt;&lt;/p&gt;_x000D_
&lt;p lang="en-US" style="text-align:justify;margin-top:0pt;margin-bottom:0pt;line-height:13pt;"&gt;&lt;span style="font-size:11pt;"&gt; &lt;/span&gt;&lt;/p&gt;_x000D_
&lt;/td&gt;_x000D_
&lt;/tr&gt;_x000D_
&lt;/table&gt;_x000D_
&lt;table cellspacing="0" cellpadding="0pt" style="width:476.75pt;border-collapse:collapse;margin-left:0.25pt;"&gt;_x000D_
&lt;colgroup&gt;_x000D_
&lt;col width="276" /&gt;_x000D_
&lt;col width="360" /&gt;_x000D_
&lt;/colgroup&gt;_x000D_
&lt;tr align="left" valign="top"&gt;_x000D_
&lt;td style="width:195.95pt; padding-right:4.9pt; padding-left:4.9pt; border-top: 1pt solid #000000; border-right: 1pt solid #000000; border-bottom: 1pt solid #000000; border-left: 1pt solid #000000;"&gt;_x000D_
&lt;p lang="en-US" style="margin-top:0pt;margin-bottom:0pt;line-height:13pt;"&gt;&lt;span style="font-size:11pt;font-weight:bold;"&gt;Key Audit matter&lt;/span&gt;&lt;/p&gt;_x000D_
&lt;p lang="en-US" style="margin-top:0pt;margin-bottom:0pt;line-height:13pt;"&gt;&lt;span style="font-size:11pt;font-weight:bold;"&gt; &lt;/span&gt;&lt;/p&gt;_x000D_
&lt;p lang="en-US" style="text-align:justify;margin-top:0pt;margin-bottom:0pt;line-height:13pt;"&gt;&lt;span style="font-size:11pt;"&gt;Judgment is required to assess the appropriate level of provisioning for employees’ end-of-service indemnity. This area was important to our audit because of the magnitude of the amount, the judgment involved and technical expertise required to determine the provision for employees’ end-of-service indemnity amount. &lt;/span&gt;&lt;/p&gt;_x000D_
&lt;p lang="en-US" style="margin-top:0pt;margin-bottom:0pt;line-height:13pt;"&gt;&lt;span style="font-size:11pt;"&gt; &lt;/span&gt;&lt;/p&gt;_x000D_
&lt;/td&gt;_x000D_
&lt;td style="width:259.2pt; padding-right:4.9pt; padding-left:4.9pt; border-top: 1pt solid #000000; border-right: 1pt solid #000000; border-bottom: 1pt solid #000000; border-left: 1pt solid #000000;"&gt;_x000D_
&lt;p lang="en-US" style="margin-top:0pt;margin-bottom:0pt;line-height:13pt;"&gt;&lt;span style="font-size:11pt;font-weight:bold;"&gt;How the key audit matter was addressed in the audit&lt;/span&gt;&lt;/p&gt;_x000D_
&lt;p lang="en-US" style="margin-top:0pt;margin-bottom:0pt;line-height:13pt;"&gt;&lt;span style="font-size:11pt;font-weight:bold;"&gt; &lt;/span&gt;&lt;/p&gt;_x000D_
&lt;p lang="en-US" style="text-align:justify;margin-top:0pt;margin-bottom:0pt;line-height:13pt;"&gt;&lt;span style="font-size:11pt;"&gt;Our procedures included, evaluating the actuarial assumptions and valuation methodologies used by management to assess the Company’s end-of-service obligations. We also assessed whether the key actuarial assumptions are reasonable including the adequacy of provision for end-of-service indemnity including provision recalculation.&lt;/span&gt;&lt;/p&gt;_x000D_
&lt;/td&gt;_x000D_
&lt;/tr&gt;_x000D_
&lt;/table&gt;_x000D_
&lt;/body&gt;_x000D_
&lt;/html&gt;</t>
  </si>
  <si>
    <t>fn_57</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</si>
  <si>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style="text-align:justify;margin-top:0pt;margin-bottom:0pt;line-height:13pt;"&gt;&lt;span style="font-size:11pt;font-weight:bold;"&gt;Other information included in The Company’s 2020 Annual Report &lt;/span&gt;&lt;/p&gt;_x000D_
&lt;p lang="en-US" style="text-align:justify;margin-top:0pt;margin-bottom:0pt;line-height:13pt;"&gt;&lt;span style="font-size:11pt;"&gt;Other information consists of the information included in The Company’s 2020 Annual Report other than the financial statements and our auditor’s report thereon. Management is responsible for the other information. The Company’s 2020 Annual Report is expected to be made available to us after the date of this auditor’s report. Our opinion on the financial statements does not cover the other information and we will not express any form of assurance conclusion thereon.&lt;/span&gt;&lt;/p&gt;_x000D_
&lt;p lang="en-US" style="text-align:justify;margin-top:0pt;margin-bottom:0pt;line-height:13pt;"&gt;&lt;span style="font-size:11pt;"&gt; &lt;/span&gt;&lt;/p&gt;_x000D_
&lt;p lang="en-US" style="text-align:justify;margin-top:0pt;margin-bottom:0pt;line-height:13pt;"&gt;&lt;span style="font-size:11pt;"&gt;In connection with our audit of the financial statements, our responsibility is to read the other information identified above when it becomes available and, in doing so, consider whether the other information is materially inconsistent with the financial statements or our knowledge obtained in the audit or otherwise appears to be materially misstated. &lt;/span&gt;&lt;/p&gt;_x000D_
&lt;/body&gt;_x000D_
&lt;/html&gt;</t>
  </si>
  <si>
    <t>fn_58</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</si>
  <si>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style="text-align:justify;margin-top:0pt;margin-bottom:0pt;line-height:13pt;"&gt;&lt;span style="font-size:11pt;font-weight:bold;"&gt;Responsibilities of Management and Those Charged with Governance for the Financial Statements&lt;/span&gt;&lt;/p&gt;_x000D_
&lt;p lang="en-US" style="text-align:justify;margin-top:0pt;margin-bottom:0pt;line-height:13pt;"&gt;&lt;span style="font-size:11pt;font-weight:bold;"&gt; &lt;/span&gt;&lt;/p&gt;_x000D_
&lt;p lang="en-US" style="text-align:justify;margin-top:0pt;margin-bottom:0pt;line-height:13pt;"&gt;&lt;span style="font-size:11pt;"&gt;Management is responsible for the preparation and fair presentation of the financial statements in accordance with IFRSs, and for such internal control as management determines is necessary to enable the preparation of financial statements that are free from material misstatement, whether due to fraud or error.&lt;/span&gt;&lt;/p&gt;_x000D_
&lt;p lang="en-US" style="text-align:justify;margin-top:0pt;margin-bottom:0pt;line-height:13pt;"&gt;&lt;span style="font-size:11pt;"&gt; &lt;/span&gt;&lt;/p&gt;_x000D_
&lt;p lang="en-US" style="text-align:justify;margin-top:0pt;margin-bottom:0pt;line-height:13pt;"&gt;&lt;span style="font-size:11pt;"&gt;In preparing the financial statements, management is responsible for assessing the Company’s ability to continue as a going concern, disclosing, as applicable, matters related to going concern and using the going concern basis of accounting unless management either intends to liquidate the Company or to cease operations, or has no realistic alternative but to do so.&lt;/span&gt;&lt;/p&gt;_x000D_
&lt;p lang="en-US" style="text-align:justify;margin-top:0pt;margin-bottom:0pt;line-height:13pt;"&gt;&lt;span style="font-size:11pt;"&gt; &lt;/span&gt;&lt;/p&gt;_x000D_
&lt;p lang="en-US" style="text-align:justify;margin-top:0pt;margin-bottom:0pt;line-height:13pt;"&gt;&lt;span style="font-size:11pt;"&gt;Those charged with governance are responsible for overseeing the Company’s financial reporting process.&lt;/span&gt;&lt;/p&gt;_x000D_
&lt;/body&gt;_x000D_
&lt;/html&gt;</t>
  </si>
  <si>
    <t>fn_59</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</si>
  <si>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style="text-align:justify;margin-top:0pt;margin-bottom:0pt;line-height:13pt;"&gt;&lt;span style="font-size:11pt;font-weight:bold;"&gt; &lt;/span&gt;&lt;/p&gt;_x000D_
&lt;p lang="en-US" style="text-align:justify;margin-top:0pt;margin-bottom:0pt;line-height:13pt;"&gt;&lt;span style="font-size:11pt;font-weight:bold;"&gt;Auditor’s Responsibilities for the Audit of the Financial Statements&lt;/span&gt;&lt;/p&gt;_x000D_
&lt;p lang="en-US" style="text-align:justify;margin-top:0pt;margin-bottom:0pt;line-height:13pt;"&gt;&lt;span style="font-size:11pt;"&gt; &lt;/span&gt;&lt;/p&gt;_x000D_
&lt;p lang="en-US" style="text-align:justify;margin-top:0pt;margin-bottom:0pt;line-height:13pt;"&gt;&lt;span style="font-size:11pt;"&gt;Our objectives are to obtain reasonable assurance about whether the financial statements as a whole are free from material misstatement, whether due to fraud or error, and to issue an auditor’s report that includes our opinion. Reasonable assurance is a high level of assurance, but is not a guarantee that an audit conducted in accordance with ISAs will always detect a material misstatement when it exists. Misstatements can arise from fraud or error and are considered material if, individually or in the aggregate, they could reasonably be expected to influence the economic decisions of users taken on the basis of these financial statements.&lt;/span&gt;&lt;/p&gt;_x000D_
&lt;p lang="en-US" style="text-align:justify;margin-top:0pt;margin-bottom:0pt;line-height:13pt;"&gt;&lt;span style="font-size:11pt;"&gt; &lt;/span&gt;&lt;/p&gt;_x000D_
&lt;p lang="en-US" style="text-align:justify;margin-top:0pt;margin-bottom:0pt;line-height:13pt;"&gt;&lt;span style="font-size:11pt;"&gt;As part of an audit in accordance with ISAs, we exercise professional judgment and maintain professional skepticism throughout the audit. We also:&lt;/span&gt;&lt;/p&gt;_x000D_
&lt;p lang="en-US" style="text-align:justify;margin-top:0pt;margin-bottom:0pt;line-height:13pt;"&gt;&lt;span style="font-size:11pt;"&gt; &lt;/span&gt;&lt;/p&gt;_x000D_
&lt;ul style="margin:0pt;padding:0pt;list-style-type:disc;"&gt;_x000D_
&lt;li style="font-size:9pt;margin-left:22.5pt;"&gt;_x000D_
&lt;p lang="en-US" style="text-align:justify;margin-left:0pt;margin-top:0pt;margin-bottom:0pt;line-height:13pt;"&gt;&lt;span style="font-size:11pt;"&gt;Identify and assess the risks of material misstatement of the financial statements, whether due to fraud or error, design and perform audit procedures responsive to those risks, and obtain audit evidence that is sufficient and appropriate to provide a basis for our opinion. The risk of not detecting a material misstatement resulting from fraud is higher than for one resulting from error, as fraud may involve collusion, forgery, intentional omissions, misrepresentations, or the override of internal control.&lt;/span&gt;&lt;/p&gt;_x000D_
&lt;/li&gt;_x000D_
&lt;/ul&gt;_x000D_
&lt;p lang="en-US" style="text-align:justify;margin-left:22pt;margin-top:0pt;margin-bottom:0pt;line-height:13pt;"&gt;&lt;span style="font-size:11pt;"&gt; &lt;/span&gt;&lt;/p&gt;_x000D_
&lt;ul style="margin:0pt;padding:0pt;list-style-type:disc;"&gt;_x000D_
&lt;li style="font-size:9pt;margin-left:22.5pt;"&gt;_x000D_
&lt;p lang="en-US" style="text-align:justify;margin-left:0pt;margin-top:0pt;margin-bottom:0pt;line-height:13pt;"&gt;&lt;span style="font-size:11pt;"&gt;Obtain an understanding of internal control relevant to the audit in order to design audit procedures that are appropriate in the circumstances, but not for the purpose of expressing an opinion on the effectiveness of the Company’s internal control.&lt;/span&gt;&lt;/p&gt;_x000D_
&lt;/li&gt;_x000D_
&lt;/ul&gt;_x000D_
&lt;p lang="en-US" style="text-align:justify;margin-top:0pt;margin-bottom:0pt;line-height:13pt;"&gt;&lt;span style="font-size:11pt;"&gt; &lt;/span&gt;&lt;/p&gt;_x000D_
&lt;ul style="margin:0pt;padding:0pt;list-style-type:disc;"&gt;_x000D_
&lt;li style="font-size:9pt;margin-left:22.5pt;"&gt;_x000D_
&lt;p lang="en-US" style="text-align:justify;margin-left:0pt;margin-top:0pt;margin-bottom:0pt;line-height:13pt;"&gt;&lt;span style="font-size:11pt;"&gt;Evaluate the appropriateness of accounting policies used and the reasonableness of accounting estimates and related disclosures made by management.&lt;/span&gt;&lt;/p&gt;_x000D_
&lt;/li&gt;_x000D_
&lt;/ul&gt;_x000D_
&lt;p lang="en-US" style="text-align:justify;margin-top:0pt;margin-bottom:0pt;line-height:13pt;"&gt;&lt;span style="font-size:11pt;"&gt; &lt;/span&gt;&lt;/p&gt;_x000D_
&lt;ul style="margin:0pt;padding:0pt;list-style-type:disc;"&gt;_x000D_
&lt;li style="font-size:9pt;margin-left:22.5pt;"&gt;_x000D_
&lt;p lang="en-US" style="text-align:justify;margin-left:0pt;margin-top:0pt;margin-bottom:0pt;line-height:13pt;"&gt;&lt;span style="font-size:11pt;"&gt;Conclude on the appropriateness of management’s use of the going concern basis of accounting and, based on the audit evidence obtained, whether a material uncertainty exists related to events or conditions that may cast significant doubt on the Company’s ability to continue as a going concern. If we conclude that a material uncertainty exist, we are required to draw attention in our auditor’s report to the related disclosures in the financial statements or, if such disclosures are inadequate, to modify our opinion. Our conclusions are based on the audit evidence obtained up to the date of our auditor’s report. However future events or conditions may cause the Company to cease to continue as a going concern.&lt;/span&gt;&lt;/p&gt;_x000D_
&lt;/li&gt;_x000D_
&lt;/ul&gt;_x000D_
&lt;p lang="en-US" style="text-align:justify;margin-left:18pt;margin-top:0pt;margin-bottom:0pt;line-height:13pt;"&gt;&lt;span style="font-size:11pt;"&gt; &lt;/span&gt;&lt;/p&gt;_x000D_
&lt;ul style="margin:0pt;padding:0pt;list-style-type:disc;"&gt;_x000D_
&lt;li style="font-size:9pt;margin-left:18pt;"&gt;_x000D_
&lt;p lang="en-US" style="text-align:justify;margin-left:0pt;margin-top:0pt;margin-bottom:0pt;line-height:13pt;"&gt;&lt;span style="font-size:11pt;"&gt;Evaluate the overall presentation, structure and content of the financial statements, including the disclosures, and whether the financial statements represent the underlying transactions and events in a manner that achieves fair presentation. &lt;/span&gt;&lt;/p&gt;_x000D_
&lt;/li&gt;_x000D_
&lt;/ul&gt;_x000D_
&lt;p lang="en-US" style="margin-top:0pt;margin-bottom:10pt;line-height:115%;"&gt;&lt;span style="font-size:11pt;"&gt;&lt;br /&gt;_x000D_
&lt;/span&gt;&lt;/p&gt;_x000D_
&lt;p lang="en-US" style="text-align:justify;margin-top:0pt;margin-bottom:0pt;line-height:13pt;"&gt;&lt;span style="font-size:11pt;"&gt; &lt;/span&gt;&lt;/p&gt;_x000D_
&lt;p lang="en-US" style="text-align:justify;margin-top:0pt;margin-bottom:0pt;line-height:13pt;"&gt;&lt;span style="font-size:11pt;"&gt;We communicate with those charged with governance regarding, among other matters, the planned scope and timing of the audit and significant audit findings, including any significant deficiencies in internal control that we identify during our audit.&lt;/span&gt;&lt;/p&gt;_x000D_
&lt;p lang="en-US" style="text-align:justify;margin-top:0pt;margin-bottom:0pt;line-height:13pt;"&gt;&lt;span style="font-size:11pt;"&gt; &lt;/span&gt;&lt;/p&gt;_x000D_
&lt;p lang="en-US" style="text-align:justify;margin-top:0pt;margin-bottom:0pt;line-height:13pt;"&gt;&lt;span style="font-size:11pt;"&gt;We also provide those charged with governance with a statement that we have complied with relevant ethical requirements regarding independence, and to communicate with them all relationships and other matters that may reasonably be thought to bear on our independence, and where applicable, related safeguards.&lt;/span&gt;&lt;/p&gt;_x000D_
&lt;p lang="en-US" style="margin-left:36pt;margin-top:0pt;margin-bottom:0pt;line-height:13pt;"&gt;&lt;span style="font-size:11pt;"&gt; &lt;/span&gt;&lt;/p&gt;_x000D_
&lt;p lang="en-US" style="text-align:justify;margin-top:0pt;margin-bottom:0pt;line-height:13pt;"&gt;&lt;span style="font-size:11pt;"&gt;From the matters communicated with those charged with governance, we determine those matters that were of most significance in the audit of the financial statements of the current period, and are therefore the key audit matters. We describe these matters in our auditor’s report, unless law or regulation precludes public disclosure about the matter or when, in extremely rare circumstances, we determine that a matter should not be communicated in our report because the adverse consequences of doing so would reasonable be expected to outweigh the public interest benefits of such communication.&lt;/span&gt;&lt;/p&gt;_x000D_
&lt;/body&gt;_x000D_
&lt;/html&gt;</t>
  </si>
  <si>
    <t>fn_60</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</si>
  <si>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style="text-align:justify;margin-top:0pt;margin-bottom:0pt;line-height:13pt;"&gt;&lt;span style="font-size:11pt;font-weight:bold;"&gt;Report on Other Legal and Regulatory Requirements &lt;/span&gt;&lt;/p&gt;_x000D_
&lt;p lang="en-US" style="text-align:justify;margin-top:0pt;margin-bottom:0pt;line-height:13pt;"&gt;&lt;span style="font-size:11pt;font-weight:bold;"&gt; &lt;/span&gt;&lt;/p&gt;_x000D_
&lt;p lang="en-US" style="text-align:justify;margin-top:0pt;margin-bottom:0pt;line-height:13pt;"&gt;&lt;span style="font-size:11pt;"&gt;The Company maintains proper books of accounts which are in agreement with the financial statements.&lt;/span&gt;&lt;/p&gt;_x000D_
&lt;/body&gt;_x000D_
&lt;/html&gt;</t>
  </si>
  <si>
    <t xml:space="preserve">Waddah Issam Barkawi; </t>
  </si>
  <si>
    <t>ernest and young</t>
  </si>
  <si>
    <t>fn_61</t>
  </si>
  <si>
    <t>ABC&lt;?xml version="1.0" ?&gt;_x000D_
&lt;html xmlns="http://www.w3.org/1999/xhtml"&gt;_x000D_
&lt;head&gt;_x000D_
&lt;meta content="TX21_HTM 21.0.406.501" name="GENERATOR" /&gt;_x000D_
&lt;title&gt;&lt;/title&gt;_x000D_
&lt;/head&gt;_x000D_
&lt;body style="font-family:'Arial';font-size:12pt;text-align:left;"&gt;_x000D_
&lt;p dir="rtl" lang="en-US"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Roman';font-size:20pt;font-weight:bold;" dir="rtl"&gt;رؤيتنا&lt;/span&gt;&lt;/p&gt;_x000D_
&lt;p dir="rtl" lang="ar-JO" style="text-align:justify;margin-top:0pt;margin-bottom:0pt;line-height:115%;"&gt;&lt;span style="font-family:'Times New Roman';font-size:14pt;font-weight:bold;" dir="rtl"&gt; &lt;/span&gt;&lt;/p&gt;_x000D_
&lt;p dir="rtl" lang="ar-JO" style="text-align:justify;margin-top:0pt;margin-bottom:10pt;line-height:150%;"&gt;&lt;span style="font-family:'Times New Roman';font-size:14pt;" dir="rtl"&gt;أن تصبح الشركة أنموذجاً رائداً بتقديم خدمة كهربائية ذات جودة ومواصفات عالية مميزة تتوافق مع المعايير الدولية الفضلى في منطقة الشرق الأوسط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Roman';font-size:20pt;font-weight:bold;" dir="rtl"&gt;رسالتنا&lt;/span&gt;&lt;/p&gt;_x000D_
&lt;p dir="rtl" lang="ar-JO" style="text-align:justify;margin-top:0pt;margin-bottom:0pt;line-height:115%;"&gt;&lt;span style="font-family:'Times New Roman';font-size:14pt;font-weight:bold;" dir="rtl"&gt; &lt;/span&gt;&lt;/p&gt;_x000D_
&lt;p dir="rtl" lang="ar-JO" style="text-align:justify;margin-top:0pt;margin-bottom:10pt;line-height:150%;"&gt;&lt;span style="font-family:'Times New Roman';font-size:14pt;" dir="rtl"&gt;المساهمة في دعم وضمان استمرارية عجلة التنمية الاقتصادية والاجتماعية من خلال تقديم خدمات كهربائية متميزة ذات جودة عالية بمواصفات عالية مرتكزة على أحدث التطبيقات التكنولوجية الخاصة بمجال الطاقة .&lt;/span&gt;&lt;/p&gt;_x000D_
&lt;p dir="rtl" lang="ar-JO" style="text-align:justify;margin-top:0pt;margin-bottom:10pt;line-height:150%;"&gt;&lt;span style="font-family:'Times New Roman';font-size:14pt;" dir="rtl"&gt;إلتزام الشركة الإستثمار في تطوير العنصر البشري من أجل رفع كفاءته وتنمية قدراته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Roman';font-size:20pt;font-weight:bold;" dir="rtl"&gt;قيمنا&lt;/span&gt;&lt;/p&gt;_x000D_
&lt;p dir="rtl" lang="ar-JO" style="text-align:justify;margin-top:0pt;margin-bottom:0pt;line-height:115%;"&gt;&lt;span style="font-family:'Times New Roman';font-size:14pt;font-weight:bold;" dir="rtl"&gt; &lt;/span&gt;&lt;/p&gt;_x000D_
&lt;p dir="rtl" lang="ar-JO" style="text-align:justify;margin-top:0pt;margin-bottom:10pt;line-height:150%;"&gt;&lt;span style="font-family:'Times New Roman';font-size:14pt;font-weight:bold;" dir="rtl"&gt;- &lt;/span&gt;&lt;span style="font-family:'Times New Roman';font-size:14pt;"&gt;العدالة والانتماء والشفافية والمصداقية .&lt;/span&gt;&lt;/p&gt;_x000D_
&lt;p dir="rtl" lang="ar-JO" style="text-align:justify;margin-top:0pt;margin-bottom:10pt;line-height:150%;"&gt;&lt;span style="font-family:'Times New Roman';font-size:14pt;" dir="rtl"&gt;- رضا وراحة العملاء .&lt;/span&gt;&lt;/p&gt;_x000D_
&lt;p dir="rtl" lang="ar-JO" style="text-align:justify;margin-top:0pt;margin-bottom:10pt;line-height:150%;"&gt;&lt;span style="font-family:'Times New Roman';font-size:14pt;" dir="rtl"&gt;- التميز بالأداء والإبداع ، ومواجهة التحدي .&lt;/span&gt;&lt;/p&gt;_x000D_
&lt;p dir="rtl" lang="ar-JO" style="text-align:justify;margin-top:0pt;margin-bottom:10pt;line-height:150%;"&gt;&lt;span style="font-family:'Times New Roman';font-size:14pt;" dir="rtl"&gt;- العمل بروح الفريق الواحد . إيجابية التفكير وتناقل المعرفة .&lt;/span&gt;&lt;/p&gt;_x000D_
&lt;p dir="rtl" lang="ar-JO" style="text-align:justify;margin-top:0pt;margin-bottom:10pt;line-height:150%;"&gt;&lt;span style="font-family:'Times New Roman';font-size:14pt;" dir="rtl"&gt;- إبراز الانتماء والتواصل الاجتماعي بين العاملين في الشركة اعتماد على الموروث الايجابي&lt;/span&gt;&lt;/p&gt;_x000D_
&lt;p dir="rtl" lang="ar-JO" style="text-align:justify;margin-top:0pt;margin-bottom:10pt;line-height:150%;"&gt;&lt;span style="font-family:'Times New Roman';font-size:14pt;" dir="rtl"&gt;- الاحترام ،الإخلاص ، الأمانة .&lt;/span&gt;&lt;/p&gt;_x000D_
&lt;p dir="rtl" lang="ar-JO" style="text-align:justify;margin-top:0pt;margin-bottom:10pt;line-height:150%;"&gt;&lt;span style="font-family:'Times New Roman';font-size:14pt;" dir="rtl"&gt;- تعزيز التزام الشركة بالمسؤولية الاجتماعية.&lt;/span&gt;&lt;/p&gt;_x000D_
&lt;p dir="rtl" lang="ar-JO" style="text-align:justify;margin-top:0pt;margin-bottom:10pt;line-height:150%;"&gt;&lt;span style="font-family:'Times New Roman';font-size:14pt;" dir="rtl"&gt; &lt;/span&gt;&lt;/p&gt;_x000D_
&lt;p dir="rtl" lang="ar-JO" style="text-align:center;margin-top:0pt;margin-bottom:0pt;line-height:115%;"&gt;&lt;span style="font-family:'Times New Roman';font-size:20pt;color:#B2B2B2;font-weight:bold;" dir="rtl"&gt;نبذة عامة عن الشركة&lt;/span&gt;&lt;/p&gt;_x000D_
&lt;p dir="rtl" lang="ar-JO" style="text-align:justify;text-indent:-21pt;margin-left:21pt;margin-top:0pt;margin-bottom:0pt;line-height:115%;"&gt;&lt;span style="font-family:'Times New Roman';font-size:16pt;font-weight:bold;" dir="rtl"&gt;تأسيس الشركة&lt;/span&gt;&lt;/p&gt;_x000D_
&lt;ul style="margin:0pt;padding:0pt;list-style-type:disc;"&gt;_x000D_
&lt;li style="font-size:13pt;margin-left:18pt;"&gt;_x000D_
&lt;p dir="rtl" lang="ar-JO" style="text-align:justify;margin-left:0pt;margin-top:0pt;margin-bottom:0pt;line-height:150%;"&gt;&lt;span style="font-family:'Times New Roman';font-size:13pt;font-weight:bold;" dir="rtl"&gt;تأسست الشركة عام 1957و سجلت لدى وزارة الاقتصاد الوطني وحصلت على الإمتياز وفقا للتقسيم الاداري للواء عجلون حسب العدد رقم 1339 المنشور بالجريدة الرسمية بتاريخ 1/7/1957 بحيث تقوم الشركة بتوليد الكهرباء وتحويلها وشرائها ونقلها وتوزيعها وبيعها بصوره تؤمن إحتياجات جميع المستهلكين في لواء عجلون.&lt;/span&gt;&lt;/p&gt;_x000D_
&lt;/li&gt;_x000D_
&lt;li style="font-size:13pt;margin-left:18pt;"&gt;_x000D_
&lt;p dir="rtl" lang="ar-JO" style="text-align:justify;margin-left:0pt;margin-top:0pt;margin-bottom:0pt;line-height:150%;"&gt;&lt;span style="font-family:'Times New Roman';font-size:13pt;font-weight:bold;" dir="rtl"&gt;تأسست كشركة مساهمة عامة بموجب قانون الشركات تحت رقم (17) بتاريخ 31/12/1959،وحصلت على إمتيازها باسم شركة كهرباء لواء عجلون المساهمه المحدوده بموجب القانون المنشور بالعدد رقم 1535 من الجريده الرسمية بتاريخ 16/2/ 1961 لمدة خمسون عاماً .&lt;/span&gt;&lt;/p&gt;_x000D_
&lt;/li&gt;_x000D_
&lt;li style="font-size:13pt;margin-left:18pt;"&gt;_x000D_
&lt;p dir="rtl" lang="ar-JO" style="text-align:justify;margin-left:0pt;margin-top:0pt;margin-bottom:0pt;line-height:150%;"&gt;&lt;span style="font-family:'Times New Roman';font-size:13pt;font-weight:bold;" dir="rtl"&gt;كان النشاط الرئيسي للشركة بموجب قانون الإمتياز والذي كان ممنوحاً للشركة لغاية عام 2011 ، هو حق نقل وتوزيع الطاقة الكهربائية لكامل منطقة الإمتياز التي تضم محافظات إربد وجرش والمفرق وعجلون وأجزاء من منطقة عين الباشا التابعة لمحافظة البلقاء .&lt;/span&gt;&lt;/p&gt;_x000D_
&lt;/li&gt;_x000D_
&lt;li style="font-size:13pt;margin-left:18pt;"&gt;_x000D_
&lt;p dir="rtl" lang="ar-JO" style="text-align:justify;margin-left:0pt;margin-top:0pt;margin-bottom:0pt;line-height:150%;"&gt;&lt;span style="font-family:'Times New Roman';font-size:13pt;font-weight:bold;" dir="rtl"&gt;في ضوء صدور نظام التقسيمات الإدارية بتاريخ 16/4/1964 تم تغيير إسم الشركة لتصبح شركة كهرباء لواء إربد المساهمة المحدودة ،و بناء على ذلك وبإجتماع الهيئة العامة العادي للشركة المنعقد بتاريخ 23/7/1966،تم تعديل إسم الشركة ليصبح بإسم شركة كهرباء محافظة إربد وثم بتاريخ 18/4/1968 تم تغيير إسم الشركة ليصبح شركة كهرباء محافظة إربد المساهمة العامة المحدوده بإجتماع الهيئة العامة غير العادي للشركة .&lt;/span&gt;&lt;/p&gt;_x000D_
&lt;/li&gt;_x000D_
&lt;li style="font-size:13pt;margin-left:18pt;"&gt;_x000D_
&lt;p dir="rtl" lang="ar-JO" style="text-align:justify;margin-left:0pt;margin-top:0pt;margin-bottom:0pt;line-height:150%;"&gt;&lt;span style="font-family:'Times New Roman';font-size:13pt;font-weight:bold;" dir="rtl"&gt;بدأت الشركة بإجراءات تركيب محطات التوليد والتحويل وبناء خطوط التوزيع وتنفيذ مشاريع الكهرباء في مدن وقرى منطقة الإمتياز وتصفية مشاريع الإنارة التي كانت تديرها المجالس البلدية في حينه ،وربطها على شبكة كهربائية خاصة بالشركة .&lt;/span&gt;&lt;/p&gt;_x000D_
&lt;/li&gt;_x000D_
&lt;li style="font-size:13pt;margin-left:18pt;"&gt;_x000D_
&lt;p dir="rtl" lang="ar-JO" style="text-align:justify;margin-left:0pt;margin-top:0pt;margin-bottom:0pt;line-height:150%;"&gt;&lt;span style="font-family:'Times New Roman';font-size:13pt;font-weight:bold;" dir="rtl"&gt;شهدت الشركة منذ عام 1961 تطوراً ملحوظاً من حيث إتساع رقعة المنطقة المخدومة بالكهرباء وأعداد المدن والقرى المنارة ، حيث أصبح عدد المدن والقرى في نهاية عام 2020 (326) مدينة وقرية و(1161) تجمعاً سكنياً ريفياً ، وارتفع رأسمال الشركة من (285) ألف دينار عام 1962 ليصبح حالياً (8) مليون دينار&lt;/span&gt;&lt;/p&gt;_x000D_
&lt;/li&gt;_x000D_
&lt;li style="font-size:13pt;margin-left:18pt;"&gt;_x000D_
&lt;p dir="rtl" lang="ar-JO" style="text-align:justify;margin-left:0pt;margin-top:0pt;margin-bottom:0pt;line-height:150%;"&gt;&lt;span style="font-family:'Times New Roman';font-size:13pt;font-weight:bold;" dir="rtl"&gt;عند صدور قانون الكهرباء العام رقم 31 لسنة 1967 وتأسيس سلطة الكهرباء الأردنية أوكلت للشركة مهمة توليد الطاقة الكهربائية في المملكة الى إن توقفت عن التوليد بشكل نهائي في نهاية عام 1997 ، وأصبح عمل الشركة محصور في نقل وتوزيع الطاقة الكهربائية ضمن منطقة الإمتياز ، وتستجر حاجتها من الطاقة الكهربائية من الشبكة الوطنية الخاصة بشركة الكهرباء الوطنية.&lt;/span&gt;&lt;/p&gt;_x000D_
&lt;/li&gt;_x000D_
&lt;li style="font-size:13pt;margin-left:18pt;"&gt;_x000D_
&lt;p dir="rtl" lang="ar-JO" style="text-align:justify;margin-left:0pt;margin-top:0pt;margin-bottom:0pt;line-height:150%;"&gt;&lt;span style="font-family:'Times New Roman';font-size:13pt;font-weight:bold;" dir="rtl"&gt;وتنفيذاً للخطط والبرامج الحكومية الخاصة بإعادة هيكلة وخصخصة قطاع الكهرباء وإستناداً الى إستراتيجية خصخصة قطاع الكهرباء التي أقرها مجلس الوزراء في عام 2001 والى قانون الكهرباء المؤقت رقم (64) لعام 2002 تم إستكمال اجراءات عملية الخصخصة للشركة وتوقيع الإتفاقيات المرتبطة بعملية البيع ونقل ملكية الشركة الى شركة كهرباء المملكة لإستثمارات الطاقة وذلك بتاريخ 30/6/2008&lt;/span&gt;&lt;/p&gt;_x000D_
&lt;/li&gt;_x000D_
&lt;/ul&gt;_x000D_
&lt;p dir="rtl" lang="ar-JO" style="text-align:justify;margin-top:0pt;margin-bottom:0pt;line-height:115%;"&gt;&lt;span style="font-family:'Times New Roman';font-size:13pt;font-weight:bold;" dir="rtl"&gt; &lt;/span&gt;&lt;/p&gt;_x000D_
&lt;p dir="rtl" lang="ar-JO" style="text-align:justify;margin-top:0pt;margin-bottom:0pt;"&gt;&lt;span style="font-family:'Times New Roman';font-size:20pt;color:#393939;font-weight:bold;" dir="rtl"&gt;المساهمون&lt;/span&gt;&lt;/p&gt;_x000D_
&lt;p dir="rtl" lang="ar-JO" style="text-align:justify;margin-top:0pt;margin-bottom:0pt;"&gt;&lt;span style="font-family:'Times New Roman';font-size:13pt;color:#393939;font-weight:bold;" dir="rtl"&gt; &lt;/span&gt;&lt;/p&gt;_x000D_
&lt;p dir="rtl" lang="ar-JO" style="text-align:justify;margin-top:0pt;margin-bottom:0pt;"&gt;&lt;span style="font-family:'Times New Roman';font-size:16pt;color:#0070C0;font-weight:bold;" dir="rtl"&gt;رأسمال الشركة / الموجودات&lt;/span&gt;&lt;/p&gt;_x000D_
&lt;p dir="rtl" lang="ar-JO" style="text-align:justify;margin-top:0pt;margin-bottom:0pt;line-height:115%;"&gt;&lt;span style="font-family:'Times New Roman';font-size:13pt;font-weight:bold;" dir="rtl"&gt;يبلغ رأسمال الشركة المكتتب به والمغطى بالكامل (8) مليون دينار ، موزعة على (8) ملايين سهم ، بقيمة اسمية تبلغ ديناراً واحداً لكل سهم ، في حين بلغ إجمالي حقوق المساهمين في 31/12/2020 (&lt;/span&gt;&lt;span style="font-family:'Times New Roman';font-size:13pt;color:#FF0000;font-weight:bold;"&gt;817 534 19&lt;/span&gt;&lt;span style="font-family:'Times New Roman';font-size:13pt;font-weight:bold;"&gt;) دينار ، وبلغت موجودات الشركة غير المتداولة في نفس التاريخ (627 165 232&lt;/span&gt;&lt;span style="font-family:'Times New Roman';font-size:13pt;color:#FF0000;font-weight:bold;"&gt; &lt;/span&gt;&lt;span style="font-family:'Times New Roman';font-size:13pt;font-weight:bold;"&gt;) دينار.&lt;/span&gt;&lt;/p&gt;_x000D_
&lt;p dir="rtl" lang="ar-JO" style="text-align:right;margin-top:0pt;margin-bottom:0pt;"&gt;&lt;span style="font-size:11pt;" dir="rtl"&gt; &lt;/span&gt;&lt;/p&gt;_x000D_
&lt;p dir="rtl" lang="ar-SA" style="text-align:right;margin-top:0pt;margin-bottom:0pt;"&gt;&lt;span style="font-size:11pt;" dir="rtl"&gt; &lt;/span&gt;&lt;/p&gt;_x000D_
&lt;p dir="rtl" lang="ar-SA" style="text-align:right;margin-top:0pt;margin-bottom:0pt;"&gt;&lt;span style="font-size:11pt;" dir="rtl"&gt; &lt;/span&gt;&lt;/p&gt;_x000D_
&lt;p dir="rtl" lang="ar-SA" style="text-align:right;margin-top:0pt;margin-bottom:0pt;"&gt;&lt;span style="font-size:11pt;" dir="rtl"&gt; &lt;/span&gt;&lt;/p&gt;_x000D_
&lt;p dir="rtl" lang="ar-JO" style="text-align:justify;margin-top:0pt;margin-bottom:0pt;line-height:115%;"&gt;&lt;span style="font-family:'Times New Roman';font-size:16pt;color:#0070C0;font-weight:bold;" dir="rtl"&gt;التداول بأسهم الشركة&lt;/span&gt;&lt;/p&gt;_x000D_
&lt;p dir="rtl" lang="ar-JO" style="text-align:justify;margin-top:0pt;margin-bottom:0pt;line-height:150%;"&gt;&lt;span style="font-family:'Times New Roman';font-size:13pt;font-weight:bold;" dir="rtl"&gt;بلغ حجم التداول لعام 2020 ( 737 363 ) دينار مقابل (751 367) ديناراً تم التداول بها خلال عام 2019 وقد بلغ عدد عقود الأسهم التي وردت للشركة خلال عام 2020(270) عقداً مقابل (874) عقداً نظمت خلال عام 2019 ، وقد بلغ عدد المساهمين في نهاية عام 2020 (602 3) مساهماً مقابل (581 3) مساهماً عام 2019.&lt;/span&gt;&lt;/p&gt;_x000D_
&lt;p dir="rtl" lang="ar-JO" style="text-align:justify;margin-top:0pt;margin-bottom:0pt;line-height:150%;"&gt;&lt;span style="font-family:'Times New Roman';font-size:13pt;font-weight:bold;" dir="rtl"&gt;كما بلغ أعلى سعر للسهم الواحد في بورصة عمان (11.70) ديناراً وأدنى سعر (8.23) دنانير ، وحسب تعليمات مركز إيداع الأوراق المالية ترتبط الشركة إلكترونياً بشكل مباشر مع المركز مما وفرً الية التواصل المستمر مع المركز ومتابعة عمليات التداول والتحويل التي تجري على أسهمها أولاً بأول إضافة إلى الاطلاع على سجلات مساهميها وتوثيقها يومياً .&lt;/span&gt;&lt;/p&gt;_x000D_
&lt;p dir="rtl" lang="ar-JO" style="text-align:justify;margin-top:0pt;margin-bottom:0pt;line-height:150%;"&gt;&lt;span style="font-family:'Times New Roman';font-size:13pt;font-weight:bold;" dir="rtl"&gt;وقد بلغ عدد الأيام التي تم بها تداول أسهم الشركة عام 2020 ( 52) يوم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Roman';font-size:14pt;font-weight:bold;" dir="rtl"&gt; &lt;/span&gt;&lt;/p&gt;_x000D_
&lt;p dir="rtl" lang="ar-JO" style="text-align:right;margin-top:0pt;margin-bottom:0pt;line-height:115%;"&gt;&lt;span style="font-family:'Times New Roman';font-size:16pt;color:#0070C0;font-weight:bold;" dir="rtl"&gt;الجدول التالي يبين ملخص حركة التداول وأسعار الأسهم خلال الأعوام (2016 – 2020)&lt;/span&gt;&lt;/p&gt;_x000D_
&lt;table cellspacing="0" cellpadding="0pt" style="width:529.55pt;border-collapse:collapse;"&gt;_x000D_
&lt;colgroup&gt;_x000D_
&lt;col width="215" /&gt;_x000D_
&lt;col width="133" /&gt;_x000D_
&lt;col width="94" /&gt;_x000D_
&lt;col width="84" /&gt;_x000D_
&lt;col width="84" /&gt;_x000D_
&lt;col width="96" /&gt;_x000D_
&lt;/colgroup&gt;_x000D_
&lt;tr align="left" valign="top"&gt;_x000D_
&lt;td valign="middle" style="width:149.45pt;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dir="rtl"&gt;البيـــــــان&lt;/span&gt;&lt;/p&gt;_x000D_
&lt;/td&gt;_x000D_
&lt;td valign="middle" style="width:88pt;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dir="rtl"&gt;2016&lt;/span&gt;&lt;/p&gt;_x000D_
&lt;/td&gt;_x000D_
&lt;td valign="middle" style="width:58.7pt;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dir="rtl"&gt;2017&lt;/span&gt;&lt;/p&gt;_x000D_
&lt;/td&gt;_x000D_
&lt;td valign="middle" style="width:51.2pt;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dir="rtl"&gt;2018&lt;/span&gt;&lt;/p&gt;_x000D_
&lt;/td&gt;_x000D_
&lt;td valign="middle" style="width:51.2pt;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dir="rtl"&gt;2019&lt;/span&gt;&lt;/p&gt;_x000D_
&lt;/td&gt;_x000D_
&lt;td valign="middle" style="width:60.2pt;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dir="rtl"&gt;2020&lt;/span&gt;&lt;/p&gt;_x000D_
&lt;/td&gt;_x000D_
&lt;/tr&gt;_x000D_
&lt;tr align="left" valign="top"&gt;_x000D_
&lt;td valign="middle" style="width:149.45pt;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dir="rtl"&gt;حجم التداول / دينار&lt;/span&gt;&lt;/p&gt;_x000D_
&lt;/td&gt;_x000D_
&lt;td valign="middle" style="width:88pt;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dir="rtl"&gt;921 534&lt;/span&gt;&lt;/p&gt;_x000D_
&lt;/td&gt;_x000D_
&lt;td valign="middle" style="width:58.7pt;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dir="rtl"&gt;199 251&lt;/span&gt;&lt;/p&gt;_x000D_
&lt;/td&gt;_x000D_
&lt;td valign="middle" style="width:51.2pt;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dir="rtl"&gt;939 343&lt;/span&gt;&lt;/p&gt;_x000D_
&lt;/td&gt;_x000D_
&lt;td valign="middle" style="width:51.2pt;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dir="rtl"&gt;751 367&lt;/span&gt;&lt;/p&gt;_x000D_
&lt;/td&gt;_x000D_
&lt;td valign="middle" style="width:60.2pt;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dir="rtl"&gt;737 363&lt;/span&gt;&lt;/p&gt;_x000D_
&lt;/td&gt;_x000D_
&lt;/tr&gt;_x000D_
&lt;tr align="left" valign="top"&gt;_x000D_
&lt;td valign="middle" style="width:149.45pt; height:16.25pt;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dir="rtl"&gt;عدد الأسهم المتداولة / سهم&lt;/span&gt;&lt;/p&gt;_x000D_
&lt;/td&gt;_x000D_
&lt;td valign="middle" style="width:88pt; height:16.25pt;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dir="rtl"&gt;662 58&lt;/span&gt;&lt;/p&gt;_x000D_
&lt;/td&gt;_x000D_
&lt;td valign="middle" style="width:58.7pt; height:16.25pt;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dir="rtl"&gt;101 23&lt;/span&gt;&lt;/p&gt;_x000D_
&lt;/td&gt;_x000D_
&lt;td valign="middle" style="width:51.2pt; height:16.25pt;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dir="rtl"&gt;494 31&lt;/span&gt;&lt;/p&gt;_x000D_
&lt;/td&gt;_x000D_
&lt;td valign="middle" style="width:51.2pt; height:16.25pt;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dir="rtl"&gt;502 36&lt;/span&gt;&lt;/p&gt;_x000D_
&lt;/td&gt;_x000D_
&lt;td valign="middle" style="width:60.2pt; height:16.25pt;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dir="rtl"&gt;963 34&lt;/span&gt;&lt;/p&gt;_x000D_
&lt;/td&gt;_x000D_
&lt;/tr&gt;_x000D_
&lt;tr align="left" valign="top"&gt;_x000D_
&lt;td valign="middle" style="width:149.45pt;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dir="rtl"&gt;عدد العقود&lt;/span&gt;&lt;/p&gt;_x000D_
&lt;/td&gt;_x000D_
&lt;td valign="middle" style="width:88pt;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dir="rtl"&gt;425&lt;/span&gt;&lt;/p&gt;_x000D_
&lt;/td&gt;_x000D_
&lt;td valign="middle" style="width:58.7pt;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dir="rtl"&gt;368&lt;/span&gt;&lt;/p&gt;_x000D_
&lt;/td&gt;_x000D_
&lt;td valign="middle" style="width:51.2pt;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dir="rtl"&gt;542&lt;/span&gt;&lt;/p&gt;_x000D_
&lt;/td&gt;_x000D_
&lt;td valign="middle" style="width:51.2pt;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dir="rtl"&gt;874&lt;/span&gt;&lt;/p&gt;_x000D_
&lt;/td&gt;_x000D_
&lt;td valign="middle" style="width:60.2pt;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dir="rtl"&gt;270&lt;/span&gt;&lt;/p&gt;_x000D_
&lt;/td&gt;_x000D_
&lt;/tr&gt;_x000D_
&lt;tr align="left" valign="top"&gt;_x000D_
&lt;td valign="middle" style="width:149.45pt; height:22.45pt;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dir="rtl"&gt;أعلى سعر للسهم / دينار&lt;/span&gt;&lt;/p&gt;_x000D_
&lt;/td&gt;_x000D_
&lt;td valign="middle" style="width:88pt;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dir="rtl"&gt;10.89&lt;/span&gt;&lt;/p&gt;_x000D_
&lt;/td&gt;_x000D_
&lt;td valign="middle" style="width:58.7pt;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dir="rtl"&gt;11.5&lt;/span&gt;&lt;/p&gt;_x000D_
&lt;/td&gt;_x000D_
&lt;td valign="middle" style="width:51.2pt;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dir="rtl"&gt;12.45&lt;/span&gt;&lt;/p&gt;_x000D_
&lt;/td&gt;_x000D_
&lt;td valign="middle" style="width:51.2pt;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dir="rtl"&gt;11.45&lt;/span&gt;&lt;/p&gt;_x000D_
&lt;/td&gt;_x000D_
&lt;td valign="middle" style="width:60.2pt;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dir="rtl"&gt;11.7&lt;/span&gt;&lt;/p&gt;_x000D_
&lt;/td&gt;_x000D_
&lt;/tr&gt;_x000D_
&lt;tr align="left" valign="top"&gt;_x000D_
&lt;td valign="middle" style="width:149.45pt;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dir="rtl"&gt;أدنى سعر للسهم / دينار&lt;/span&gt;&lt;/p&gt;_x000D_
&lt;/td&gt;_x000D_
&lt;td valign="middle" style="width:88pt;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dir="rtl"&gt;8.34&lt;/span&gt;&lt;/p&gt;_x000D_
&lt;/td&gt;_x000D_
&lt;td valign="middle" style="width:58.7pt;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dir="rtl"&gt;10.01&lt;/span&gt;&lt;/p&gt;_x000D_
&lt;/td&gt;_x000D_
&lt;td valign="middle" style="width:51.2pt;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dir="rtl"&gt;9.50&lt;/span&gt;&lt;/p&gt;_x000D_
&lt;/td&gt;_x000D_
&lt;td valign="middle" style="width:51.2pt;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dir="rtl"&gt;9.40&lt;/span&gt;&lt;/p&gt;_x000D_
&lt;/td&gt;_x000D_
&lt;td valign="middle" style="width:60.2pt;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dir="rtl"&gt;8.23&lt;/span&gt;&lt;/p&gt;_x000D_
&lt;/td&gt;_x000D_
&lt;/tr&gt;_x000D_
&lt;tr align="left" valign="top"&gt;_x000D_
&lt;td valign="middle" style="width:149.45pt; height:31pt;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dir="rtl"&gt;سعر الإقفال للسهم بتاريخ 31/12 / دينار&lt;/span&gt;&lt;/p&gt;_x000D_
&lt;/td&gt;_x000D_
&lt;td valign="middle" style="width:88pt;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dir="rtl"&gt;10.20&lt;/span&gt;&lt;/p&gt;_x000D_
&lt;/td&gt;_x000D_
&lt;td valign="middle" style="width:58.7</t>
  </si>
  <si>
    <t>ABCpt; height:31pt; padding-right:4.9pt; padding-left:4.9pt; border-top: 1pt solid #000000; border-right: 1pt solid #000000; border-bottom: 1pt solid #000000; border-left: 1pt solid #000000;"&gt;_x000D_
&lt;p dir="rtl" lang="ar-JO" style="text-align:right;margin-left:21pt;margin-top:0pt;margin-bottom:0pt;"&gt;&lt;span style="font-family:'Times New Roman';font-size:13pt;font-weight:bold;" dir="rtl"&gt;11.37&lt;/span&gt;&lt;/p&gt;_x000D_
&lt;/td&gt;_x000D_
&lt;td valign="middle" style="width:51.2pt;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dir="rtl"&gt;9.99&lt;/span&gt;&lt;/p&gt;_x000D_
&lt;/td&gt;_x000D_
&lt;td valign="middle" style="width:51.2pt;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dir="rtl"&gt;11.00&lt;/span&gt;&lt;/p&gt;_x000D_
&lt;/td&gt;_x000D_
&lt;td valign="middle" style="width:60.2pt;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dir="rtl"&gt;8.65&lt;/span&gt;&lt;/p&gt;_x000D_
&lt;/td&gt;_x000D_
&lt;/tr&gt;_x000D_
&lt;/table&gt;_x000D_
&lt;p style="margin-top:0pt;margin-bottom:12pt;"&gt; &lt;/p&gt;_x000D_
&lt;ul style="margin:0pt;padding:0pt;list-style-type:disc;"&gt;_x000D_
&lt;li style="font-size:14pt;color:#FF0000;margin-left:18pt;"&gt;_x000D_
&lt;p dir="rtl" lang="ar-JO" style="text-align:justify;margin-left:0pt;margin-top:0pt;margin-bottom:0pt;line-height:115%;"&gt;&lt;span style="font-family:'Times New Roman';font-size:14pt;color:#FF0000;font-weight:bold;" dir="rtl"&gt;تم إقفال تداول السهم بتاريخ 28/12/2020&lt;/span&gt;&lt;/p&gt;_x000D_
&lt;/li&gt;_x000D_
&lt;/ul&gt;_x000D_
&lt;p dir="rtl" lang="ar-JO" style="text-align:justify;margin-top:0pt;margin-bottom:0pt;line-height:115%;"&gt;&lt;span style="font-family:'Times New Roman';font-size:14pt;color:#FF0000;font-weight:bold;" dir="rtl"&gt;الرسم البياني يبين اسعار الاسهم المصدره للاعوام 2016-2020&lt;/span&gt;&lt;/p&gt;_x000D_
&lt;p dir="rtl" style="text-align:justify;margin-top:0pt;margin-bottom:0pt;margin-right:21pt;line-height:115%;"&gt;&lt;span style="font-family:'Calibri';font-size:11pt;" dir="rtl"&gt; &lt;/span&gt;&lt;/p&gt;_x000D_
&lt;p dir="rtl" style="text-align:justify;margin-top:0pt;margin-bottom:0pt;margin-right:21pt;line-height:115%;"&gt;&lt;span style="font-family:'Calibri';font-size:11pt;" dir="rtl"&gt; &lt;/span&gt;&lt;/p&gt;_x000D_
&lt;p dir="rtl" lang="ar-JO" style="text-align:justify;margin-top:0pt;margin-bottom:0pt;line-height:115%;"&gt;&lt;span style="font-family:'Times New Roman';font-size:14pt;color:#FF0000;font-weight:bold;" dir="rtl"&gt;الجدول التالي يبين توزيع أعداد المساهمين حسب جنسياتهم وما يملكون من أسهم بتاريخ 31/12/2020&lt;/span&gt;&lt;/p&gt;_x000D_
&lt;table cellspacing="0" cellpadding="0pt" style="width:449.05pt;border-collapse:collapse;"&gt;_x000D_
&lt;colgroup&gt;_x000D_
&lt;col width="171" /&gt;_x000D_
&lt;col width="109" /&gt;_x000D_
&lt;col width="101" /&gt;_x000D_
&lt;col width="100" /&gt;_x000D_
&lt;col width="118" /&gt;_x000D_
&lt;/colgroup&gt;_x000D_
&lt;tr align="left" valign="top"&gt;_x000D_
&lt;td valign="middle" style="width:116.45pt;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dir="rtl"&gt;الجنسية&lt;/span&gt;&lt;/p&gt;_x000D_
&lt;/td&gt;_x000D_
&lt;td valign="middle" style="width:69.75pt;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dir="rtl"&gt;عدد الأسهم&lt;/span&gt;&lt;/p&gt;_x000D_
&lt;p dir="rtl" lang="ar-JO" style="text-align:center;margin-top:0pt;margin-bottom:0pt;"&gt;&lt;span style="font-family:'Times New Roman';font-size:14pt;font-weight:bold;" dir="rtl"&gt;المملوكة&lt;/span&gt;&lt;/p&gt;_x000D_
&lt;/td&gt;_x000D_
&lt;td valign="middle" style="width:63.95pt;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dir="rtl"&gt;عدد الأسهم&lt;/span&gt;&lt;/p&gt;_x000D_
&lt;p dir="rtl" lang="ar-JO" style="text-align:center;margin-top:0pt;margin-bottom:0pt;"&gt;&lt;span style="font-family:'Times New Roman';font-size:14pt;font-weight:bold;" dir="rtl"&gt;المكتتب بها&lt;/span&gt;&lt;/p&gt;_x000D_
&lt;/td&gt;_x000D_
&lt;td valign="middle" style="width:63.2pt;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dir="rtl"&gt;عدد المساهمين&lt;/span&gt;&lt;/p&gt;_x000D_
&lt;/td&gt;_x000D_
&lt;td valign="middle" style="width:76.7pt;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dir="rtl"&gt;النسبة المئوية %&lt;/span&gt;&lt;/p&gt;_x000D_
&lt;/td&gt;_x000D_
&lt;/tr&gt;_x000D_
&lt;tr align="left" valign="top"&gt;_x000D_
&lt;td valign="middle" style="width:116.45pt; height:24.7pt;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dir="rtl"&gt;مساهمون أردنيون&lt;/span&gt;&lt;/p&gt;_x000D_
&lt;/td&gt;_x000D_
&lt;td valign="middle" style="width:69.75pt; height:24.7pt;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dir="rtl"&gt;070 980 7&lt;/span&gt;&lt;/p&gt;_x000D_
&lt;/td&gt;_x000D_
&lt;td valign="middle" style="width:63.95pt; height:24.7pt;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dir="rtl"&gt;070 980 7&lt;/span&gt;&lt;/p&gt;_x000D_
&lt;/td&gt;_x000D_
&lt;td valign="middle" style="width:63.2pt; height:24.7pt;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dir="rtl"&gt;3514&lt;/span&gt;&lt;/p&gt;_x000D_
&lt;/td&gt;_x000D_
&lt;td valign="middle" style="width:76.7pt; height:24.7pt;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dir="rtl"&gt;99.751&lt;/span&gt;&lt;/p&gt;_x000D_
&lt;/td&gt;_x000D_
&lt;/tr&gt;_x000D_
&lt;tr align="left" valign="top"&gt;_x000D_
&lt;td valign="middle" style="width:116.45pt;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dir="rtl"&gt;مساهمون عرب&lt;/span&gt;&lt;/p&gt;_x000D_
&lt;/td&gt;_x000D_
&lt;td valign="middle" style="width:69.75pt;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dir="rtl"&gt;623 18&lt;/span&gt;&lt;/p&gt;_x000D_
&lt;/td&gt;_x000D_
&lt;td valign="middle" style="width:63.95pt;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dir="rtl"&gt;623 18&lt;/span&gt;&lt;/p&gt;_x000D_
&lt;/td&gt;_x000D_
&lt;td valign="middle" style="width:63.2pt;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dir="rtl"&gt;74&lt;/span&gt;&lt;/p&gt;_x000D_
&lt;/td&gt;_x000D_
&lt;td valign="middle" style="width:76.7pt;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dir="rtl"&gt;5.233&lt;/span&gt;&lt;/p&gt;_x000D_
&lt;/td&gt;_x000D_
&lt;/tr&gt;_x000D_
&lt;tr align="left" valign="top"&gt;_x000D_
&lt;td valign="middle" style="width:116.45pt; height:26.5pt;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dir="rtl"&gt;مساهمون أجانب&lt;/span&gt;&lt;/p&gt;_x000D_
&lt;/td&gt;_x000D_
&lt;td valign="middle" style="width:69.75pt; height:26.5pt;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dir="rtl"&gt;1307&lt;/span&gt;&lt;/p&gt;_x000D_
&lt;/td&gt;_x000D_
&lt;td valign="middle" style="width:63.95pt; height:26.5pt;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dir="rtl"&gt;1307&lt;/span&gt;&lt;/p&gt;_x000D_
&lt;/td&gt;_x000D_
&lt;td valign="middle" style="width:63.2pt; height:26.5pt;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dir="rtl"&gt;14&lt;/span&gt;&lt;/p&gt;_x000D_
&lt;/td&gt;_x000D_
&lt;td valign="middle" style="width:76.7pt; height:26.5pt;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dir="rtl"&gt;0.016&lt;/span&gt;&lt;/p&gt;_x000D_
&lt;/td&gt;_x000D_
&lt;/tr&gt;_x000D_
&lt;tr align="left" valign="top"&gt;_x000D_
&lt;td valign="middle" style="width:116.45pt; height:26.05pt;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dir="rtl"&gt;المجموع&lt;/span&gt;&lt;/p&gt;_x000D_
&lt;/td&gt;_x000D_
&lt;td valign="middle" style="width:69.75pt; height:26.05pt;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dir="rtl"&gt;8000000&lt;/span&gt;&lt;/p&gt;_x000D_
&lt;/td&gt;_x000D_
&lt;td valign="middle" style="width:63.95pt; height:26.05pt;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dir="rtl"&gt;8000000&lt;/span&gt;&lt;/p&gt;_x000D_
&lt;/td&gt;_x000D_
&lt;td valign="middle" style="width:63.2pt; height:26.05pt;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dir="rtl"&gt;3602&lt;/span&gt;&lt;/p&gt;_x000D_
&lt;/td&gt;_x000D_
&lt;td valign="middle" style="width:76.7pt; height:26.05pt;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dir="rtl"&gt;100&lt;/span&gt;&lt;/p&gt;_x000D_
&lt;/td&gt;_x000D_
&lt;/tr&gt;_x000D_
&lt;/table&gt;_x000D_
&lt;p dir="rtl" lang="ar-JO" style="text-align:justify;margin-top:0pt;margin-bottom:0pt;line-height:115%;"&gt;&lt;span style="font-family:'Times New Roman';font-size:14pt;font-weight:bold;"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style="text-align:center;margin-top:0pt;margin-bottom:0pt;line-height:250%;"&gt;&lt;span style="font-family:'Times New Roman';font-size:18pt;color:#B2B2B2;font-weight:bold;" dir="rtl"&gt;بنود الافصاح الواجب تضمينها للتقرير السنوي&lt;/span&gt;&lt;/p&gt;_x000D_
&lt;p dir="rtl" lang="ar-JO" style="text-align:center;margin-top:0pt;margin-bottom:0pt;line-height:250%;"&gt;&lt;span style="font-family:'Times New Roman';font-size:18pt;color:#B2B2B2;font-weight:bold;" dir="rtl"&gt;حسب المادة (4) من تعليمات إفصاح الشركات المصدره لسنة 2004 وتعديلاتها&lt;/span&gt;&lt;/p&gt;_x000D_
&lt;p dir="rtl" lang="ar-JO" style="text-align:center;margin-top:0pt;margin-bottom:0pt;line-height:250%;"&gt;&lt;span style="font-family:'Times New Roman';font-size:18pt;color:#B2B2B2;font-weight:bold;" dir="rtl"&gt;حتى سنة 2018الصادره بموجب قانون هيئة الاوراق المالية&lt;/span&gt;&lt;/p&gt;_x000D_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Roman';font-size:14pt;color:#B2B2B2;font-weight:bold;" dir="rtl"&gt; &lt;/span&gt;&lt;/p&gt;_x000D_
&lt;p dir="rtl" lang="ar-JO" style="text-align:justify;margin-top:0pt;margin-bottom:0pt;line-height:115%;"&gt;&lt;span style="font-family:'Times New Roman';font-size:16pt;color:#FF0000;" dir="rtl"&gt;النشاط الرئيسي للشركة&lt;/span&gt;&lt;/p&gt;_x000D_
&lt;p dir="rtl" lang="ar-JO" style="text-align:justify;margin-top:0pt;margin-bottom:0pt;line-height:115%;"&gt;&lt;span style="font-family:'Times New Roman';font-size:13pt;font-weight:bold;" dir="rtl"&gt;بموجب النظام الاساسي والعقد التاسيسي للشركة والرخصة الممنوحة لها فأن النشاط الرئيسي لها هو تركيب وتشغيل وصيانة نظام التوزيع ضمن منطقة عملها وتوزيع الطاقة الكهربائية وتزويدها بالتجزئة للمستهلكين القاطنين ضمن منطقة التوزيع والتزويد بالتجزئة المحددة لها وتضم محافظات ( إربد والويتها ، المفرق ، جرش، عجلون ) .&lt;/span&gt;&lt;/p&gt;_x000D_
&lt;p dir="rtl" lang="ar-JO" style="text-align:justify;margin-top:0pt;margin-bottom:0pt;line-height:115%;"&gt;&lt;span style="font-family:'Times New Roman';font-size:16pt;color:#FF0000;" dir="rtl"&gt;أماكن الشركة الجغرافية&lt;/span&gt;&lt;/p&gt;_x000D_
&lt;p dir="rtl" lang="ar-JO" style="text-align:justify;margin-top:0pt;margin-bottom:0pt;line-height:115%;"&gt;&lt;span style="font-family:'Times New Roman';font-size:13pt;font-weight:bold;" dir="rtl"&gt;تقع مكاتب الإدارة الرئيسية للشركة في محافظة إربد وتقوم الشركة بممارسة نشاطها وأعمالها في محافظات (إربد والويتها ، المفرق ، جرش ، عجلون) وفيما يلي عناوين مكاتب الشركة الرئيسية وعدد الموظفين في كل مكتب ، علماً بأنه ليس للشركة اي فروع خارج الأردن .&lt;/span&gt;&lt;/p&gt;_x000D_
&lt;table cellspacing="0" cellpadding="0pt" style="width:909.3pt;border-collapse:collapse;"&gt;_x000D_
&lt;colgroup&gt;_x000D_
&lt;col width="541" /&gt;_x000D_
&lt;col width="435" /&gt;_x000D_
&lt;col width="237" /&gt;_x000D_
&lt;/colgroup&gt;_x000D_
&lt;tr align="left" valign="top"&gt;_x000D_
&lt;td style="width:393.75pt; height:29.65pt; padding-right:4.9pt; padding-left:4.9pt; border-top: 1pt solid #000000; border-right: 1pt solid #000000; border-bottom: 1pt solid #000000; border-left: 1pt solid #000000;"&gt;_x000D_
&lt;p dir="rtl" lang="ar-JO" style="text-align:center;margin-top:0pt;margin-bottom:0pt;"&gt;&lt;span style="font-size:14pt;" dir="rtl"&gt;المنطقة&lt;/span&gt;&lt;/p&gt;_x000D_
&lt;/td&gt;_x000D_
&lt;td style="width:314.45pt; height:29.65pt; padding-right:4.9pt; padding-left:4.9pt; border-top: 1pt solid #000000; border-right: 1pt solid #000000; border-bottom: 1pt solid #000000; border-left: 1pt solid #000000;"&gt;_x000D_
&lt;p dir="rtl" lang="ar-JO" style="text-align:center;margin-top:0pt;margin-bottom:0pt;"&gt;&lt;span style="font-size:14pt;" dir="rtl"&gt;عنوان المكتب&lt;/span&gt;&lt;/p&gt;_x000D_
&lt;/td&gt;_x000D_
&lt;td style="width:165.7pt; height:29.65pt; padding-right:4.9pt; padding-left:4.9pt; border-top: 1pt solid #000000; border-right: 1pt solid #000000; border-bottom: 1pt solid #000000; border-left: 1pt solid #000000;"&gt;_x000D_
&lt;p dir="rtl" lang="ar-JO" style="text-align:center;margin-top:0pt;margin-bottom:0pt;"&gt;&lt;span style="font-size:14pt;" dir="rtl"&gt;عدد الموظفين&lt;/span&gt;&lt;/p&gt;_x000D_
&lt;/td&gt;_x000D_
&lt;/tr&gt;_x000D_
&lt;tr align="left" valign="top"&gt;_x000D_
&lt;td style="width:393.75pt; height:20.2pt;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dir="rtl"&gt;إدارة الشركة الرئيسية&lt;/span&gt;&lt;/p&gt;_x000D_
&lt;/td&gt;_x000D_
&lt;td style="width:314.45pt; height:20.2pt;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راتب البطاينة قرب غرفة التجارة&lt;/span&gt;&lt;/p&gt;_x000D_
&lt;/td&gt;_x000D_
&lt;td rowspan="13" style="width:165.7pt; height:20.2pt;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lang="ar-JO" style="text-align:center;text-indent:-40pt;margin-left:40pt;margin-top:0pt;margin-bottom:0pt;"&gt;&lt;span style="font-family:'Times New Roman';font-size:14pt;color:#FF0000;"&gt;1065&lt;/span&gt;&lt;/p&gt;_x000D_
&lt;/td&gt;_x000D_
&lt;/tr&gt;_x000D_
&lt;tr align="left" valign="top"&gt;_x000D_
&lt;td style="width:393.75pt; height:16.15pt; padding-right:4.9pt; padding-left:4.9pt; border-top: 1pt solid #000000; border-right: 1pt solid #000000; border-bottom: 1pt solid #000000; border-left: 1pt solid #000000;"&gt;_x000D_
&lt;p dir="rtl" lang="ar-JO" style="text-align:right;margin-top:0pt;margin-bottom:0pt;"&gt;&lt;span style="font-family:'Times New Roman';font-size:14pt;" dir="rtl"&gt;المحطة الشمالية&lt;/span&gt;&lt;/p&gt;_x000D_
&lt;/td&gt;_x000D_
&lt;td style="width:314.45pt; height:16.15pt;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حكما&lt;/span&gt;&lt;/p&gt;_x000D_
&lt;/td&gt;_x000D_
&lt;/tr&gt;_x000D_
&lt;tr align="left" valign="top"&gt;_x000D_
&lt;td style="width:393.75pt; height:26.3pt;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dir="rtl"&gt;المحطة الجنوبية&lt;/span&gt;&lt;/p&gt;_x000D_
&lt;/td&gt;_x000D_
&lt;td style="width:314.45pt; height:26.3pt;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dir="rtl"&gt;إربد - شارع الحصن / بعد نفق مدينة الحسن الرياضية بـ 200م- جنوب مجمع عمان الجديد&lt;/span&gt;&lt;/p&gt;_x000D_
&lt;/td&gt;_x000D_
&lt;/tr&gt;_x000D_
&lt;tr align="left" valign="top"&gt;_x000D_
&lt;td style="width:393.75pt; height:17.7pt;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شارع إيدون&lt;/span&gt;&lt;/p&gt;_x000D_
&lt;/td&gt;_x000D_
&lt;td style="width:314.45pt; height:17.7pt;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ايدون&lt;/span&gt;&lt;/p&gt;_x000D_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المحطة الشمالية&lt;/span&gt;&lt;/p&gt;_x000D_
&lt;/td&gt;_x000D_
&lt;td style="width:314.45pt;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حكما&lt;/span&gt;&lt;/p&gt;_x000D_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المحطة الجنوبية&lt;/span&gt;&lt;/p&gt;_x000D_
&lt;/td&gt;_x000D_
&lt;td style="width:314.45pt;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شارع الحصن جنوب مجمع عمان&lt;/span&gt;&lt;/p&gt;_x000D_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شارع الرشيد&lt;/span&gt;&lt;/p&gt;_x000D_
&lt;/td&gt;_x000D_
&lt;td style="width:314.45pt;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الرشيد&lt;/span&gt;&lt;/p&gt;_x000D_
&lt;/td&gt;_x000D_
&lt;/tr&gt;_x000D_
&lt;tr align="left" valign="top"&gt;_x000D_
&lt;td style="width:393.75pt; height:24.85pt;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القبض الرئيسي&lt;/span&gt;&lt;/p&gt;_x000D_
&lt;/td&gt;_x000D_
&lt;td style="width:314.45pt; height:24.85pt;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شارع بغداد سابقاً(المبنى القديم للشركة )&lt;/span&gt;&lt;/p&gt;_x000D_
&lt;/td&gt;_x000D_
&lt;/tr&gt;_x000D_
&lt;tr align="left" valign="top"&gt;_x000D_
&lt;td style="width:393.75pt; height:24.85pt; padding-right:4.9pt; padding-left:4.9pt; border-top: 1pt solid #000000; border-right: 1pt solid #000000; border-bottom: 1pt solid #000000; border-left: 1pt solid</t>
  </si>
  <si>
    <t>ABC #000000;"&gt;_x000D_
&lt;p dir="rtl" lang="ar-JO" style="text-align:right;text-indent:-40pt;margin-left:40pt;margin-top:0pt;margin-bottom:0pt;"&gt;&lt;span style="font-family:'Times New Roman';font-size:14pt;" dir="rtl"&gt;مركز قبض اربد سيتي سنتر&lt;/span&gt;&lt;/p&gt;_x000D_
&lt;/td&gt;_x000D_
&lt;td style="width:314.45pt; height:24.85pt;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سيتي سنتر - كارفور مول&lt;/span&gt;&lt;/p&gt;_x000D_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dir="rtl"&gt;مستودعات حوشا المركزية&lt;/span&gt;&lt;/p&gt;_x000D_
&lt;/td&gt;_x000D_
&lt;td style="width:314.45pt;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dir="rtl"&gt;حوشا - مثلث حوشا&lt;/span&gt;&lt;/p&gt;_x000D_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بني كنانه&lt;/span&gt;&lt;/p&gt;_x000D_
&lt;/td&gt;_x000D_
&lt;td style="width:314.45pt;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dir="rtl"&gt;سما الروسان –مجمع الدوائر&lt;/span&gt;&lt;/p&gt;_x000D_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الرمثا&lt;/span&gt;&lt;/p&gt;_x000D_
&lt;/td&gt;_x000D_
&lt;td style="width:314.45pt;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dir="rtl"&gt;بجانب دائرة الاحوال المدنية حي البشابشة /قرب المظله&lt;/span&gt;&lt;/p&gt;_x000D_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الكورة&lt;/span&gt;&lt;/p&gt;_x000D_
&lt;/td&gt;_x000D_
&lt;td style="width:314.45pt;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dir="rtl"&gt;دير ابي سعيد /الشارع الرئيسي/ قرب الدوار&lt;/span&gt;&lt;/p&gt;_x000D_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جرش&lt;/span&gt;&lt;/p&gt;_x000D_
&lt;/td&gt;_x000D_
&lt;td style="width:314.45pt;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dir="rtl"&gt;قرب المجمع - مقابل مديرية التربية والتعليم- الشارع المؤدي لمخيم سوف&lt;/span&gt;&lt;/p&gt;_x000D_
&lt;/td&gt;_x000D_
&lt;td style="width:165.7pt;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Roman';font-size:14pt;color:#FF0000;"&gt;62&lt;/span&gt;&lt;/p&gt;_x000D_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عجلون&lt;/span&gt;&lt;/p&gt;_x000D_
&lt;/td&gt;_x000D_
&lt;td style="width:314.45pt;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dir="rtl"&gt;قرب المجمع – بجانب المركزالصحي&lt;/span&gt;&lt;/p&gt;_x000D_
&lt;/td&gt;_x000D_
&lt;td style="width:165.7pt;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Roman';font-size:14pt;color:#FF0000;"&gt;45&lt;/span&gt;&lt;/p&gt;_x000D_
&lt;/td&gt;_x000D_
&lt;/tr&gt;_x000D_
&lt;tr align="left" valign="top"&gt;_x000D_
&lt;td style="width:393.75pt; height:29.65pt;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المفرق&lt;/span&gt;&lt;/p&gt;_x000D_
&lt;p dir="rtl" lang="en-US" style="text-align:right;text-indent:-40pt;margin-left:40pt;margin-top:0pt;margin-bottom:0pt;"&gt;&lt;span style="font-family:'Times New Roman';font-size:14pt;" dir="rtl"&gt; &lt;/span&gt;&lt;/p&gt;_x000D_
&lt;/td&gt;_x000D_
&lt;td style="width:314.45pt; height:29.65pt;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dir="rtl"&gt;حي الضباط&lt;/span&gt;&lt;/p&gt;_x000D_
&lt;/td&gt;_x000D_
&lt;td rowspan="2" style="width:165.7pt; height:29.65pt;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Roman';font-size:14pt;color:#FF0000;"&gt;109&lt;/span&gt;&lt;/p&gt;_x000D_
&lt;/td&gt;_x000D_
&lt;/tr&gt;_x000D_
&lt;tr align="left" valign="top"&gt;_x000D_
&lt;td style="width:393.75pt; height:11pt;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المفرق الجديد&lt;/span&gt;&lt;/p&gt;_x000D_
&lt;/td&gt;_x000D_
&lt;td style="width:314.45pt; height:11pt;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dir="rtl"&gt;قرب مبنى الشركة بالمفرق&lt;/span&gt;&lt;/p&gt;_x000D_
&lt;/td&gt;_x000D_
&lt;/tr&gt;_x000D_
&lt;/table&gt;_x000D_
&lt;p dir="rtl" lang="ar-SA" style="text-align:justify;margin-top:0pt;margin-bottom:0pt;line-height:115%;"&gt;&lt;span style="font-family:'Times New Roman';font-size:14pt;color:#B2B2B2;font-weight:bold;" dir="rtl"&gt; &lt;/span&gt;&lt;/p&gt;_x000D_
&lt;p dir="rtl" lang="ar-JO" style="text-align:justify;margin-top:0pt;margin-bottom:5pt;line-height:115%;"&gt;&lt;span style="font-family:'Times New Roman';font-size:16pt;color:#FF0000;" dir="rtl"&gt;حجم الاستثمار الرأسمالي للشركة لعام 2020&lt;/span&gt;&lt;/p&gt;_x000D_
&lt;p dir="rtl" lang="ar-JO" style="text-align:justify;margin-top:0pt;margin-bottom:0pt;line-height:115%;"&gt;&lt;span style="font-family:'Times New Roman';font-size:13pt;font-weight:bold;" dir="rtl"&gt;بلغ حجم الاستثمار الرأسمالي للشركة عن السنة المالية 2020 ( 528 819 18 ) دينار .&lt;/span&gt;&lt;/p&gt;_x000D_
&lt;p dir="rtl" lang="ar-JO" style="text-align:justify;margin-top:0pt;margin-bottom:5pt;line-height:115%;"&gt;&lt;span style="font-family:'Times New Roman';font-size:16pt;color:#FF0000;" dir="rtl"&gt;الشركات التابعة للشركة&lt;/span&gt;&lt;/p&gt;_x000D_
&lt;p dir="rtl" lang="ar-JO" style="text-align:justify;margin-top:0pt;margin-bottom:0pt;line-height:115%;"&gt;&lt;span style="font-family:'Times New Roman';font-size:13pt;font-weight:bold;" dir="rtl"&gt;لا يوجد شركات تابعة للشركة.&lt;/span&gt;&lt;/p&gt;_x000D_
&lt;p dir="rtl" lang="ar-JO" style="text-align:justify;margin-top:0pt;margin-bottom:0pt;line-height:115%;"&gt;&lt;span style="font-family:'Times New Roman';font-size:14pt;color:#FF0000;font-weight:bold;" dir="rtl"&gt;أسماء كبار مالكي الأسهم الذين يملكون (5% فأكثر) من رأسمال الشركة وعدد الأسهم المملوكة لكل منهم في عام 2020 مقارنة مع عام 2019 .&lt;/span&gt;&lt;/p&gt;_x000D_
&lt;p dir="rtl" lang="ar-JO" style="text-align:justify;margin-top:0pt;margin-bottom:0pt;line-height:115%;"&gt;&lt;span style="font-family:'Times New Roman';font-size:14pt;color:#A5A5A5;font-weight:bold;" dir="rtl"&gt; &lt;/span&gt;&lt;/p&gt;_x000D_
&lt;table cellspacing="0" cellpadding="0pt" style="width:745.8pt;border-collapse:collapse;"&gt;_x000D_
&lt;colgroup&gt;_x000D_
&lt;col width="146" /&gt;_x000D_
&lt;col width="222" /&gt;_x000D_
&lt;col width="148" /&gt;_x000D_
&lt;col width="171" /&gt;_x000D_
&lt;col width="137" /&gt;_x000D_
&lt;col width="171" /&gt;_x000D_
&lt;/colgroup&gt;_x000D_
&lt;tr align="left" valign="top"&gt;_x000D_
&lt;td style="width:97.5pt;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dir="rtl"&gt;الرقم&lt;/span&gt;&lt;/p&gt;_x000D_
&lt;/td&gt;_x000D_
&lt;td style="width:154.7pt;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dir="rtl"&gt;المساهم&lt;/span&gt;&lt;/p&gt;_x000D_
&lt;/td&gt;_x000D_
&lt;td valign="middle" style="width:99.35pt;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dir="rtl"&gt;عدد الأسهم كما في 31/12/2020&lt;/span&gt;&lt;/p&gt;_x000D_
&lt;/td&gt;_x000D_
&lt;td valign="middle" style="width:116.4pt;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dir="rtl"&gt;النسبة% 2020&lt;/span&gt;&lt;/p&gt;_x000D_
&lt;/td&gt;_x000D_
&lt;td valign="middle" style="width:90.65pt;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dir="rtl"&gt;عدد الأسهم كما في 31/12/2019&lt;/span&gt;&lt;/p&gt;_x000D_
&lt;/td&gt;_x000D_
&lt;td valign="middle" style="width:116.4pt;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dir="rtl"&gt;النسبة% 2019&lt;/span&gt;&lt;/p&gt;_x000D_
&lt;/td&gt;_x000D_
&lt;/tr&gt;_x000D_
&lt;tr align="left" valign="top"&gt;_x000D_
&lt;td style="width:97.5pt;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dir="rtl"&gt;1-&lt;/span&gt;&lt;/p&gt;_x000D_
&lt;/td&gt;_x000D_
&lt;td valign="middle" style="width:154.7pt;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dir="rtl"&gt;شركة توزيع الكهرباء&lt;/span&gt;&lt;/p&gt;_x000D_
&lt;/td&gt;_x000D_
&lt;td valign="middle" style="width:99.35pt;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dir="rtl"&gt;800 436 4&lt;/span&gt;&lt;/p&gt;_x000D_
&lt;/td&gt;_x000D_
&lt;td valign="middle" style="width:116.4pt;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dir="rtl"&gt;55.46&lt;/span&gt;&lt;/p&gt;_x000D_
&lt;/td&gt;_x000D_
&lt;td valign="middle" style="width:90.65pt;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dir="rtl"&gt;800 436 4&lt;/span&gt;&lt;/p&gt;_x000D_
&lt;/td&gt;_x000D_
&lt;td valign="middle" style="width:116.4pt;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dir="rtl"&gt;55.46&lt;/span&gt;&lt;/p&gt;_x000D_
&lt;/td&gt;_x000D_
&lt;/tr&gt;_x000D_
&lt;tr align="left" valign="top"&gt;_x000D_
&lt;td style="width:97.5pt;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dir="rtl"&gt;2-&lt;/span&gt;&lt;/p&gt;_x000D_
&lt;/td&gt;_x000D_
&lt;td valign="middle" style="width:154.7pt;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dir="rtl"&gt;بلدية إربد الكبرى&lt;/span&gt;&lt;/p&gt;_x000D_
&lt;/td&gt;_x000D_
&lt;td valign="middle" style="width:99.35pt;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dir="rtl"&gt;137 664&lt;/span&gt;&lt;/p&gt;_x000D_
&lt;/td&gt;_x000D_
&lt;td valign="middle" style="width:116.4pt;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dir="rtl"&gt;8.301&lt;/span&gt;&lt;/p&gt;_x000D_
&lt;/td&gt;_x000D_
&lt;td valign="middle" style="width:90.65pt;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dir="rtl"&gt;137 664&lt;/span&gt;&lt;/p&gt;_x000D_
&lt;/td&gt;_x000D_
&lt;td valign="middle" style="width:116.4pt;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dir="rtl"&gt;8.301&lt;/span&gt;&lt;/p&gt;_x000D_
&lt;/td&gt;_x000D_
&lt;/tr&gt;_x000D_
&lt;tr align="left" valign="top"&gt;_x000D_
&lt;td style="width:97.5pt;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dir="rtl"&gt;3-&lt;/span&gt;&lt;/p&gt;_x000D_
&lt;/td&gt;_x000D_
&lt;td valign="middle" style="width:154.7pt;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dir="rtl"&gt;صندوق الإستثمار لجامعة اليرموك&lt;/span&gt;&lt;/p&gt;_x000D_
&lt;/td&gt;_x000D_
&lt;td valign="middle" style="width:99.35pt;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dir="rtl"&gt;016 400&lt;/span&gt;&lt;/p&gt;_x000D_
&lt;/td&gt;_x000D_
&lt;td valign="middle" style="width:116.4pt;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dir="rtl"&gt;5.0&lt;/span&gt;&lt;/p&gt;_x000D_
&lt;/td&gt;_x000D_
&lt;td valign="middle" style="width:90.65pt;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dir="rtl"&gt;016 400&lt;/span&gt;&lt;/p&gt;_x000D_
&lt;/td&gt;_x000D_
&lt;td valign="middle" style="width:116.4pt;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dir="rtl"&gt;5.0&lt;/span&gt;&lt;/p&gt;_x000D_
&lt;/td&gt;_x000D_
&lt;/tr&gt;_x000D_
&lt;/table&gt;_x000D_
&lt;p dir="rtl" lang="ar-JO" style="text-align:justify;margin-top:0pt;margin-bottom:0pt;line-height:115%;"&gt;&lt;span style="font-family:'Times New Roman';font-size:14pt;color:#B2B2B2;font-weight:bold;" dir="rtl"&gt; &lt;/span&gt;&lt;/p&gt;_x000D_
&lt;p dir="rtl" lang="ar-JO" style="text-align:justify;margin-top:0pt;margin-bottom:5pt;line-height:115%;"&gt;&lt;span style="font-family:'Times New Roman';font-size:16pt;color:#A5A5A5;font-weight:bold;" dir="rtl"&gt;الوضع التنافسي للشركة ضمن قطاع نشاطها :&lt;/span&gt;&lt;/p&gt;_x000D_
&lt;p dir="rtl" lang="ar-JO" style="text-align:justify;margin-top:0pt;margin-bottom:0pt;"&gt;&lt;span style="font-family:'Times New Roman';font-size:14pt;font-weight:bold;" dir="rtl"&gt;لا يوجد للشركة اي منافس ضمن قطاع نشاطها حيث انها تعمل بموجب &lt;/span&gt;&lt;span style="font-family:'Times New Roman';font-size:13pt;font-weight:bold;"&gt;رخصة التوزيع والتزويد بالتجزئة الصادرة عن هيئة تنظيم قطاع الكهرباء بتاريخ 30/6/2008 والسارية المفعول لمدة (25) عاماً من تاريخ صدورها والمحددة لها ضمن مناطق امتيازها،علماً بان الشركة قبل ذلك التاريخ كانت تعمل بموجب إتفاقية الامتياز .&lt;/span&gt;&lt;/p&gt;_x000D_
&lt;p dir="rtl" lang="ar-JO" style="text-align:justify;margin-left:18pt;margin-top:0pt;margin-bottom:0pt;"&gt;&lt;span style="font-family:'Times New Roman';font-size:13pt;font-weight:bold;" dir="rtl"&gt; &lt;/span&gt;&lt;/p&gt;_x000D_
&lt;p dir="rtl" lang="ar-JO" style="text-align:justify;margin-top:0pt;margin-bottom:5pt;line-height:115%;"&gt;&lt;span style="font-family:'Times New Roman';font-size:16pt;color:#A5A5A5;font-weight:bold;" dir="rtl"&gt;درجة الاعتماد على موردين محددين و/ أو عملاء رئيسيين محلياً و خارجياً&lt;/span&gt;&lt;/p&gt;_x000D_
&lt;p dir="rtl" lang="ar-JO" style="text-align:justify;margin-left:36pt;margin-top:0pt;margin-bottom:5pt;line-height:115%;"&gt;&lt;span style="font-family:'Times New Roman';font-size:13pt;font-weight:bold;" dir="rtl"&gt;تعتمد الشركة على موردين ( محلياً أو خارجياً )يشكلون 10% من إجمالي المشتريات للشركة وهم:-&lt;/span&gt;&lt;/p&gt;_x000D_
&lt;table cellspacing="0" cellpadding="0pt" style="width:443.25pt;border-collapse:collapse;"&gt;_x000D_
&lt;colgroup&gt;_x000D_
&lt;col width="263" /&gt;_x000D_
&lt;col width="328" /&gt;_x000D_
&lt;/colgroup&gt;_x000D_
&lt;tr align="left" valign="top"&gt;_x000D_
&lt;td style="width:185.45pt;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dir="rtl"&gt;إسم العميل&lt;/span&gt;&lt;/p&gt;_x000D_
&lt;/td&gt;_x000D_
&lt;td style="width:234.2pt;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dir="rtl"&gt;نسبة التعامل من إجمالي المشتريات&lt;/span&gt;&lt;/p&gt;_x000D_
&lt;/td&gt;_x000D_
&lt;/tr&gt;_x000D_
&lt;tr align="left" valign="top"&gt;_x000D_
&lt;td style="width:185.45pt;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dir="rtl"&gt;شركة الكهرباء الوطنية&lt;/span&gt;&lt;/p&gt;_x000D_
&lt;/td&gt;_x000D_
&lt;td style="width:234.2pt;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dir="rtl"&gt;96.80%&lt;/span&gt;&lt;/p&gt;_x000D_
&lt;/td&gt;_x000D_
&lt;/tr&gt;_x000D_
&lt;/table&gt;_x000D_
&lt;p style="margin-top:0pt;margin-bottom:12pt;"&gt; &lt;/p&gt;_x000D_
&lt;ul style="margin:0pt;padding:0pt;list-style-type:disc;"&gt;_x000D_
&lt;li style="font-size:13pt;margin-left:18pt;"&gt;_x000D_
&lt;p dir="rtl" lang="ar-JO" style="text-align:justify;margin-left:0pt;margin-top:0pt;margin-bottom:0pt;line-height:115%;"&gt;&lt;span style="font-family:'Times New Roman';font-size:13pt;font-weight:bold;" dir="rtl"&gt;لا يوجد اعتماد للشركة على موردين محددين اوعملاء رئيسين محلياً و خارجياً يشكلون (10%) فأكثر من إجمالي المشتريات و/ او المبيعات .&lt;/span&gt;&lt;/p&gt;_x000D_
&lt;/li&gt;_x000D_
&lt;/ul&gt;_x000D_
&lt;p dir="rtl" lang="en-US" style="text-align:justify;margin-left:18pt;margin-top:0pt;margin-bottom:0pt;line-height:115%;"&gt;&lt;span style="font-family:'Times New Roman';font-size:13pt;font-weight:bold;" dir="rtl"&gt; &lt;/span&gt;&lt;/p&gt;_x000D_
&lt;p dir="rtl" lang="ar-JO" style="text-align:justify;margin-top:0pt;margin-bottom:5pt;line-height:115%;"&gt;&lt;span style="font-family:'Times New Roman';font-size:14pt;color:#FF0000;font-weight:bold;" dir="rtl"&gt;الحماية الحكومية أو الامتيازات التي تتمتع بها الشركة أو أي من منتجاتها بموجب القوانين والأنظمة أو غيرها&lt;/span&gt;&lt;/p&gt;_x000D_
&lt;ul style="margin:0pt;padding:0pt;list-style-type:disc;"&gt;_x000D_
&lt;li style="font-size:13pt;margin-left:36pt;"&gt;_x000D_
&lt;p dir="rtl" lang="ar-JO" style="text-align:justify;margin-left:0pt;margin-top:0pt;margin-bottom:0pt;"&gt;&lt;span style="font-family:'Times New Roman';font-size:13pt;font-weight:bold;" dir="rtl"&gt;قانون الكهرباء العام المؤقت رقم (64) لعام 2002 والذي صدر بتاريخ 27/8/2002 ، بهدف تطوير قطاع الكهرباء في المملكة .&lt;/span&gt;&lt;/p&gt;_x000D_
&lt;/li&gt;_x000D_
&lt;li style="font-size:13pt;margin-left:36pt;"&gt;_x000D_
&lt;p dir="rtl" lang="ar-JO" style="text-align:justify;margin-left:0pt;margin-top:0pt;margin-bottom:0pt;"&gt;&lt;span style="font-family:'Times New Roman';font-size:13pt;font-weight:bold;" dir="rtl"&gt;رخصة التوزيع والتزويد بالتجزئة الصادرة عن هيئة تنظيم قطاع الكهرباء بتاريخ 30/6/2008 والسارية المفعول لمدة (25) عاماً من تاريخ صدورها .&lt;/span&gt;&lt;/p&gt;_x000D_
&lt;/li&gt;_x000D_
&lt;li style="font-size:13pt;margin-left:36pt;"&gt;_x000D_
&lt;p dir="rtl" lang="ar-JO" style="text-align:justify;margin-left:0pt;margin-top:0pt;margin-bottom:0pt;"&gt;&lt;span style="font-family:'Times New Roman';font-size:13pt;font-weight:bold;" dir="rtl"&gt;قانون الطاقة المتجددة وترشيد الطاقة رقم (13) لسنة 2012 وملحقاته والمعدل عام 2014.&lt;/span&gt;&lt;/p&gt;_x000D_
&lt;/li&gt;_x000D_
&lt;li style="font-size:13pt;margin-left:19.45pt;"&gt;_x000D_
&lt;p dir="rtl" lang="ar-JO" style="text-align:justify;margin-left:0pt;margin-top:0pt;margin-bottom:5pt;"&gt;&lt;span style="font-family:'Times New Roman';font-size:13pt;font-weight:bold;" dir="rtl"&gt;بإستثناء ما ورد أعلاه، لا يوجد اي حماية حكومية أو إمتيازات تتمتع بها الشركة أو أي من منتجاتها بموجب القوانين والأنظمة أو غيرها.&lt;/span&gt;&lt;/p&gt;_x000D_
&lt;/li&gt;_x000D_
&lt;/ul&gt;_x000D_
&lt;p dir="rtl" lang="en-US" style="text-align:justify;margin-left:19pt;margin-top:0pt;margin-bottom:5pt;"&gt;&lt;span style="font-family:'Times New Roman';font-size:13pt;color:#FF0000;font-weight:bold;" dir="rtl"&gt; &lt;/span&gt;&lt;/p&gt;_x000D_
&lt;p dir="rtl" lang="ar-JO" style="text-align:justify;margin-top:0pt;margin-bottom:5pt;line-height:115%;"&gt;&lt;span style="font-family:'Times New Roman';font-size:14pt;color:#FF0000;font-weight:bold;" dir="rtl"&gt;لا يوجد اي براءات اختراع او حقوق إمتياز حصلت الشركة عليها .&lt;/span&gt;&lt;/p&gt;_x000D_
&lt;p dir="rtl" lang="ar-JO" style="text-align:justify;margin-top:0pt;margin-bottom:5pt;line-height:115%;"&gt;&lt;span style="font-family:'Times New Roman';font-size:14pt;color:#A5A5A5;font-weight:bold;" dir="rtl"&gt; &lt;/span&gt;&lt;/p&gt;_x000D_
&lt;p dir="rtl" lang="ar-JO" style="text-align:justify;margin-top:0pt;margin-bottom:0pt;line-height:115%;"&gt;&lt;span style="font-family:'Times New Roman';font-size:14pt;color:#FF0000;font-weight:bold;" dir="rtl"&gt;القرارات الصادرة عن الحكومة أو المنظمات الدولية أو غيرها التي لها أثر مادي على عمل الشركة أو منتجاتها أو قدرتها التنافسية :&lt;/span&gt;&lt;/p&gt;_x000D_
&lt;ul style="margin:0pt;padding:0pt;list-style-type:disc;"&gt;_x000D_
&lt;li style="font-size:13pt;margin-left:18pt;"&gt;_x000D_
&lt;p dir="rtl" lang="ar-JO" style="text-align:justify;margin-left:0pt;margin-top:0pt;margin-bottom:0pt;line-height:115%;"&gt;&lt;span style="font-family:'Times New Roman';font-size:13pt;font-weight:bold;" dir="rtl"&gt;قرار هيئة تنظيم قطاع الكهرباء في 6/5/2015 الموافقة على كود معايير الاداء ووضعه موضع التطبيق الفعلي من 1/6/2015 .&lt;/span&gt;&lt;/p&gt;_x000D_
&lt;/li&gt;_x000D_
&lt;/ul&gt;_x000D_
&lt;p dir="rtl" lang="ar-JO" style="text-align:justify;margin-top:0pt;margin-bottom:0pt;line-height:115%;"&gt;&lt;span style="font-family:'Times New Roman';font-size:13pt;font-weight:bold;" dir="rtl"&gt; &lt;/span&gt;&lt;/p&gt;_x000D_
&lt;p dir="rtl" lang="ar-JO" style="text-align:right;margin-top:0pt;margin-bottom:0pt;line-height:115%;"&gt;&lt;span style="font-family:'Times New Roman';font-size:13pt;font-weight:bold;" dir="rtl"&gt;•التعرفة الكهربائية المقرة من قبل هيئة تنظيم قطاع الطاقة و المعادن ( تعرفة الشراء و البيع ) .&lt;/span&gt;&lt;/p&gt;_x000D_
&lt;p dir="rtl" lang="en-US" style="text-align:right;margin-top:0pt;margin-bottom:0pt;line-height:115%;"&gt;&lt;span style="font-family:'Times New Roman';font-size:13pt;font-weight:bold;" dir="rtl"&gt; &lt;/span&gt;&lt;/p&gt;_x000D_
&lt;ul style="margin:0pt;padding:0pt;list-style-type:disc;"&gt;_x000D_
&lt;li style="font-size:13pt;margin-left:18pt;"&gt;_x000D_
&lt;p dir="rtl" lang="ar-JO" style="text-align:justify;margin-left:0pt;margin-top:0pt;margin-bottom:0pt;line-height:115%;"&gt;&lt;span style="font-family:'Times New Roman';font-size:13pt;font-weight:bold;" dir="rtl"&gt;تعليمات تكاليف التوصيل رقم (1) لعام 2007 الصادرة عن هيئة تنظيم قطاع الكهرباء بتاريخ 27/12/2006 ، وتم تطبيقها اعتباراً من 1/1/2007 . تم تعديل اسعار المواد والأجور اعتبارا من 1/7/2009 .&lt;/span&gt;&lt;/p&gt;_x000D_
&lt;/li&gt;_x000D_
&lt;li style="font-size:13pt;margin-left:18pt;"&gt;_x000D_
&lt;p dir="rtl" lang="ar-JO" style="text-align:justify;margin-left:0pt;margin-top:0pt;margin-bottom:0pt;line-height:115%;"&gt;&lt;span style="font-family:'Times New Roman';font-size:13pt;font-weight:bold;" dir="rtl"&gt;تعليمات حوكمة الشركات المساهمة العامه المدرجة لعام 2017 والصادرة عن هيئة الاوراق المالية بموجب قرارها رقم 146/2017 والتي تم العمل بها إعتباراً من تاريخ 22/5/2017 .&lt;/span&gt;&lt;/p&gt;_x000D_
&lt;/li&gt;_x000D_
&lt;li style="font-size:13pt;margin-left:18pt;"&gt;_x000D_
&lt;p dir="rtl" lang="ar-JO" style="text-align:justify;margin-left:0pt;margin-top:0pt;margin-bottom:0pt;line-height:115%;"&gt;&lt;span style="font-family:'Times New Roman';font-size:13pt;font-weight:bold;" dir="rtl"&gt;باستثناء ما ورد أعلاه ، لا يوجد اي قرارات صادرة عن الحكومة أو المنظمات الدولية أو غيرها لها اثر مادي على عمل الشركة أو منتجاتها أو قدرتها التنافسية .&lt;/span&gt;&lt;/p&gt;_x000D_
&lt;/li&gt;_x000D_
&lt;/ul&gt;_x000D_
&lt;p dir="rtl" lang="ar-JO" style="text-align:justify;margin-top:0pt;margin-bottom:5pt;line-height:115%;"&gt;&lt;span style="font-family:'Times New Roman';font-size:16pt;color:#FF0000;font-weight:bold;" dir="rtl"&gt;تطبيق معايير الجودة الدولية على الشركة&lt;/span&gt;&lt;/p&gt;_x000D_
&lt;p dir="rtl" lang="ar-JO" style="text-align:justify;margin-top:0pt;margin-bottom:0pt;line-height:115%;"&gt;&lt;span style="font-family:'Times New Roman';font-size:13pt;font-weight:bold;" dir="rtl"&gt;تلتزم الشركة في التطبيق والتطوير المستمر لنظام إدارة الجودة (9001:2015 &lt;/span&gt;&lt;span style="font-family:'Times New Roman';font-size:13pt;font-weight:bold;" lang="en-US"&gt;ISO&lt;/span&gt;&lt;span style="font-family:'Times New Roman';font-size:13pt;font-weight:bold;"&gt;) ، ونظام</t>
  </si>
  <si>
    <t xml:space="preserve">ABC إدارة البيئة (14001:2015&lt;/span&gt;&lt;span style="font-family:'Times New Roman';font-size:13pt;font-weight:bold;" lang="en-US"&gt; ISO&lt;/span&gt;&lt;span style="font-family:'Times New Roman';font-size:13pt;font-weight:bold;"&gt;) ونظام إدارة السلامة والصحة المهنية (45001:2018 &lt;/span&gt;&lt;span style="font-family:'Times New Roman';font-size:13pt;font-weight:bold;" lang="en-US"&gt;OHSAS&lt;/span&gt;&lt;span style="font-family:'Times New Roman';font-size:13pt;font-weight:bold;"&gt;) من خلال معايير الشهادات الممنوحة للشركة ، كما حصلت الشركة خلال عام 2020 على شهادة مواصفة معالجة الشكاوي وزيادة رضا العملاء 10002/2018 &lt;/span&gt;&lt;span style="font-family:'Times New Roman';font-size:13pt;font-weight:bold;" lang="en-US"&gt;ISO&lt;/span&gt;&lt;span style="font-family:'Times New Roman';font-size:13pt;font-weight:bold;"&gt; وشهادة مواصفة إدارة المخاطر 31000:2018 &lt;/span&gt;&lt;span style="font-family:'Times New Roman';font-size:13pt;font-weight:bold;" lang="en-US"&gt;iso&lt;/span&gt;&lt;span style="font-family:'Times New Roman';font-size:13pt;font-weight:bold;"&gt;.&lt;/span&gt;&lt;/p&gt;_x000D_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style="text-align:justify;margin-top:0pt;margin-bottom:5pt;line-height:115%;"&gt;&lt;span style="font-family:'Times New Roman';font-size:16pt;color:#FF0000;font-weight:bold;" dir="rtl"&gt;المخاطر التي تتعرض الشركة لها&lt;/span&gt;&lt;/p&gt;_x000D_
&lt;p dir="rtl" lang="ar-JO" style="text-align:justify;margin-top:0pt;margin-bottom:0pt;line-height:115%;"&gt;&lt;span style="font-family:'Times New Roman';font-size:13pt;font-weight:bold;" dir="rtl"&gt;لا يوجد مخاطر تعرضت لها الشركة او من الممكن أن تتعرض الشركة لها خلال السنة المالية اللاحقة ولها تأثير مادي عليها. &lt;/span&gt;&lt;/p&gt;_x000D_
&lt;p dir="rtl" lang="ar-JO" style="text-align:justify;margin-top:0pt;margin-bottom:0pt;line-height:115%;"&gt;&lt;span style="font-family:'Times New Roman';font-size:13pt;color:#FF0000;font-weight:bold;" dir="rtl"&gt; &lt;/span&gt;&lt;/p&gt;_x000D_
&lt;p dir="rtl" lang="ar-JO" style="text-align:justify;margin-top:0pt;margin-bottom:5pt;line-height:115%;"&gt;&lt;span style="font-family:'Times New Roman';font-size:14pt;color:#FF0000;font-weight:bold;" dir="rtl"&gt;الأثر المالي لعمليات ذات طبيعة غير متكررة حدثت خلال السنة المالية ولا تدخل ضمن نشاط الشركة الرئيسي&lt;/span&gt;&lt;/p&gt;_x000D_
&lt;p dir="rtl" lang="ar-JO" style="text-align:justify;margin-top:0pt;margin-bottom:0pt;line-height:115%;"&gt;&lt;span style="font-family:'Times New Roman';font-size:13pt;font-weight:bold;" dir="rtl"&gt;لا يوجد اي أثر مالي لعمليات ذات طبيعة غير متكررة حدثت خلال السنة المالية 2020 ولا تدخل ضمن نشاط الشركة الرئيسي&lt;/span&gt;&lt;/p&gt;_x000D_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style="text-align:justify;margin-top:0pt;margin-bottom:5pt;line-height:115%;"&gt;&lt;span style="font-family:'Times New Roman';font-size:16pt;color:#FF0000;font-weight:bold;" dir="rtl"&gt;الهيكل التنظيمي للشركة&lt;/span&gt;&lt;/p&gt;_x000D_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Roman';font-size:16pt;color:#A5A5A5;font-weight:bold;" dir="rtl"&gt; &lt;/span&gt;&lt;/p&gt;_x000D_
&lt;p dir="rtl" lang="ar-JO" style="text-align:justify;margin-top:0pt;margin-bottom:0pt;line-height:115%;"&gt;&lt;span style="font-family:'Times New Roman';font-size:16pt;color:#FF0000;font-weight:bold;" dir="rtl"&gt;عدد موظفي الشركة وفئات موهلاتهم&lt;/span&gt;&lt;/p&gt;_x000D_
&lt;p dir="rtl" lang="ar-JO" style="text-align:justify;margin-top:0pt;margin-bottom:0pt;"&gt;&lt;span style="font-family:'Times New Roman';font-weight:bold;" dir="rtl"&gt;بلغ عدد موظفي الشركة بنهاية عام 2020 (1281) ، والجدول التالي يبين أعداد الموظفين في الشركة حسب فئات مؤهلاتهم العلمية&lt;/span&gt;&lt;span style="font-family:'Times New Roman';color:#C00000;font-weight:bold;"&gt;.&lt;/span&gt;&lt;/p&gt;_x000D_
&lt;p dir="rtl" lang="ar-JO" style="text-align:justify;margin-top:0pt;margin-bottom:0pt;"&gt;&lt;span style="font-family:'Times New Roman';color:#C00000;font-weight:bold;" dir="rtl"&gt; &lt;/span&gt;&lt;/p&gt;_x000D_
&lt;table cellspacing="0" cellpadding="0pt" style="width:404.7pt;border-collapse:collapse;"&gt;_x000D_
&lt;colgroup&gt;_x000D_
&lt;col width="87" /&gt;_x000D_
&lt;col width="288" /&gt;_x000D_
&lt;col width="165" /&gt;_x000D_
&lt;/colgroup&gt;_x000D_
&lt;tr align="left" valign="top"&gt;_x000D_
&lt;td valign="middle" style="width:54.15pt;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Roman';font-size:9pt;font-weight:bold;" dir="rtl"&gt;الرقم&lt;/span&gt;&lt;/p&gt;_x000D_
&lt;/td&gt;_x000D_
&lt;td valign="middle" style="width:205.2pt;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Roman';font-size:9pt;font-weight:bold;" dir="rtl"&gt;المؤهل العلمي&lt;/span&gt;&lt;/p&gt;_x000D_
&lt;/td&gt;_x000D_
&lt;td valign="middle" style="width:112.95pt;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Roman';font-size:9pt;font-weight:bold;" dir="rtl"&gt;عدد الموظفين&lt;/span&gt;&lt;/p&gt;_x000D_
&lt;p dir="rtl" lang="ar-JO" style="text-align:center;margin-top:0pt;margin-bottom:0pt;line-height:150%;"&gt;&lt;span style="font-family:'Times New Roman';font-size:9pt;font-weight:bold;" dir="rtl"&gt;2020&lt;/span&gt;&lt;/p&gt;_x000D_
&lt;/td&gt;_x000D_
&lt;/tr&gt;_x000D_
&lt;tr align="left" valign="top"&gt;_x000D_
&lt;td valign="middle" style="width:54.15pt;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Roman';font-weight:bold;" dir="rtl"&gt;1&lt;/span&gt;&lt;/p&gt;_x000D_
&lt;/td&gt;_x000D_
&lt;td valign="middle" style="width:205.2pt;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Roman';font-weight:bold;" dir="rtl"&gt;دكتوراه&lt;/span&gt;&lt;/p&gt;_x000D_
&lt;/td&gt;_x000D_
&lt;td valign="middle" style="width:112.95pt;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Roman';font-size:10pt;font-weight:bold;" dir="rtl"&gt;-&lt;/span&gt;&lt;/p&gt;_x000D_
&lt;/td&gt;_x000D_
&lt;/tr&gt;_x000D_
&lt;tr align="left" valign="top"&gt;_x000D_
&lt;td valign="middle" style="width:54.15pt;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dir="rtl"&gt;2&lt;/span&gt;&lt;/p&gt;_x000D_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dir="rtl"&gt;ماجستير&lt;/span&gt;&lt;/p&gt;_x000D_
&lt;/td&gt;_x000D_
&lt;td valign="middle" style="width:112.95pt;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dir="rtl"&gt;38&lt;/span&gt;&lt;/p&gt;_x000D_
&lt;/td&gt;_x000D_
&lt;/tr&gt;_x000D_
&lt;tr align="left" valign="top"&gt;_x000D_
&lt;td valign="middle" style="width:54.15pt;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dir="rtl"&gt;3&lt;/span&gt;&lt;/p&gt;_x000D_
&lt;/td&gt;_x000D_
&lt;td valign="middle" style="width:205.2pt;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dir="rtl"&gt;بكالوريوس&lt;/span&gt;&lt;/p&gt;_x000D_
&lt;/td&gt;_x000D_
&lt;td valign="middle" style="width:112.95pt;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dir="rtl"&gt;248&lt;/span&gt;&lt;/p&gt;_x000D_
&lt;/td&gt;_x000D_
&lt;/tr&gt;_x000D_
&lt;tr align="left" valign="top"&gt;_x000D_
&lt;td valign="middle" style="width:54.15pt;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dir="rtl"&gt;4&lt;/span&gt;&lt;/p&gt;_x000D_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dir="rtl"&gt;دبلوم / معهد&lt;/span&gt;&lt;/p&gt;_x000D_
&lt;/td&gt;_x000D_
&lt;td valign="middle" style="width:112.95pt;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dir="rtl"&gt;217&lt;/span&gt;&lt;/p&gt;_x000D_
&lt;/td&gt;_x000D_
&lt;/tr&gt;_x000D_
&lt;tr align="left" valign="top"&gt;_x000D_
&lt;td valign="middle" style="width:54.15pt;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dir="rtl"&gt;5&lt;/span&gt;&lt;/p&gt;_x000D_
&lt;/td&gt;_x000D_
&lt;td valign="middle" style="width:205.2pt;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dir="rtl"&gt;ثانوية عامة&lt;/span&gt;&lt;/p&gt;_x000D_
&lt;/td&gt;_x000D_
&lt;td valign="middle" style="width:112.95pt;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dir="rtl"&gt;334&lt;/span&gt;&lt;/p&gt;_x000D_
&lt;/td&gt;_x000D_
&lt;/tr&gt;_x000D_
&lt;tr align="left" valign="top"&gt;_x000D_
&lt;td valign="middle" style="width:54.15pt;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dir="rtl"&gt;6&lt;/span&gt;&lt;/p&gt;_x000D_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dir="rtl"&gt;مرحلة ثانوية&lt;/span&gt;&lt;/p&gt;_x000D_
&lt;/td&gt;_x000D_
&lt;td valign="middle" style="width:112.95pt;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dir="rtl"&gt;180&lt;/span&gt;&lt;/p&gt;_x000D_
&lt;/td&gt;_x000D_
&lt;/tr&gt;_x000D_
&lt;tr align="left" valign="top"&gt;_x000D_
&lt;td valign="middle" style="width:54.15pt;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dir="rtl"&gt;7&lt;/span&gt;&lt;/p&gt;_x000D_
&lt;/td&gt;_x000D_
&lt;td valign="middle" style="width:205.2pt;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dir="rtl"&gt;إعدادي&lt;/span&gt;&lt;/p&gt;_x000D_
&lt;/td&gt;_x000D_
&lt;td valign="middle" style="width:112.95pt;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dir="rtl"&gt;105&lt;/span&gt;&lt;/p&gt;_x000D_
&lt;/td&gt;_x000D_
&lt;/tr&gt;_x000D_
&lt;tr align="left" valign="top"&gt;_x000D_
&lt;td valign="middle" style="width:54.15pt;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dir="rtl"&gt;8&lt;/span&gt;&lt;/p&gt;_x000D_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dir="rtl"&gt;خريجو مراكز التدريب&lt;/span&gt;&lt;/p&gt;_x000D_
&lt;/td&gt;_x000D_
&lt;td valign="middle" style="width:112.95pt;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dir="rtl"&gt;159&lt;/span&gt;&lt;/p&gt;_x000D_
&lt;/td&gt;_x000D_
&lt;/tr&gt;_x000D_
&lt;tr align="left" valign="top"&gt;_x000D_
&lt;td valign="middle" style="width:54.15pt; height:21.95pt; padding-right:4.4pt; padding-left:4.4pt; border-top: 1pt solid #000000; border-right: 1pt solid #000000; border-bottom: 1pt solid #000000; border-left: 1pt solid #000000;"&gt;_x000D_
&lt;p dir="rtl" lang="en-US" style="text-align:center;margin-top:0pt;margin-bottom:0pt;line-height:150%;"&gt;&lt;span style="font-family:'Times New Roman';font-size:10pt;font-weight:bold;" dir="rtl"&gt; &lt;/span&gt;&lt;/p&gt;_x000D_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Roman';font-size:10pt;font-weight:bold;" dir="rtl"&gt;المجموع / ( موظفاً مثبتاً وبعقد )&lt;/span&gt;&lt;/p&gt;_x000D_
&lt;/td&gt;_x000D_
&lt;td style="width:112.95pt;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dir="rtl"&gt;1281&lt;/span&gt;&lt;/p&gt;_x000D_
&lt;/td&gt;_x000D_
&lt;/tr&gt;_x000D_
&lt;/table&gt;_x000D_
&lt;p dir="rtl" lang="ar-JO" style="text-align:justify;margin-top:0pt;margin-bottom:5pt;"&gt;&lt;span style="font-family:'Times New Roman';font-size:16pt;color:#FF0000;font-weight:bold;" dir="rtl"&gt;برامج التدريب والتاهيل لموظفي الشركة&lt;/span&gt;&lt;/p&gt;_x000D_
&lt;p dir="rtl" lang="ar-JO" style="text-align:right;margin-top:0pt;margin-bottom:0pt;"&gt;&lt;span style="font-family:'Times New Roman';font-size:14pt;" dir="rtl"&gt;الجدول التالي يبين أبرز الدورات التدريبية التي شارك بها موظفي الشركة خلال عام&lt;/span&gt;&lt;span style="font-family:'Times New Roman';font-size:14pt;font-weight:bold;"&gt; 2019&lt;/span&gt;&lt;/p&gt;_x000D_
&lt;p dir="rtl" lang="ar-JO" style="text-align:right;margin-top:0pt;margin-bottom:0pt;"&gt;&lt;span style="font-family:'Times New Roman';font-size:14pt;color:#C00000;font-weight:bold;" dir="rtl"&gt; &lt;/span&gt;&lt;/p&gt;_x000D_
&lt;table cellspacing="0" cellpadding="0pt" style="width:485.15pt;border-collapse:collapse;"&gt;_x000D_
&lt;colgroup&gt;_x000D_
&lt;col width="92" /&gt;_x000D_
&lt;col width="406" /&gt;_x000D_
&lt;col width="149" /&gt;_x000D_
&lt;/colgroup&gt;_x000D_
&lt;tr align="left" valign="top"&gt;_x000D_
&lt;td style="width:57.2pt; padding-right:4.9pt; padding-left:4.9pt; border-top: 1pt solid #000000; border-right: 1pt solid #000000; border-bottom: 1pt solid #000000; border-left: 1pt solid #000000;"&gt;_x000D_
&lt;p dir="rtl" lang="ar-JO" style="text-align:center;margin-top:0pt;margin-bottom:10pt;line-height:115%;"&gt;&lt;span style="font-size:11pt;font-weight:bold;" dir="rtl"&gt;التسلسل&lt;/span&gt;&lt;/p&gt;_x000D_
&lt;/td&gt;_x000D_
&lt;td style="width:292.7pt; padding-right:4.9pt; padding-left:4.9pt; border-top: 1pt solid #000000; border-right: 1pt solid #000000; border-bottom: 1pt solid #000000; border-left: 1pt solid #000000;"&gt;_x000D_
&lt;p dir="rtl" lang="ar-JO" style="text-align:center;margin-top:0pt;margin-bottom:10pt;line-height:115%;"&gt;&lt;span style="font-size:11pt;font-weight:bold;" dir="rtl"&gt;إسم الدورة&lt;/span&gt;&lt;/p&gt;_x000D_
&lt;/td&gt;_x000D_
&lt;td style="width:99.85pt; padding-right:4.9pt; padding-left:4.9pt; border-top: 1pt solid #000000; border-right: 1pt solid #000000; border-bottom: 1pt solid #000000; border-left: 1pt solid #000000;"&gt;_x000D_
&lt;p dir="rtl" lang="ar-JO" style="text-align:center;margin-top:0pt;margin-bottom:10pt;line-height:115%;"&gt;&lt;span style="font-size:11pt;font-weight:bold;" dir="rtl"&gt;عدد المشاركين&lt;/span&gt;&lt;/p&gt;_x000D_
&lt;/td&gt;_x000D_
&lt;/tr&gt;_x000D_
&lt;tr align="left" valign="top"&gt;_x000D_
&lt;td style="width:57.2pt; padding-right:4.9pt; padding-left:4.9pt; border-top: 1pt solid #000000; border-right: 1pt solid #000000; border-bottom: 1pt solid #000000; border-left: 1pt solid #000000;"&gt;_x000D_
&lt;p lang="ar-JO" style="text-align:center;margin-top:0pt;margin-bottom:10pt;line-height:115%;"&gt;&lt;span style="font-size:11pt;font-weight:bold;"&gt;1&lt;/span&gt;&lt;/p&gt;_x000D_
&lt;/td&gt;_x000D_
&lt;td style="width:292.7pt; padding-right:4.9pt; padding-left:4.9pt; border-top: 1pt solid #000000; border-right: 1pt solid #000000; border-bottom: 1pt solid #000000; border-left: 1pt solid #000000;"&gt;_x000D_
&lt;p dir="rtl" lang="ar-JO" style="text-align:center;margin-top:0pt;margin-bottom:10pt;line-height:115%;"&gt;&lt;span style="font-size:11pt;font-weight:bold;" dir="rtl"&gt;ورشات توعية في السلامة العامة والصحة المهنية&lt;/span&gt;&lt;/p&gt;_x000D_
&lt;/td&gt;_x000D_
&lt;td style="width:99.85pt; padding-right:4.9pt; padding-left:4.9pt; border-top: 1pt solid #000000; border-right: 1pt solid #000000; border-bottom: 1pt solid #000000; border-left: 1pt solid #000000;"&gt;_x000D_
&lt;p lang="ar-JO" style="text-align:center;margin-top:0pt;margin-bottom:10pt;line-height:115%;"&gt;&lt;span style="font-size:11pt;font-weight:bold;"&gt;298&lt;/span&gt;&lt;/p&gt;_x000D_
&lt;/td&gt;_x000D_
&lt;/tr&gt;_x000D_
&lt;tr align="left" valign="top"&gt;_x000D_
&lt;td style="width:57.2pt; padding-right:4.9pt; padding-left:4.9pt; border-top: 1pt solid #000000; border-right: 1pt solid #000000; border-bottom: 1pt solid #000000; border-left: 1pt solid #000000;"&gt;_x000D_
&lt;p lang="ar-JO" style="text-align:center;margin-top:0pt;margin-bottom:10pt;line-height:115%;"&gt;&lt;span style="font-size:11pt;font-weight:bold;"&gt;2&lt;/span&gt;&lt;/p&gt;_x000D_
&lt;/td&gt;_x000D_
&lt;td style="width:292.7pt; padding-right:4.9pt; padding-left:4.9pt; border-top: 1pt solid #000000; border-right: 1pt solid #000000; border-bottom: 1pt solid #000000; border-left: 1pt solid #000000;"&gt;_x000D_
&lt;p dir="rtl" lang="ar-JO" style="text-align:center;margin-top:0pt;margin-bottom:10pt;line-height:115%;"&gt;&lt;span style="font-size:11pt;font-weight:bold;" dir="rtl"&gt;التطبيق العملي في ادارة المخاطر&lt;/span&gt;&lt;/p&gt;_x000D_
&lt;/td&gt;_x000D_
&lt;td style="width:99.85pt; padding-right:4.9pt; padding-left:4.9pt; border-top: 1pt solid #000000; border-right: 1pt solid #000000; border-bottom: 1pt solid #000000; border-left: 1pt solid #000000;"&gt;_x000D_
&lt;p lang="ar-JO" style="text-align:center;margin-top:0pt;margin-bottom:10pt;line-height:115%;"&gt;&lt;span style="font-size:11pt;font-weight:bold;"&gt;26&lt;/span&gt;&lt;/p&gt;_x000D_
&lt;/td&gt;_x000D_
&lt;/tr&gt;_x000D_
&lt;tr align="left" valign="top"&gt;_x000D_
&lt;td style="width:57.2pt; padding-right:4.9pt; padding-left:4.9pt; border-top: 1pt solid #000000; border-right: 1pt solid #000000; border-bottom: 1pt solid #000000; border-left: 1pt solid #000000;"&gt;_x000D_
&lt;p lang="ar-JO" style="text-align:center;margin-top:0pt;margin-bottom:10pt;line-height:115%;"&gt;&lt;span style="font-size:11pt;font-weight:bold;"&gt;3&lt;/span&gt;&lt;/p&gt;_x000D_
&lt;/td&gt;_x000D_
&lt;td style="width:292.7pt; padding-right:4.9pt; padding-left:4.9pt; border-top: 1pt solid #000000; border-right: 1pt solid #000000; border-bottom: 1pt solid #000000; border-left: 1pt solid #000000;"&gt;_x000D_
&lt;p lang="en-US" style="text-align:center;margin-top:0pt;margin-bottom:10pt;line-height:115%;"&gt;&lt;span style="font-family:'Calibri';font-size:11pt;font-weight:bold;"&gt;ISO 9001:2015 QMS INTERNAL AUDITOR&lt;/span&gt;&lt;/p&gt;_x000D_
&lt;/td&gt;_x000D_
&lt;td style="width:99.85pt; padding-right:4.9pt; padding-left:4.9pt; border-top: 1pt solid #000000; border-right: 1pt solid #000000; border-bottom: 1pt solid #000000; border-left: 1pt solid #000000;"&gt;_x000D_
&lt;p lang="ar-JO" style="text-align:center;margin-top:0pt;margin-bottom:10pt;line-height:115%;"&gt;&lt;span style="font-size:11pt;font-weight:bold;"&gt;17&lt;/span&gt;&lt;/p&gt;_x000D_
&lt;/td&gt;_x000D_
&lt;/tr&gt;_x000D_
&lt;tr align="left" valign="top"&gt;_x000D_
&lt;td style="width:57.2pt; padding-right:4.9pt; padding-left:4.9pt; border-top: 1pt solid #000000; border-right: 1pt solid #000000; border-bottom: 1pt solid #000000; border-left: 1pt solid #000000;"&gt;_x000D_
&lt;p lang="ar-JO" style="text-align:center;margin-top:0pt;margin-bottom:10pt;line-height:115%;"&gt;&lt;span style="font-size:11pt;font-weight:bold;"&gt;4&lt;/span&gt;&lt;/p&gt;_x000D_
&lt;/td&gt;_x000D_
&lt;td style="width:292.7pt; padding-right:4.9pt; padding-left:4.9pt; border-top: 1pt solid #000000; border-right: 1pt solid #000000; border-bottom: 1pt solid #000000; border-left: 1pt solid #000000;"&gt;_x000D_
&lt;p dir="rtl" lang="ar-JO" style="text-align:center;margin-top:0pt;margin-bottom:10pt;line-height:115%;"&gt;&lt;span style="font-size:11pt;font-weight:bold;" dir="rtl"&gt;بناء القدرات الوظيفية&lt;/span&gt;&lt;/p&gt;_x000D_
&lt;/td&gt;_x000D_
&lt;td style="width:99.85pt; padding-right:4.9pt; padding-left:4.9pt; border-top: 1pt solid #000000; border-right: 1pt solid #000000; border-bottom: 1pt solid #000000; border-left: 1pt solid #000000;"&gt;_x000D_
&lt;p lang="ar-JO" style="text-align:center;margin-top:0pt;margin-bottom:10pt;line-height:115%;"&gt;&lt;span style="font-size:11pt;font-weight:bold;"&gt;29&lt;/span&gt;&lt;/p&gt;_x000D_
&lt;/td&gt;_x000D_
&lt;/tr&gt;_x000D_
&lt;tr align="left" valign="top"&gt;_x000D_
&lt;td style="width:57.2pt; padding-right:4.9pt; padding-left:4.9pt; border-top: 1pt solid #000000; border-right: 1pt solid #000000; border-bottom: 1pt solid #000000; border-left: 1pt solid #000000;"&gt;_x000D_
&lt;p lang="ar-JO" style="text-align:center;margin-top:0pt;margin-bottom:10pt;line-height:115%;"&gt;&lt;span style="font-size:11pt;font-weight:bold;"&gt;5&lt;/span&gt;&lt;/p&gt;_x000D_
&lt;/td&gt;_x000D_
&lt;td style="width:292.7pt; padding-right:4.9pt; padding-left:4.9pt; border-top: 1pt solid #000000; border-right: 1pt solid #000000; border-bottom: 1pt solid #000000; border-left: 1pt solid #000000;"&gt;_x000D_
&lt;p dir="rtl" lang="ar-JO" style="text-align:center;margin-top:0pt;margin-bottom:10pt;line-height:115%;"&gt;&lt;span style="font-size:11pt;font-weight:bold;" dir="rtl"&gt;توعية الموظفين الجدد&lt;/span&gt;&lt;/p&gt;_x000D_
&lt;/td&gt;_x000D_
&lt;td style="width:99.85pt; padding-right:4.9pt; padding-left:4.9pt; border-top: 1pt solid #000000; border-right: 1pt solid #000000; border-bottom: 1pt solid #000000; border-left: 1pt solid #000000;"&gt;_x000D_
&lt;p lang="ar-JO" style="text-align:center;margin-top:0pt;margin-bottom:10pt;line-height:115%;"&gt;&lt;span style="font-size:11pt;font-weight:bold;"&gt;16&lt;/span&gt;&lt;/p&gt;_x000D_
&lt;/td&gt;_x000D_
&lt;/tr&gt;_x000D_
&lt;tr align="left" valign="top"&gt;_x000D_
&lt;td style="width:57.2pt; padding-right:4.9pt; padding-left:4.9pt; border-top: 1pt solid #000000; border-right: 1pt solid #000000; border-bottom: 1pt solid #000000; border-left: 1pt solid #000000;"&gt;_x000D_
&lt;p lang="ar-JO" style="text-align:center;margin-top:0pt;margin-bottom:10pt;line-height:115%;"&gt;&lt;span style="font-size:11pt;font-weight:bold;"&gt;6&lt;/span&gt;&lt;/p&gt;_x000D_
&lt;/td&gt;_x000D_
&lt;td style="width:292.7pt; padding-right:4.9pt; padding-left:4.9pt; border-top: 1pt solid #000000; border-right: 1pt solid #000000; border-bottom: 1pt solid #000000; border-left: 1pt solid #000000;"&gt;_x000D_
&lt;p dir="rtl" lang="ar-JO" style="text-align:center;margin-top:0pt;margin-bottom:10pt;line-height:115%;"&gt;&lt;span style="font-size:11pt;font-weight:bold;" dir="rtl"&gt;تقنيات تخزين الطاقة الكهربائية&lt;/span&gt;&lt;/p&gt;_x000D_
&lt;p dir="rtl" lang="ar-JO" style="text-align:center;margin-top:0pt;margin-bottom:10pt;line-height:115%;"&gt;&lt;span style="font-size:11pt;font-weight:bold;" dir="rtl"&gt;ودورها في إدارة الإنتاج الطاقي من الموارد المتجددة&lt;/span&gt;&lt;/p&gt;_x000D_
&lt;/td&gt;_x000D_
&lt;td style="width:99.85pt; padding-right:4.9pt; padding-left:4.9pt; border-top: 1pt solid #000000; border-right: 1pt solid #000000; border-bottom: 1pt solid #000000; border-left: 1pt solid #000000;"&gt;_x000D_
&lt;p lang="ar-JO" style="text-align:center;margin-top:0pt;margin-bottom:10pt;line-height:115%;"&gt;&lt;span style="font-size:11pt;font-weight:bold;"&gt;15&lt;/span&gt;&lt;/p&gt;_x000D_
&lt;/td&gt;_x000D_
&lt;/tr&gt;_x000D_
&lt;/table&gt;_x000D_
&lt;table cellspacing="0" cellpadding="0pt" style="width:443.25pt;border-collapse:collapse;"&gt;_x000D_
&lt;colgroup&gt;_x000D_
&lt;col width="498" /&gt;_x000D_
&lt;col width="93" /&gt;_x000D_
&lt;/colgroup&gt;_x000D_
&lt;tr align="left" valign="top"&gt;_x000D_
&lt;td style="width:361.7pt; padding-right:4.9pt; padding-left:4.9pt; border-top: 1pt solid #000000; border-right: 1pt solid #000000; border-bottom: 1pt solid #000000; border-left: 1pt solid #000000;"&gt;_x000D_
&lt;p dir="rtl" lang="ar-JO" style="text-align:center;margin-top:0pt;margin-bottom:10pt;line-height:115%;"&gt;&lt;span style="font-size:11pt;font-weight:bold;" dir="rtl"&gt;المجموع&lt;/span&gt;&lt;/p&gt;_x000D_
&lt;/td&gt;_x000D_
&lt;td style="width:57.95pt; padding-right:4.9pt; padding-left:4.9pt; border-top: 1pt solid #000000; border-right: 1pt solid #000000; border-bottom: 1pt solid #000000; border-left: 1pt solid #000000;"&gt;_x000D_
&lt;p lang="ar-JO" style="text-align:center;margin-top:0pt;margin-bottom:10pt;line-height:115%;"&gt;&lt;span style="font-size:11pt;font-weight:bold;"&gt;401&lt;/span&gt;&lt;/p&gt;_x000D_
&lt;/td&gt;_x000D_
&lt;/tr&gt;_x000D_
&lt;/table&gt;_x000D_
&lt;p dir="rtl" lang="ar-JO" style="text-align:justify;margin-top:0pt;margin-bottom:0pt;line-height:115%;"&gt;&lt;span style="font-family:'Times New Roman';color:#FF0000;font-weight:bold;" dir="rtl"&gt;السلسلة الزمنية للارباح او الخسائر المحققة والارباح الموزعه وصافي حقوق المساهمين وأسعار الاوراق المالية ، والجدول التالي يبين نسب الأرباح الموزعة على مساهمي الشركة للأعوام (2015 – 2019) .&lt;/span&gt;&lt;/p&gt;_x000D_
&lt;table cellspacing="0" cellpadding="0pt" style="width:605.35pt;border-collapse:collapse;"&gt;_x000D_
&lt;colgroup&gt;_x000D_
&lt;col width="194" /&gt;_x000D_
&lt;col width="196" /&gt;_x000D_
&lt;col width="108" /&gt;_x000D_
&lt;col width="103" /&gt;_x000D_
&lt;col width="103" /&gt;_x000D_
&lt;col width="103" /&gt;_x000D_
&lt;/colgroup&gt;_x000D_
&lt;tr align="left" valign="top"&gt;_x000D_
&lt;td style="width:133.7pt; height:42.7pt; padding-right:4.9pt; padding-left:4.9pt; border-top: 1pt solid #000000; border-right: 1pt </t>
  </si>
  <si>
    <t>ABCsolid #000000; border-bottom: 1pt solid #000000; border-left: 1pt solid #000000;"&gt;_x000D_
&lt;p dir="rtl" lang="ar-JO" style="text-align:right;margin-top:0pt;margin-bottom:0pt;"&gt;&lt;span style="font-family:'Times New Roman';font-size:16pt;font-weight:bold;" dir="rtl"&gt;السنة&lt;/span&gt;&lt;/p&gt;_x000D_
&lt;p dir="rtl" lang="ar-JO" style="text-align:right;margin-top:0pt;margin-bottom:0pt;"&gt;&lt;span style="font-family:'Times New Roman';font-size:16pt;font-weight:bold;" dir="rtl"&gt;القطاعات&lt;/span&gt;&lt;/p&gt;_x000D_
&lt;/td&gt;_x000D_
&lt;td valign="middle" style="width:135.35pt;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dir="rtl"&gt;2015&lt;/span&gt;&lt;/p&gt;_x000D_
&lt;/td&gt;_x000D_
&lt;td valign="middle" style="width:69.15pt;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dir="rtl"&gt;2016&lt;/span&gt;&lt;/p&gt;_x000D_
&lt;/td&gt;_x000D_
&lt;td valign="middle" style="width:65.45pt;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dir="rtl"&gt;2017&lt;/span&gt;&lt;/p&gt;_x000D_
&lt;/td&gt;_x000D_
&lt;td valign="middle" style="width:65.45pt;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dir="rtl"&gt;2018&lt;/span&gt;&lt;/p&gt;_x000D_
&lt;/td&gt;_x000D_
&lt;td valign="middle" style="width:65.45pt;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dir="rtl"&gt;2019&lt;/span&gt;&lt;/p&gt;_x000D_
&lt;/td&gt;_x000D_
&lt;/tr&gt;_x000D_
&lt;tr align="left" valign="top"&gt;_x000D_
&lt;td valign="middle" style="width:133.7pt; height:22pt;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Roman';font-size:13pt;font-weight:bold;" dir="rtl"&gt;الأرباح (الخسائر) قبل التوزيع والضريبة&lt;/span&gt;&lt;/p&gt;_x000D_
&lt;/td&gt;_x000D_
&lt;td valign="middle" style="width:135.35pt;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dir="rtl"&gt;228 161 4&lt;/span&gt;&lt;/p&gt;_x000D_
&lt;/td&gt;_x000D_
&lt;td valign="middle" style="width:69.15pt;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dir="rtl"&gt;914 569 11&lt;/span&gt;&lt;/p&gt;_x000D_
&lt;/td&gt;_x000D_
&lt;td valign="middle" style="width:65.45pt;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dir="rtl"&gt;093 980 7&lt;/span&gt;&lt;/p&gt;_x000D_
&lt;/td&gt;_x000D_
&lt;td valign="middle" style="width:65.45pt;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dir="rtl"&gt;083 997 7&lt;/span&gt;&lt;/p&gt;_x000D_
&lt;/td&gt;_x000D_
&lt;td valign="middle" style="width:65.45pt;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dir="rtl"&gt;549 944 4&lt;/span&gt;&lt;/p&gt;_x000D_
&lt;/td&gt;_x000D_
&lt;/tr&gt;_x000D_
&lt;tr align="left" valign="top"&gt;_x000D_
&lt;td valign="middle" style="width:133.7pt;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dir="rtl"&gt;الأرباح الموزعة&lt;/span&gt;&lt;/p&gt;_x000D_
&lt;/td&gt;_x000D_
&lt;td valign="middle" style="width:135.35pt;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dir="rtl"&gt;000 800 4&lt;/span&gt;&lt;/p&gt;_x000D_
&lt;/td&gt;_x000D_
&lt;td valign="middle" style="width:69.15pt;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dir="rtl"&gt;000 000 8&lt;/span&gt;&lt;/p&gt;_x000D_
&lt;/td&gt;_x000D_
&lt;td valign="middle" style="width:65.45pt;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dir="rtl"&gt;000 600 5&lt;/span&gt;&lt;/p&gt;_x000D_
&lt;/td&gt;_x000D_
&lt;td valign="middle" style="width:65.45pt;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dir="rtl"&gt;000000 6&lt;/span&gt;&lt;/p&gt;_x000D_
&lt;/td&gt;_x000D_
&lt;td valign="middle" style="width:65.45pt;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dir="rtl"&gt;000 600 3&lt;/span&gt;&lt;/p&gt;_x000D_
&lt;/td&gt;_x000D_
&lt;/tr&gt;_x000D_
&lt;tr align="left" valign="top"&gt;_x000D_
&lt;td valign="middle" style="width:133.7pt; height:22.45pt;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dir="rtl"&gt;صافي حقوق المساهمين&lt;/span&gt;&lt;/p&gt;_x000D_
&lt;/td&gt;_x000D_
&lt;td valign="middle" style="width:135.35pt;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dir="rtl"&gt;139 404 16&lt;/span&gt;&lt;/p&gt;_x000D_
&lt;/td&gt;_x000D_
&lt;td valign="middle" style="width:69.15pt;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dir="rtl"&gt;038 157 20&lt;/span&gt;&lt;/p&gt;_x000D_
&lt;/td&gt;_x000D_
&lt;td valign="middle" style="width:65.45pt;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dir="rtl"&gt;047 747 17&lt;/span&gt;&lt;/p&gt;_x000D_
&lt;/td&gt;_x000D_
&lt;td valign="middle" style="width:65.45pt;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dir="rtl"&gt;050 827 17&lt;/span&gt;&lt;/p&gt;_x000D_
&lt;/td&gt;_x000D_
&lt;td valign="middle" style="width:65.45pt;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dir="rtl"&gt;581 379 15&lt;/span&gt;&lt;/p&gt;_x000D_
&lt;/td&gt;_x000D_
&lt;/tr&gt;_x000D_
&lt;tr align="left" valign="top"&gt;_x000D_
&lt;td valign="middle" style="width:133.7pt;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dir="rtl"&gt;نسبة توزيع الأرباح الصافية بعد اقتطاع ضريبة التوزيع&lt;/span&gt;&lt;/p&gt;_x000D_
&lt;/td&gt;_x000D_
&lt;td valign="middle" style="width:135.35pt;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dir="rtl"&gt;0.60 دينار&lt;/span&gt;&lt;/p&gt;_x000D_
&lt;/td&gt;_x000D_
&lt;td valign="middle" style="width:69.15pt;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dir="rtl"&gt;1.00 دينار&lt;/span&gt;&lt;/p&gt;_x000D_
&lt;/td&gt;_x000D_
&lt;td valign="middle" style="width:65.45pt;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dir="rtl"&gt;0.70 دينار&lt;/span&gt;&lt;/p&gt;_x000D_
&lt;/td&gt;_x000D_
&lt;td valign="middle" style="width:65.45pt;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dir="rtl"&gt;0.75 دينار&lt;/span&gt;&lt;/p&gt;_x000D_
&lt;/td&gt;_x000D_
&lt;td valign="middle" style="width:65.45pt;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dir="rtl"&gt;0.45 دينار&lt;/span&gt;&lt;/p&gt;_x000D_
&lt;/td&gt;_x000D_
&lt;/tr&gt;_x000D_
&lt;tr align="left" valign="top"&gt;_x000D_
&lt;td valign="middle" style="width:133.7pt;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dir="rtl"&gt;أسعار الاوراق المالية &lt;/span&gt;&lt;span style="font-family:'Times New Roman';font-size:13pt;color:#FF0000;font-weight:bold;"&gt;*&lt;/span&gt;&lt;/p&gt;_x000D_
&lt;/td&gt;_x000D_
&lt;td valign="middle" style="width:135.35pt;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dir="rtl"&gt;8.78&lt;/span&gt;&lt;/p&gt;_x000D_
&lt;/td&gt;_x000D_
&lt;td valign="middle" style="width:69.15pt;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dir="rtl"&gt;10.2&lt;/span&gt;&lt;/p&gt;_x000D_
&lt;/td&gt;_x000D_
&lt;td valign="middle" style="width:65.45pt;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dir="rtl"&gt;11.37&lt;/span&gt;&lt;/p&gt;_x000D_
&lt;/td&gt;_x000D_
&lt;td valign="middle" style="width:65.45pt;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dir="rtl"&gt;9.99&lt;/span&gt;&lt;/p&gt;_x000D_
&lt;/td&gt;_x000D_
&lt;td valign="middle" style="width:65.45pt;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dir="rtl"&gt;11.00 دينار&lt;/span&gt;&lt;/p&gt;_x000D_
&lt;/td&gt;_x000D_
&lt;/tr&gt;_x000D_
&lt;/table&gt;_x000D_
&lt;p dir="rtl" lang="ar-JO" style="text-align:justify;text-indent:-36pt;margin-left:36pt;margin-top:0pt;margin-bottom:0pt;line-height:115%;"&gt;&lt;span style="font-family:'Times New Roman';font-size:13pt;color:#FF0000;font-weight:bold;" dir="rtl"&gt;*&lt;/span&gt;&lt;span style="font-family:'Times New Roman';font-size:10pt;color:#FF0000;font-weight:bold;"&gt;اسعار الاوراق الماليه يقصد بها أسعار إغلاق السهم في نهاية السنة المالية .&lt;/span&gt;&lt;/p&gt;_x000D_
&lt;p dir="rtl" lang="ar-JO" style="text-align:justify;text-indent:-36pt;margin-left:36pt;margin-top:0pt;margin-bottom:0pt;line-height:115%;"&gt;&lt;span style="font-family:'Times New Roman';font-size:10pt;color:#FF0000;font-weight:bold;" dir="rtl"&gt; &lt;/span&gt;&lt;/p&gt;_x000D_
&lt;p dir="rtl" lang="ar-JO" style="text-align:justify;text-indent:-36pt;margin-left:36pt;margin-top:0pt;margin-bottom:0pt;line-height:115%;"&gt;&lt;span style="font-family:'Times New Roman';font-size:10pt;color:#FF0000;font-weight:bold;" dir="rtl"&gt; &lt;/span&gt;&lt;/p&gt;_x000D_
&lt;p dir="rtl" lang="ar-JO" style="text-align:justify;text-indent:-36pt;margin-left:36pt;margin-top:0pt;margin-bottom:0pt;line-height:115%;"&gt;&lt;span style="font-family:'Times New Roman';font-size:10pt;color:#FF0000;font-weight:bold;" dir="rtl"&gt; &lt;/span&gt;&lt;/p&gt;_x000D_
&lt;p dir="rtl" lang="ar-JO" style="text-align:justify;text-indent:-36pt;margin-left:36pt;margin-top:0pt;margin-bottom:0pt;line-height:115%;"&gt;&lt;span style="font-family:'Times New Roman';font-size:10pt;color:#FF0000;font-weight:bold;" dir="rtl"&gt; &lt;/span&gt;&lt;/p&gt;_x000D_
&lt;table cellspacing="0" cellpadding="0pt" style="width:560.6pt;border-collapse:collapse;"&gt;_x000D_
&lt;colgroup&gt;_x000D_
&lt;col width="747" /&gt;_x000D_
&lt;/colgroup&gt;_x000D_
&lt;tr align="left" valign="top"&gt;_x000D_
&lt;td valign="bottom" style="width:549.8pt; height:33.85pt; background-color:#FFFFFF; padding-right:5.4pt; padding-left:5.4pt; "&gt;_x000D_
&lt;p dir="rtl" lang="ar-SA" style="text-align:center;margin-top:0pt;margin-bottom:0pt;"&gt;&lt;span style="font-family:'Times New Roman';font-size:14pt;color:#FF0000;font-weight:bold;" dir="rtl"&gt;الأرباح المتحققة وصافي حقوق المساهمين والأرباح الموزعة للفترة من عام 2016 – 2020&lt;/span&gt;&lt;/p&gt;_x000D_
&lt;/td&gt;_x000D_
&lt;/tr&gt;_x000D_
&lt;/table&gt;_x000D_
&lt;table cellspacing="0" cellpadding="0pt" style="width:1241.85pt;border-collapse:collapse;"&gt;_x000D_
&lt;colgroup&gt;_x000D_
&lt;col width="231" /&gt;_x000D_
&lt;col width="9" /&gt;_x000D_
&lt;col width="202" /&gt;_x000D_
&lt;col width="104" /&gt;_x000D_
&lt;col width="89" /&gt;_x000D_
&lt;col width="175" /&gt;_x000D_
&lt;col width="18" /&gt;_x000D_
&lt;col width="222" /&gt;_x000D_
&lt;col width="109" /&gt;_x000D_
&lt;col width="133" /&gt;_x000D_
&lt;col width="233" /&gt;_x000D_
&lt;col width="133" /&gt;_x000D_
&lt;/colgroup&gt;_x000D_
&lt;tr align="left" valign="top"&gt;_x000D_
&lt;td style="width:172.9pt; height:3pt; "&gt;_x000D_
&lt;p style="margin-top:0pt;margin-bottom:0pt;"&gt; &lt;/p&gt;_x000D_
&lt;/td&gt;_x000D_
&lt;td colspan="2" valign="bottom" style="width:147.15pt; height:3pt; padding-right:5.4pt; padding-left:5.4pt; "&gt;_x000D_
&lt;p dir="rtl" lang="en-US" style="text-align:right;margin-top:0pt;margin-bottom:0pt;"&gt;&lt;span style="font-family:'Calibri';font-size:11pt;" dir="rtl"&gt; &lt;/span&gt;&lt;/p&gt;_x000D_
&lt;/td&gt;_x000D_
&lt;td colspan="2" valign="bottom" style="width:133.8pt; height:3pt; padding-right:5.4pt; padding-left:5.4pt; "&gt;_x000D_
&lt;p dir="rtl" lang="en-US" style="text-align:right;margin-top:0pt;margin-bottom:0pt;"&gt;&lt;span style="font-family:'Calibri';font-size:11pt;" dir="rtl"&gt; &lt;/span&gt;&lt;/p&gt;_x000D_
&lt;/td&gt;_x000D_
&lt;td colspan="2" valign="bottom" style="width:133.85pt; height:3pt; padding-right:5.4pt; padding-left:5.4pt; "&gt;_x000D_
&lt;p dir="rtl" lang="en-US" style="text-align:right;margin-top:0pt;margin-bottom:0pt;"&gt;&lt;span style="font-family:'Calibri';font-size:11pt;" dir="rtl"&gt; &lt;/span&gt;&lt;/p&gt;_x000D_
&lt;/td&gt;_x000D_
&lt;td valign="bottom" style="width:155.45pt; height:3pt; padding-right:5.4pt; padding-left:5.4pt; "&gt;_x000D_
&lt;p dir="rtl" lang="en-US" style="text-align:right;margin-top:0pt;margin-bottom:0pt;"&gt;&lt;span style="font-family:'Calibri';font-size:11pt;" dir="rtl"&gt; &lt;/span&gt;&lt;/p&gt;_x000D_
&lt;/td&gt;_x000D_
&lt;td valign="bottom" style="width:70.65pt; height:3pt; padding-right:5.4pt; padding-left:5.4pt; "&gt;_x000D_
&lt;p dir="rtl" lang="en-US" style="text-align:right;margin-top:0pt;margin-bottom:0pt;"&gt;&lt;span style="font-family:'Calibri';font-size:11pt;" dir="rtl"&gt; &lt;/span&gt;&lt;/p&gt;_x000D_
&lt;/td&gt;_x000D_
&lt;td colspan="2" valign="bottom" style="width:263.5pt; height:3pt; padding-right:5.4pt; padding-left:5.4pt; "&gt;_x000D_
&lt;p dir="rtl" lang="en-US" style="text-align:right;margin-top:0pt;margin-bottom:0pt;"&gt;&lt;span style="font-family:'Calibri';font-size:11pt;" dir="rtl"&gt; &lt;/span&gt;&lt;/p&gt;_x000D_
&lt;/td&gt;_x000D_
&lt;td style="width:99.75pt; height:3pt; "&gt;_x000D_
&lt;p style="margin-top:0pt;margin-bottom:0pt;"&gt; &lt;/p&gt;_x000D_
&lt;/td&gt;_x000D_
&lt;/tr&gt;_x000D_
&lt;tr align="left" valign="top"&gt;_x000D_
&lt;td colspan="2" rowspan="2" valign="middle" style="width:168.25pt; height:19.65pt; padding-right:4.9pt; padding-left:4.4pt; border-top: 1pt solid #000000; border-right: 1pt solid #000000; border-bottom: 1pt solid #000000; border-left: 1pt solid #000000;"&gt;_x000D_
&lt;p dir="rtl" lang="ar-SA" style="text-align:right;margin-top:0pt;margin-bottom:0pt;line-height:115%;"&gt;&lt;span style="font-family:'Times New Roman';" dir="rtl"&gt;السنة&lt;/span&gt;&lt;/p&gt;_x000D_
&lt;/td&gt;_x000D_
&lt;td colspan="6" valign="middle" style="width:595pt; height:19.65pt; padding-right:4.9pt; padding-left:4.9pt; border-top: 1pt solid #000000; border-right: 1pt solid #000000; border-bottom: 1pt solid #000000; border-left: 1pt solid #000000;"&gt;_x000D_
&lt;p dir="rtl" lang="ar-SA" style="text-align:center;margin-top:0pt;margin-bottom:0pt;line-height:115%;"&gt;&lt;span style="font-family:'Times New Roman';" dir="rtl"&gt;الأرباح المتحققة&lt;/span&gt;&lt;/p&gt;_x000D_
&lt;/td&gt;_x000D_
&lt;td colspan="2" rowspan="2" valign="middle" style="width:169.4pt; height:19.65pt; padding-right:4.9pt; padding-left:4.9pt; border-top: 1pt solid #000000; border-right: 1pt solid #000000; border-bottom: 1pt solid #000000; border-left: 1pt solid #000000;"&gt;_x000D_
&lt;p dir="rtl" lang="ar-SA" style="text-align:right;margin-top:0pt;margin-bottom:0pt;line-height:115%;"&gt;&lt;span style="font-family:'Times New Roman';" dir="rtl"&gt;مجموع حقوق المساهمين&lt;/span&gt;&lt;/p&gt;_x000D_
&lt;/td&gt;_x000D_
&lt;td colspan="2" rowspan="2" valign="middle" style="width:263pt; height:19.65pt; padding-right:4.4pt; padding-left:4.9pt; border-top: 1pt solid #000000; border-right: 1pt solid #000000; border-bottom: 1pt solid #000000; border-left: 1pt solid #000000;"&gt;_x000D_
&lt;p dir="rtl" lang="ar-SA" style="text-align:right;margin-top:0pt;margin-bottom:0pt;line-height:115%;"&gt;&lt;span style="font-family:'Times New Roman';" dir="rtl"&gt;الأرباح الموزعة / أو القابلة للتوزيع &lt;/span&gt;&lt;span style="font-family:'Times New Roman';color:#FF0000;"&gt;*&lt;/span&gt;&lt;/p&gt;_x000D_
&lt;/td&gt;_x000D_
&lt;/tr&gt;_x000D_
&lt;tr align="left" valign="top"&gt;_x000D_
&lt;td colspan="2" valign="middle" style="width:217.6pt; height:19.65pt; padding-right:4.9pt; padding-left:4.9pt; border-right: 1pt solid #000000; border-bottom: 1pt solid #000000; border-left: 1pt solid #000000;"&gt;_x000D_
&lt;p dir="rtl" lang="ar-SA" style="text-align:right;margin-top:0pt;margin-bottom:0pt;line-height:115%;"&gt;&lt;span style="font-family:'Times New Roman';" dir="rtl"&gt;صافي الأرباح قبل الضريبة&lt;/span&gt;&lt;/p&gt;_x000D_
&lt;/td&gt;_x000D_
&lt;td colspan="2" valign="middle" style="width:186.05pt; height:19.65pt; padding-right:4.9pt; padding-left:4.9pt; border-right: 1pt solid #000000; border-bottom: 1pt solid #000000; border-left: 1pt solid #000000;"&gt;_x000D_
&lt;p dir="rtl" lang="ar-SA" style="text-align:right;margin-top:0pt;margin-bottom:0pt;line-height:115%;"&gt;&lt;span style="font-family:'Times New Roman';" dir="rtl"&gt;ضريبة الدخل&lt;/span&gt;&lt;/p&gt;_x000D_
&lt;/td&gt;_x000D_
&lt;td colspan="2" valign="middle" style="width:167.75pt; height:19.65pt; padding-right:4.9pt; padding-left:4.9pt; border-right: 1pt solid #000000; border-bottom: 1pt solid #000000; border-left: 1pt solid #000000;"&gt;_x000D_
&lt;p dir="rtl" lang="ar-SA" style="text-align:right;margin-top:0pt;margin-bottom:0pt;line-height:115%;"&gt;&lt;span style="font-family:'Times New Roman';" dir="rtl"&gt;صافي الأرباح بعد الضريبة&lt;/span&gt;&lt;/p&gt;_x000D_
&lt;/td&gt;_x000D_
&lt;/tr&gt;_x000D_
&lt;tr align="left" valign="top"&gt;_x000D_
&lt;td colspan="2" valign="middle" style="width:168.25pt; height:12.85pt; padding-right:4.9pt; padding-left:4.4pt; border-top: 1pt solid #000000; border-right: 1pt solid #000000; border-bottom: 1pt solid #000000; border-left: 1pt solid #000000;"&gt;_x000D_
&lt;p lang="ar-SA" style="text-align:center;margin-top:0pt;margin-bottom:0pt;line-height:115%;"&gt;2016&lt;/p&gt;_x000D_
&lt;/td&gt;_x000D_
&lt;td colspan="2" valign="middle" style="width:217.6pt; height:12.85pt; padding-right:4.9pt; padding-left:4.9pt; border-top: 1pt solid #000000; border-right: 1pt solid #000000; border-bottom: 1pt solid #000000; border-left: 1pt solid #000000;"&gt;_x000D_
&lt;p lang="ar-SA" style="text-align:center;margin-top:0pt;margin-bottom:0pt;line-height:115%;"&gt;&lt;span style="font-family:'Times New Roman';"&gt;11&lt;/span&gt;&lt;span style="font-family:'Calibri';" lang="en-US"&gt;,&lt;/span&gt;&lt;span style="font-family:'Times New Roman';"&gt;569&lt;/span&gt;&lt;span style="font-family:'Calibri';" lang="en-US"&gt;,&lt;/span&gt;&lt;span style="font-family:'Times New Roman';"&gt;914&lt;/span&gt;&lt;/p&gt;_x000D_
&lt;/td&gt;_x000D_
&lt;td colspan="2" valign="middle" style="width:186.05pt; height:12.85pt; padding-right:4.9pt; padding-left:4.9pt; border-top: 1pt solid #000000; border-right: 1pt solid #000000; border-bottom: 1pt solid #000000; border-left: 1pt solid #000000;"&gt;_x000D_
&lt;p lang="ar-SA" style="text-align:center;margin-top:0pt;margin-bottom:0pt;line-height:115%;"&gt;&lt;span style="font-family:'Times New Roman';"&gt;3&lt;/span&gt;&lt;span style="font-family:'Calibri';" lang="en-US"&gt;,&lt;/span&gt;&lt;span style="font-family:'Times New Roman';"&gt;017&lt;/span&gt;&lt;span style="font-family:'Calibri';" lang="en-US"&gt;,&lt;/span&gt;&lt;span style="font-family:'Times New Roman';"&gt;015&lt;/span&gt;&lt;/p&gt;_x000D_
&lt;/td&gt;_x000D_
&lt;td colspan="2" valign="middle" style="width:167.75pt; height:12.85pt; padding-right:4.9pt; padding-left:4.9pt; border-top: 1pt solid #000000; border-right: 1pt solid #000000; border-bottom: 1pt solid #000000; border-left: 1pt solid #000000;"&gt;_x000D_
&lt;p lang="ar-JO" style="text-align:center;margin-top:0pt;margin-bottom:0pt;line-height:115%;"&gt;&lt;span style="font-family:'Times New Roman';"&gt;8&lt;/span&gt;&lt;span style="font-family:'Calibri';" lang="en-US"&gt;,&lt;/span&gt;&lt;span style="font-family:'Times New Roman';"&gt;552&lt;/span&gt;&lt;span style="font-family:'Calibri';" lang="en-US"&gt;,&lt;/span&gt;&lt;span style="font-family:'Times New Roman';" lang="ar-SA"&gt;899&lt;/span&gt;&lt;/p&gt;_x000D_
&lt;/td&gt;_x000D_
&lt;td colspan="2" valign="middle" style="width:169.4pt; height:12.85pt; padding-right:4.9pt; padding-left:4.9pt; border-top: 1pt solid #000000; border-right: 1pt solid #000000; border-bottom: 1pt solid #000000; border-left: 1pt solid #000000;"&gt;_x000D_
&lt;p lang="ar-SA" style="text-align:center;margin-top:0pt;margin-bottom:0pt;line-height:115%;"&gt;&lt;span style="font-family:'Times New Roman';"&gt;20&lt;/span&gt;&lt;span style="font-family:'Calibri';" lang="en-US"&gt;,&lt;/span&gt;&lt;span style="font-family:'Times New Roman';"&gt;157&lt;/span&gt;&lt;span style="font-family:'Calibri';" lang="en-US"&gt;,&lt;/span&gt;&lt;span style="font-family:'Times New Roman';"&gt;038&lt;/span&gt;&lt;/p&gt;_x000D_
&lt;/td&gt;_x000D_
&lt;td colspan="2" valign="middle" style="width:263pt; height:12.85pt; padding-right:4.4pt; padding-left:4.9pt; border-top: 1pt solid #000000; border-right: 1pt solid #000000; border-bottom: 1pt solid #000000; border-left: 1pt solid #000000;"&gt;_x000D_
&lt;p lang="ar-SA" style="text-align:center;margin-top:0pt;margin-bottom:0pt;line-height:115%;"&gt;&lt;span style="font-family:'Times New Roman';"&gt;8&lt;/span&gt;&lt;span style="font-family:'Calibri';" lang="en-US"&gt;,&lt;/span&gt;&lt;span style="font-family:'Times New Roman';"&gt;000&lt;/span&gt;&lt;span style="font-family:'Calibri';" lang="en-US"&gt;,&lt;/span&gt;&lt;span style="font-family:'Times New Roman';"&gt;000&lt;/span&gt;&lt;/p&gt;_x000D_
&lt;/td&gt;_x000D_
&lt;/tr&gt;_x000D_
&lt;tr align="left" valign="top"&gt;_x000D_
&lt;td colspan="2" valign="middle" style="width:168.25pt; height:12.85pt; padding-right:4.9pt; padding-left:4.4pt; border-right: 1pt solid #000000; border-bottom: 1pt solid #000000; border-left: 1pt solid #000000;"&gt;_x000D_
&lt;p lang="ar-SA" style="text-align:center;margin-top:0pt;margin-bottom:0pt;line-height:115%;"&gt;2017&lt;/p&gt;_x000D_
&lt;/td&gt;_x000D_
&lt;td colspan="2" valign="middle" style="width:217.6pt; height:12.85pt; padding-right:4.9pt; padding-left:4.9pt; border-right: 1pt solid #000000; border-bottom: 1pt solid #000000; border-left: 1pt solid #000000;"&gt;_x000D_
&lt;p lang="ar-SA" style="text-align:center;margin-top:0pt;margin-bottom:0pt;line-height:115%;"&gt;&lt;span style="font-family:'Times New Roman';"&gt;7&lt;/span&gt;&lt;span style="font-family:'Calibri';" lang="en-US"&gt;,&lt;/span&gt;&lt;span style="font-family:'Times New Roman';"&gt;980&lt;/span&gt;&lt;span style="font-family:'Calibri';" lang="en-US"&gt;,&lt;/span&gt;&lt;span style="font-family:'Times New Roman';"&gt;093&lt;/span&gt;&lt;/p&gt;_x000D_
&lt;/td&gt;_x000D_
&lt;td colspan="2" valign="middle" style="width:186.05pt; height:12.85pt; padding-right:4.9pt; padding-left:4.9pt; border-right: 1pt solid #000000; border-bottom: 1pt solid #000000; border-left: 1pt solid #000000;"&gt;_x000D_
&lt;p lang="ar-SA" style="text-align:center;margin-top:0pt;margin-bottom:0pt;line-height:115%;"&gt;&lt;span style="font-family:'Times New Roman';"&gt;2&lt;/span&gt;&lt;span style="font-family:'Calibri';" lang="en-US"&gt;,&lt;/span&gt;&lt;span style="font-family:'Times New Roman';"&gt;390&lt;/span&gt;&lt;span style="font-family:'Calibri';" lang="en-US"&gt;,&lt;/span&gt;&lt;span style="font-family:'Times New Roman';"&gt;084&lt;/span&gt;&lt;/p&gt;_x000D_
&lt;/td&gt;_x000D_
&lt;td colspan="2" valign="middle" style="width:167.75pt; height:12.85pt; padding-right:4.9pt; padding-left:4.9pt; border-right: 1pt solid #000000; border-bottom: 1pt solid #000000; border-left: 1pt solid #000000;"&gt;_x000D_
&lt;p lang="ar-SA" style="text-align:center;margin-top:0pt;margin-bottom:0pt;line-height:115%;"&gt;&lt;span style="font-family:'Times New Roman';"&gt;5&lt;/span&gt;&lt;span style="font-family:'Calibri';" lang="en-US"&gt;,&lt;/span&gt;&lt;span style="font-family:'Times New Roman';"&gt;590&lt;/span&gt;&lt;span style="font-family:'Calibri';" lang="en-US"&gt;,&lt;/span&gt;&lt;span style="font-family:'Times New Roman';"&gt;009&lt;/span&gt;&lt;/p&gt;_x000D_
&lt;/td&gt;_x000D_
&lt;td colspan="2" valign="middle" style="width:169.4pt; height:12.85pt; padding-right:4.9pt; padding-left:4.9pt; border-right: 1pt solid #000000; border-bottom: 1pt solid #000000; border-left: 1pt solid #000000;"&gt;_x000D_
&lt;p lang="ar-SA" style="text-align:center;margin-top:0pt;margin-bottom:0pt;line-height:115%;"&gt;&lt;span style="font-family:'Times New Roman';"&gt;17&lt;/span&gt;&lt;span style="font-family:'Calibri';" lang="en-US"&gt;,&lt;/span&gt;&lt;span style="font-family:'Times New Roman';"&gt;747&lt;/span&gt;&lt;span style="font-family:'Calibri';" lang="en-US"&gt;,&lt;/span&gt;&lt;span style="font-family:'Times New Roman';"&gt;047&lt;/span&gt;&lt;/p&gt;_x000D_
&lt;/td&gt;_x000D_
&lt;td colspan="2" valign="middle" style="width:263pt; height:12.85pt; padding-right:4.4pt; padding-left:4.9pt; border-right: 1pt solid #000000; border-bottom: 1pt solid #000000; border-left: 1pt solid #000000;"&gt;_x000D_
&lt;p lang="ar-SA" style="text-align:center;margin-top:0pt;margin-bottom:0pt;line-height:115%;"&gt;&lt;span style="font-family:'Times New Roman';"&gt;5,600,000&lt;/span&gt;&lt;/p&gt;_x000D_
&lt;/td&gt;_x000D_
&lt;/tr&gt;_x000D_
&lt;tr align="left" valign="top"&gt;_x000D_
&lt;td colspan="2" valign="middle" style="width:168.25pt; height:12.85pt; padding-right:4.9pt; padding-left:4.4pt; border-right: 1pt solid #000000; border-bottom: 1pt solid #000000; border-left: 1pt solid #000000;"&gt;_x000D_
&lt;p lang="ar-SA" style="text-align:center;margin-top:0pt;margin-bottom:0pt;line-height:115%;"&gt;2018&lt;/p&gt;_x000D_
&lt;/td&gt;_x000D_
&lt;td colspan="2" valign="middle" style="width:217.6pt; height:12.85pt; padding-right:4.9pt; padding-left:4.9pt; border-right: 1pt solid #000000; border-bottom: 1pt solid #000000; border-left: 1pt solid #000000;"&gt;_x000D_
&lt;p lang="ar-SA" style="text-align:center;margin-top:0pt;margin-bottom:0pt;line-height:115%;"&gt;&lt;span style="font-family:'Times New Roman';"&gt;7&lt;/span&gt;&lt;span style="font-family:'Calibri';" lang="en-US"&gt;,&lt;/span&gt;&lt;span style="font-family:'Times New Roman';"&gt;997&lt;/span&gt;&lt;span style="font-family:'Calibri';" lang="en-US"&gt;,&lt;/span&gt;&lt;span style="font-family:'Times New Roman';"&gt;083&lt;/span&gt;&lt;/p&gt;_x000D_
&lt;/td&gt;_x000D_
&lt;td colspan="2" valign="middle" style="width:186.05pt; height:12.85pt; padding-right:4.9pt; padding-left:4.9pt; border-right: 1pt solid #000000; border-bottom: 1pt solid #000000; border-left: 1pt solid #000000;"&gt;_x000D_
&lt;p lang="ar-SA" style="text-align:center;margin-top:0pt;margin-bottom:0pt;line-height:115%;"&gt;&lt;span style="font-family:'Times New Roman';"&gt;2&lt;/span&gt;&lt;span style="font-family:'Calibri';" lang="en-US"&gt;,&lt;/span&gt;&lt;span style="font-family:'Times New Roman';"&gt;317&lt;/span&gt;&lt;span style="font-family:'Calibri';" lang="en-US"&gt;,&lt;/span&gt;&lt;span style="font-family:'Times New Roman';"&gt;080&lt;/span&gt;&lt;/p&gt;_x000D_
&lt;/td&gt;_x000D_
&lt;td colspan="2" valign="middle" style="width:167.75pt; height:12.85pt; padding-right:4.9pt; padding-left:4.9pt; border-right: 1pt solid #000000; border-bottom: 1pt solid #000000; border-left: 1pt solid #000000;"&gt;_x000D_
&lt;p lang="ar-SA" style="text-align:center;margin-top:0pt;margin-bottom:0pt;line-height:115%;"&gt;&lt;span style="font-family:'Times New Roman';"&gt;5&lt;/span&gt;&lt;span style="font-family:'Calibri';" lang="en-US"&gt;,&lt;/span&gt;&lt;span style="font-family:'Times New Roman';"&gt;680&lt;/span&gt;&lt;span style="font-family:'Calibri';" lang="en-US"&gt;,&lt;/span&gt;&lt;span style="font-family:'Times New Roman';"&gt;003&lt;/span&gt;&lt;/p&gt;_x000D_
&lt;/td&gt;_x000D_
&lt;td colspan="2" valign="middle" style="width:169.4pt; height:12.85pt; padding-right:4.9pt; padding-left:4.9pt; border-right: 1pt solid #000000; border-bottom: 1pt solid #000000; border-left: 1pt solid #000000;"&gt;_x000D_
&lt;p lang="ar-SA" style="text-align:center;margin-top:0pt;margin-bottom:0pt;line-height:115%;"&gt;&lt;span style="font-family:'Times New Roman';"&gt;17&lt;/span&gt;&lt;span style="font-family:'Calibri';" lang="en-US"&gt;,&lt;/span&gt;&lt;span style="font-family:'Times New Roman';"&gt;827&lt;/span&gt;&lt;span style="font-family:'Calibri';" lang="en-US"&gt;,&lt;/span&gt;&lt;span style="font-family:'Times New Roma</t>
  </si>
  <si>
    <t>ABCn';"&gt;050&lt;/span&gt;&lt;/p&gt;_x000D_
&lt;/td&gt;_x000D_
&lt;td colspan="2" valign="middle" style="width:263pt; height:12.85pt; padding-right:4.4pt; padding-left:4.9pt; border-right: 1pt solid #000000; border-bottom: 1pt solid #000000; border-left: 1pt solid #000000;"&gt;_x000D_
&lt;p lang="ar-JO" style="text-align:center;margin-top:0pt;margin-bottom:0pt;line-height:115%;"&gt;&lt;span style="font-family:'Times New Roman';"&gt;6 &lt;/span&gt;&lt;span style="font-family:'Calibri';" lang="en-US"&gt;,&lt;/span&gt;&lt;span style="font-family:'Times New Roman';" lang="ar-SA"&gt;000&lt;/span&gt;&lt;span style="font-family:'Calibri';" lang="en-US"&gt;,&lt;/span&gt;&lt;span style="font-family:'Times New Roman';" lang="ar-SA"&gt;000&lt;/span&gt;&lt;/p&gt;_x000D_
&lt;/td&gt;_x000D_
&lt;/tr&gt;_x000D_
&lt;tr align="left" valign="top"&gt;_x000D_
&lt;td colspan="2" valign="middle" style="width:168.25pt; height:13.5pt; padding-right:4.9pt; padding-left:4.4pt; border-right: 1pt solid #000000; border-bottom: 1pt solid #000000; border-left: 1pt solid #000000;"&gt;_x000D_
&lt;p lang="ar-JO" style="text-align:center;margin-top:0pt;margin-bottom:0pt;line-height:115%;"&gt;2019&lt;/p&gt;_x000D_
&lt;/td&gt;_x000D_
&lt;td colspan="2" valign="middle" style="width:217.6pt; height:13.5pt; padding-right:4.9pt; padding-left:4.9pt; border-right: 1pt solid #000000; border-bottom: 1pt solid #000000; border-left: 1pt solid #000000;"&gt;_x000D_
&lt;p lang="ar-JO" style="text-align:center;margin-top:0pt;margin-bottom:0pt;line-height:115%;"&gt;&lt;span style="font-family:'Times New Roman';"&gt;4&lt;/span&gt;&lt;span style="font-family:'Calibri';" lang="en-US"&gt;,&lt;/span&gt;&lt;span style="font-family:'Times New Roman';" lang="ar-SA"&gt;944&lt;/span&gt;&lt;span style="font-family:'Calibri';" lang="en-US"&gt;,&lt;/span&gt;&lt;span style="font-family:'Times New Roman';" lang="ar-SA"&gt;549&lt;/span&gt;&lt;/p&gt;_x000D_
&lt;/td&gt;_x000D_
&lt;td colspan="2" valign="middle" style="width:186.05pt; height:13.5pt; padding-right:4.9pt; padding-left:4.9pt; border-right: 1pt solid #000000; border-bottom: 1pt solid #000000; border-left: 1pt solid #000000;"&gt;_x000D_
&lt;p lang="ar-JO" style="text-align:center;margin-top:0pt;margin-bottom:0pt;line-height:115%;"&gt;&lt;span style="font-family:'Times New Roman';"&gt;1&lt;/span&gt;&lt;span style="font-family:'Calibri';" lang="en-US"&gt;,&lt;/span&gt;&lt;span style="font-family:'Times New Roman';" lang="ar-SA"&gt;392&lt;/span&gt;&lt;span style="font-family:'Calibri';" lang="en-US"&gt;,&lt;/span&gt;&lt;span style="font-family:'Times New Roman';" lang="ar-SA"&gt;018&lt;/span&gt;&lt;/p&gt;_x000D_
&lt;/td&gt;_x000D_
&lt;td colspan="2" valign="middle" style="width:167.75pt; height:13.5pt; padding-right:4.9pt; padding-left:4.9pt; border-right: 1pt solid #000000; border-bottom: 1pt solid #000000; border-left: 1pt solid #000000;"&gt;_x000D_
&lt;p lang="ar-SA" style="text-align:center;margin-top:0pt;margin-bottom:0pt;line-height:115%;"&gt;&lt;span style="font-family:'Times New Roman';"&gt;3&lt;/span&gt;&lt;span style="font-family:'Calibri';" lang="en-US"&gt;,&lt;/span&gt;&lt;span style="font-family:'Times New Roman';"&gt;552&lt;/span&gt;&lt;span style="font-family:'Calibri';" lang="en-US"&gt;,&lt;/span&gt;&lt;span style="font-family:'Times New Roman';"&gt;531&lt;/span&gt;&lt;/p&gt;_x000D_
&lt;/td&gt;_x000D_
&lt;td colspan="2" valign="middle" style="width:169.4pt; height:13.5pt; padding-right:4.9pt; padding-left:4.9pt; border-right: 1pt solid #000000; border-bottom: 1pt solid #000000; border-left: 1pt solid #000000;"&gt;_x000D_
&lt;p lang="ar-JO" style="text-align:center;margin-top:0pt;margin-bottom:0pt;line-height:115%;"&gt;&lt;span style="font-family:'Times New Roman';"&gt;15&lt;/span&gt;&lt;span style="font-family:'Calibri';" lang="en-US"&gt;,&lt;/span&gt;&lt;span style="font-family:'Times New Roman';" lang="ar-SA"&gt;379&lt;/span&gt;&lt;span style="font-family:'Calibri';" lang="en-US"&gt;,&lt;/span&gt;&lt;span style="font-family:'Times New Roman';" lang="ar-SA"&gt;581&lt;/span&gt;&lt;/p&gt;_x000D_
&lt;/td&gt;_x000D_
&lt;td colspan="2" valign="middle" style="width:263pt; height:13.5pt; padding-right:4.4pt; padding-left:4.9pt; border-right: 1pt solid #000000; border-bottom: 1pt solid #000000; border-left: 1pt solid #000000;"&gt;_x000D_
&lt;p lang="ar-SA" style="text-align:center;margin-top:0pt;margin-bottom:0pt;line-height:115%;"&gt;&lt;span style="font-family:'Times New Roman';"&gt;3&lt;/span&gt;&lt;span style="font-family:'Calibri';" lang="en-US"&gt;,&lt;/span&gt;&lt;span style="font-family:'Times New Roman';"&gt;600&lt;/span&gt;&lt;span style="font-family:'Calibri';" lang="en-US"&gt;,&lt;/span&gt;&lt;span style="font-family:'Times New Roman';"&gt;000&lt;/span&gt;&lt;/p&gt;_x000D_
&lt;/td&gt;_x000D_
&lt;/tr&gt;_x000D_
&lt;tr align="left" valign="top"&gt;_x000D_
&lt;td colspan="2" valign="middle" style="width:168.25pt; height:13.5pt; padding-right:4.9pt; padding-left:4.4pt; border-top: 1pt solid #000000; border-right: 1pt solid #000000; border-bottom: 1pt solid #000000; border-left: 1pt solid #000000;"&gt;_x000D_
&lt;p lang="ar-JO" style="text-align:center;margin-top:0pt;margin-bottom:0pt;line-height:115%;"&gt;2020&lt;/p&gt;_x000D_
&lt;/td&gt;_x000D_
&lt;td colspan="2" valign="middle" style="width:217.6pt;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Roman';"&gt;10&lt;/span&gt;&lt;span style="font-family:'Calibri';" lang="en-US"&gt;,&lt;/span&gt;&lt;span style="font-family:'Times New Roman';" lang="ar-SA"&gt;681&lt;/span&gt;&lt;span style="font-family:'Calibri';" lang="en-US"&gt;,&lt;/span&gt;&lt;span style="font-family:'Times New Roman';" lang="ar-SA"&gt;152&lt;/span&gt;&lt;/p&gt;_x000D_
&lt;/td&gt;_x000D_
&lt;td colspan="2" valign="middle" style="width:186.05pt;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Roman';"&gt;2&lt;/span&gt;&lt;span style="font-family:'Calibri';" lang="en-US"&gt;,&lt;/span&gt;&lt;span style="font-family:'Times New Roman';" lang="ar-SA"&gt;925&lt;/span&gt;&lt;span style="font-family:'Calibri';" lang="en-US"&gt;,&lt;/span&gt;&lt;span style="font-family:'Times New Roman';" lang="ar-SA"&gt;917&lt;/span&gt;&lt;/p&gt;_x000D_
&lt;/td&gt;_x000D_
&lt;td colspan="2" valign="middle" style="width:167.75pt;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Roman';"&gt;7&lt;/span&gt;&lt;span style="font-family:'Calibri';" lang="en-US"&gt;,&lt;/span&gt;&lt;span style="font-family:'Times New Roman';" lang="ar-SA"&gt;752&lt;/span&gt;&lt;span style="font-family:'Calibri';" lang="en-US"&gt;,&lt;/span&gt;&lt;span style="font-family:'Times New Roman';" lang="ar-SA"&gt;236&lt;/span&gt;&lt;/p&gt;_x000D_
&lt;/td&gt;_x000D_
&lt;td colspan="2" valign="middle" style="width:169.4pt;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Roman';"&gt;19&lt;/span&gt;&lt;span style="font-family:'Calibri';" lang="en-US"&gt;,&lt;/span&gt;&lt;span style="font-family:'Times New Roman';" lang="ar-SA"&gt;534&lt;/span&gt;&lt;span style="font-family:'Calibri';" lang="en-US"&gt;,&lt;/span&gt;&lt;span style="font-family:'Times New Roman';" lang="ar-SA"&gt;817&lt;/span&gt;&lt;/p&gt;_x000D_
&lt;/td&gt;_x000D_
&lt;td colspan="2" valign="middle" style="width:263pt; height:13.5pt; padding-right:4.4pt; padding-left:4.9pt; border-top: 1pt solid #000000; border-right: 1pt solid #000000; border-bottom: 1pt solid #000000; border-left: 1pt solid #000000;"&gt;_x000D_
&lt;p lang="ar-SA" style="text-align:center;margin-top:0pt;margin-bottom:0pt;line-height:115%;"&gt;&lt;span style="font-family:'Times New Roman';"&gt;8&lt;/span&gt;&lt;span style="font-family:'Times New Roman';color:#FF0000;"&gt;*&lt;/span&gt;&lt;span style="font-family:'Calibri';" lang="en-US"&gt;,&lt;/span&gt;&lt;span style="font-family:'Times New Roman';"&gt;685&lt;/span&gt;&lt;span style="font-family:'Calibri';" lang="en-US"&gt;,&lt;/span&gt;&lt;span style="font-family:'Times New Roman';"&gt;773&lt;/span&gt;&lt;/p&gt;_x000D_
&lt;/td&gt;_x000D_
&lt;/tr&gt;_x000D_
&lt;/table&gt;_x000D_
&lt;p dir="rtl" lang="en-US" style="text-align:right;text-indent:-25pt;margin-left:25pt;margin-top:0pt;margin-bottom:10pt;line-height:115%;"&gt;&lt;span style="font-family:'Calibri';font-size:10pt;color:#FF0000;font-weight:bold;" dir="rtl"&gt;* &lt;/span&gt;&lt;span style="font-family:'Arabic Transparent';font-size:13pt;color:#FF0000;font-weight:bold;" lang="ar-SA"&gt;ارباح قابلة للتوزيع&lt;/span&gt;&lt;/p&gt;_x000D_
&lt;p dir="rtl" lang="ar-SA" style="text-align:justify;margin-top:0pt;margin-bottom:0pt;line-height:115%;"&gt;&lt;span style="font-family:'Arabic Transparent';font-size:14pt;font-weight:bold;" dir="rtl"&gt; &lt;/span&gt;&lt;/p&gt;_x000D_
&lt;p dir="rtl" lang="ar-JO" style="text-align:justify;margin-top:0pt;margin-bottom:0pt;line-height:115%;"&gt;&lt;span style="font-family:'Times New Roman';font-size:14pt;font-weight:bold;" dir="rtl"&gt; &lt;/span&gt;&lt;/p&gt;_x000D_
&lt;p dir="rtl" lang="ar-JO" style="text-align:justify;margin-top:0pt;margin-bottom:5pt;line-height:115%;"&gt;&lt;span style="font-family:'Times New Roman';font-size:16pt;color:#A5A5A5;font-weight:bold;" dir="rtl"&gt;أتعاب مدقق الحسابات&lt;/span&gt;&lt;/p&gt;_x000D_
&lt;p dir="rtl" lang="ar-JO" style="text-align:justify;margin-top:0pt;margin-bottom:0pt;line-height:115%;"&gt;&lt;span style="font-family:'Times New Roman';font-size:13pt;font-weight:bold;" dir="rtl"&gt;بلغ مجموع أتعاب مكتب إرنست ويونغ الحسابات ( 17052 ) دينار شامل الضريبة العامة على المبيعات عن العام 2020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Roman';font-size:14pt;color:#FF0000;" dir="rtl"&gt;التبرعات والمنح :&lt;/span&gt;&lt;span style="font-family:'Times New Roman';font-size:14pt;color:#A5A5A5;font-weight:bold;"&gt; -&lt;/span&gt;&lt;/p&gt;_x000D_
&lt;p dir="rtl" lang="ar-JO" style="text-align:justify;text-indent:-36pt;margin-left:36pt;margin-top:0pt;margin-bottom:0pt;"&gt;&lt;span style="font-family:'Times New Roman';font-size:14pt;font-weight:bold;" dir="rtl"&gt;بلغت قيمة التبرعات التي قدمتها الشركة خلال عام 2020 مقارنة مع عام 2019 كما يلي:-&lt;/span&gt;&lt;/p&gt;_x000D_
&lt;table cellspacing="0" cellpadding="0pt" style="width:507.75pt;border-collapse:collapse;"&gt;_x000D_
&lt;colgroup&gt;_x000D_
&lt;col width="116" /&gt;_x000D_
&lt;col width="114" /&gt;_x000D_
&lt;col width="447" /&gt;_x000D_
&lt;/colgroup&gt;_x000D_
&lt;tr align="left" valign="top"&gt;_x000D_
&lt;td style="width:83.5pt;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dir="rtl"&gt;2019&lt;/span&gt;&lt;/p&gt;_x000D_
&lt;/td&gt;_x000D_
&lt;td style="width:82pt;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dir="rtl"&gt;2020&lt;/span&gt;&lt;/p&gt;_x000D_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dir="rtl"&gt;اسم الجهة المتبرع لها&lt;/span&gt;&lt;/p&gt;_x000D_
&lt;/td&gt;_x000D_
&lt;/tr&gt;_x000D_
&lt;/table&gt;_x000D_
&lt;table cellspacing="0" cellpadding="0pt" style="width:661.3pt;border-collapse:collapse;"&gt;_x000D_
&lt;colgroup&gt;_x000D_
&lt;col width="229" /&gt;_x000D_
&lt;col width="89" /&gt;_x000D_
&lt;col width="51" /&gt;_x000D_
&lt;col width="66" /&gt;_x000D_
&lt;col width="447" /&gt;_x000D_
&lt;/colgroup&gt;_x000D_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dir="rtl"&gt;فلس&lt;/span&gt;&lt;/p&gt;_x000D_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dir="rtl"&gt;دينار&lt;/span&gt;&lt;/p&gt;_x000D_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dir="rtl"&gt;فلس&lt;/span&gt;&lt;/p&gt;_x000D_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dir="rtl"&gt;دينار&lt;/span&gt;&lt;/p&gt;_x000D_
&lt;/td&gt;_x000D_
&lt;td style="width:331.75pt; height:13.7pt; padding-right:0.75pt; padding-left:0.75pt; border-top: 1pt solid #000000; border-right: 1pt solid #000000; border-bottom: 1pt solid #000000; border-left: 1pt solid #000000;"&gt;_x000D_
&lt;p lang="en-US" style="text-align:justify;margin-top:0pt;margin-bottom:0pt;"&gt;&lt;span style="font-family:'Times New Roman';font-size:13pt;font-weight:bold;"&gt; &lt;/span&gt;&lt;/p&gt;_x000D_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dir="rtl"&gt;6950&lt;/span&gt;&lt;/p&gt;_x000D_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dir="rtl"&gt;أندية وملتقيات ومنتديات ثقافية واجتماعية وشبابية&lt;/span&gt;&lt;span style="font-family:'Times New Roman';font-size:13pt;font-weight:bold;" lang="en-US"&gt; / &lt;/span&gt;&lt;span style="font-family:'Times New Roman';font-size:13pt;font-weight:bold;"&gt;مؤتمرات وندوات علمية&lt;/span&gt;&lt;/p&gt;_x000D_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dir="rtl"&gt;18250&lt;/span&gt;&lt;/p&gt;_x000D_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dir="rtl"&gt;جمعيات خيرية واهلية ومراكزعناية بالمعاقين وحماية الاسرة&lt;/span&gt;&lt;/p&gt;_x000D_
&lt;p dir="rtl" lang="ar-JO" style="text-align:justify;margin-top:0pt;margin-bottom:0pt;"&gt;&lt;span style="font-family:'Times New Roman';font-size:13pt;font-weight:bold;" dir="rtl"&gt;ومراكزالشلل الدماغي&lt;/span&gt;&lt;/p&gt;_x000D_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dir="rtl"&gt;450&lt;/span&gt;&lt;/p&gt;_x000D_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dir="rtl"&gt;3988&lt;/span&gt;&lt;/p&gt;_x000D_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dir="rtl"&gt;710&lt;/span&gt;&lt;/p&gt;_x000D_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dir="rtl"&gt;851&lt;/span&gt;&lt;/p&gt;_x000D_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dir="rtl"&gt;حالات انسانية متفرقة&lt;/span&gt;&lt;/p&gt;_x000D_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dir="rtl"&gt;1550&lt;/span&gt;&lt;/p&gt;_x000D_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dir="rtl"&gt;جامعات وكليات علمية&lt;/span&gt;&lt;/p&gt;_x000D_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dir="rtl"&gt;411&lt;/span&gt;&lt;/p&gt;_x000D_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dir="rtl"&gt;10500&lt;/span&gt;&lt;/p&gt;_x000D_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dir="rtl"&gt;نقابةعمال الكهرباءاربد - صندوق الخدمةالاجتماعية&lt;/span&gt;&lt;/p&gt;_x000D_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dir="rtl"&gt;613&lt;/span&gt;&lt;/p&gt;_x000D_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dir="rtl"&gt;362&lt;/span&gt;&lt;/p&gt;_x000D_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dir="rtl"&gt;102&lt;/span&gt;&lt;/p&gt;_x000D_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dir="rtl"&gt;هداياوتبرعات عينية&lt;/span&gt;&lt;/p&gt;_x000D_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dir="rtl"&gt;390&lt;/span&gt;&lt;/p&gt;_x000D_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dir="rtl"&gt;7176&lt;/span&gt;&lt;/p&gt;_x000D_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الوفيات&lt;/span&gt;&lt;/p&gt;_x000D_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dir="rtl"&gt;500&lt;/span&gt;&lt;/p&gt;_x000D_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لافرادالحمايةالامنية في الشركة&lt;/span&gt;&lt;span style="font-family:'Times New Roman';font-size:13pt;font-weight:bold;" lang="en-US"&gt; ( &lt;/span&gt;&lt;span style="font-family:'Times New Roman';font-size:13pt;font-weight:bold;"&gt;قوات الدرك والامن العام&lt;/span&gt;&lt;/p&gt;_x000D_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style="width:34.4pt; height:13.7pt; padding-right:0.75pt; padding-left:0.75pt; border-top: 1pt solid #000000; border-right: 1pt solid #000000; border-bottom: 1pt solid #000000; border-left: 1pt solid #00000</t>
  </si>
  <si>
    <t>ABC0;"&gt;_x000D_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dir="rtl"&gt;250000&lt;/span&gt;&lt;/p&gt;_x000D_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 لصندوق همة وطن أثناء جائحة كورونا&lt;/span&gt;&lt;/p&gt;_x000D_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dir="rtl"&gt;27000&lt;/span&gt;&lt;/p&gt;_x000D_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 لمستشفى الملك المؤسس أثناء جائحة كورونا&lt;/span&gt;&lt;/p&gt;_x000D_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dir="rtl"&gt;10000&lt;/span&gt;&lt;/p&gt;_x000D_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لصندوق (الزكاة&lt;/span&gt;&lt;span style="font-family:'Times New Roman';font-size:13pt;font-weight:bold;" lang="en-US"&gt; - &lt;/span&gt;&lt;span style="font-family:'Times New Roman';font-size:13pt;font-weight:bold;"&gt;الغارمات&lt;/span&gt;&lt;span style="font-family:'Times New Roman';font-size:13pt;font-weight:bold;" lang="en-US"&gt; (&lt;/span&gt;&lt;span style="font-family:'Times New Roman';font-size:13pt;font-weight:bold;"&gt;مبادرة جلالة سيدنا&lt;/span&gt;&lt;/p&gt;_x000D_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dir="rtl"&gt;900&lt;/span&gt;&lt;/p&gt;_x000D_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نقابةالمهندسين الاردنيين&lt;/span&gt;&lt;/p&gt;_x000D_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فرقةالرمثا للفلكلورالشعبي&lt;/span&gt;&lt;/p&gt;_x000D_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dir="rtl"&gt;5000&lt;/span&gt;&lt;/p&gt;_x000D_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مهرجان جرش&lt;/span&gt;&lt;/p&gt;_x000D_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dir="rtl"&gt;4950&lt;/span&gt;&lt;/p&gt;_x000D_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مجلس محافظةاربد&lt;/span&gt;&lt;/p&gt;_x000D_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dir="rtl"&gt;5000&lt;/span&gt;&lt;/p&gt;_x000D_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مؤسسةاعماراربد&lt;/span&gt;&lt;/p&gt;_x000D_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وزارةالطاقة&lt;/span&gt;&lt;/p&gt;_x000D_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مدرسة زمال الثانوية&lt;/span&gt;&lt;/p&gt;_x000D_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رابطة الكتاب الاردنيين&lt;/span&gt;&lt;/p&gt;_x000D_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dir="rtl"&gt;750&lt;/span&gt;&lt;/p&gt;_x000D_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dir="rtl"&gt;المجلس الاعلى للعلوم والتكنولوجيا&lt;/span&gt;&lt;span style="font-family:'Times New Roman';font-size:13pt;font-weight:bold;" lang="en-US"&gt; / &lt;/span&gt;&lt;span style="font-family:'Times New Roman';font-size:13pt;font-weight:bold;"&gt;جائزه الحسن بن طلال للتميز العلمي&lt;/span&gt;&lt;/p&gt;_x000D_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dir="rtl"&gt;6300&lt;/span&gt;&lt;/p&gt;_x000D_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اخرى متفرقة&lt;/span&gt;&lt;/p&gt;_x000D_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dir="rtl"&gt;861&lt;/span&gt;&lt;/p&gt;_x000D_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dir="rtl"&gt;76951&lt;/span&gt;&lt;/p&gt;_x000D_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dir="rtl"&gt;462&lt;/span&gt;&lt;/p&gt;_x000D_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dir="rtl"&gt;286430&lt;/span&gt;&lt;/p&gt;_x000D_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dir="rtl"&gt;المجموع الكلي&lt;/span&gt;&lt;/p&gt;_x000D_
&lt;/td&gt;_x000D_
&lt;/tr&gt;_x000D_
&lt;/table&gt;_x000D_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 &lt;/span&gt;&lt;/p&gt;_x000D_
&lt;p dir="rtl" lang="ar-JO" style="text-align:right;margin-top:0pt;margin-bottom:0pt;line-height:115%;"&gt;&lt;span style="font-family:'Times New Roman';color:#FF0000;" dir="rtl"&gt;العقود والمشاريع والارتباطات التي عقدتها الشركة المصدرة مع الشركات التابعة أو الشقيقة أو الحليفة أو رئيس مجلس الإدارة أو أعضاء المجلس أو المدير العام أو أي موظف في الشركة أو أقاربهم&lt;/span&gt;&lt;span style="font-family:'Times New Roman';font-size:11pt;color:#A5A5A5;font-weight:bold;"&gt; .&lt;/span&gt;&lt;/p&gt;_x000D_
&lt;p dir="rtl" lang="ar-JO" style="text-align:justify;margin-top:0pt;margin-bottom:0pt;line-height:115%;"&gt;&lt;span style="font-family:'Times New Roman';font-size:13pt;font-weight:bold;" dir="rtl"&gt;وفق أحكام قانون الشركات ، قامت الشركة بإحالة عطاء عدد (2) على شركة توزيع الكهرباء وعطاء عدد(1) على شركة صناعة المعدات ، وحسب الجدول التا</t>
  </si>
  <si>
    <t>ABCلي : -&lt;/span&gt;&lt;/p&gt;_x000D_
&lt;table cellspacing="0" cellpadding="0pt" style="width:798.75pt;border-collapse:collapse;"&gt;_x000D_
&lt;colgroup&gt;_x000D_
&lt;col width="121" /&gt;_x000D_
&lt;col width="251" /&gt;_x000D_
&lt;col width="261" /&gt;_x000D_
&lt;col width="148" /&gt;_x000D_
&lt;col width="162" /&gt;_x000D_
&lt;col width="123" /&gt;_x000D_
&lt;/colgroup&gt;_x000D_
&lt;tr align="left" valign="top"&gt;_x000D_
&lt;td style="width:79.95pt; height:47.7pt; padding-right:3.15pt; padding-left:3.15pt; border-top: 2.25pt solid #000000; border-right: 2.25pt solid #000000; border-bottom: 2.25pt solid #000000; border-left: 2.25pt solid #000000;"&gt;_x000D_
&lt;p dir="rtl" lang="ar-SA" style="text-align:center;margin-top:0pt;margin-bottom:0pt;"&gt;&lt;span style="font-size:11pt;font-weight:bold;" dir="rtl"&gt;قيمة التعامل بالدينار الاردني لغاية &lt;/span&gt;&lt;span style="font-size:11pt;font-weight:bold;"&gt;31/12/2020&lt;/span&gt;&lt;/p&gt;_x000D_
&lt;/td&gt;_x000D_
&lt;td style="width:177.35pt; height:47.7pt; padding-right:3.15pt; padding-left:3.15pt; border-top: 2.25pt solid #000000; border-right: 2.25pt solid #000000; border-bottom: 2.25pt solid #000000; border-left: 2.25pt solid #000000;"&gt;_x000D_
&lt;p dir="rtl" lang="ar-SA" style="text-align:center;margin-top:0pt;margin-bottom:0pt;"&gt;&lt;span style="font-size:11pt;font-weight:bold;" dir="rtl"&gt;المنصب أو صلة القربى في شركة كهرباء محافظة اربد&lt;/span&gt;&lt;/p&gt;_x000D_
&lt;/td&gt;_x000D_
&lt;td style="width:184.65pt; height:47.7pt; padding-right:3.15pt; padding-left:3.15pt; border-top: 2.25pt solid #000000; border-right: 2.25pt solid #000000; border-bottom: 2.25pt solid #000000; border-left: 2.25pt solid #000000;"&gt;_x000D_
&lt;p dir="rtl" lang="ar-SA" style="text-align:center;margin-top:0pt;margin-bottom:0pt;"&gt;&lt;span style="font-size:11pt;font-weight:bold;" dir="rtl"&gt;قيمة العطاء غير شاملة ضريبة المبيعات والرسوم&lt;/span&gt;&lt;/p&gt;_x000D_
&lt;/td&gt;_x000D_
&lt;td style="width:100.15pt; height:47.7pt; padding-right:3.15pt; padding-left:3.15pt; border-top: 2.25pt solid #000000; border-right: 2.25pt solid #000000; border-bottom: 2.25pt solid #000000; border-left: 2.25pt solid #000000;"&gt;_x000D_
&lt;p dir="rtl" lang="ar-SA" style="text-align:center;margin-top:0pt;margin-bottom:0pt;"&gt;&lt;span style="font-size:11pt;font-weight:bold;" dir="rtl"&gt;البيان&lt;/span&gt;&lt;/p&gt;_x000D_
&lt;/td&gt;_x000D_
&lt;td style="width:110.7pt; height:47.7pt; padding-right:3.15pt; padding-left:3.15pt; border-top: 2.25pt solid #000000; border-right: 2.25pt solid #000000; border-bottom: 2.25pt solid #000000; border-left: 2.25pt solid #000000;"&gt;_x000D_
&lt;p dir="rtl" lang="ar-SA" style="text-align:center;margin-top:0pt;margin-bottom:0pt;"&gt;&lt;span style="font-size:11pt;font-weight:bold;" dir="rtl"&gt;اسم الوكيل او الشركة الاردنية&lt;/span&gt;&lt;/p&gt;_x000D_
&lt;/td&gt;_x000D_
&lt;td style="width:81.15pt; height:47.7pt; padding-right:3.15pt; padding-left:3.15pt; border-top: 2.25pt solid #000000; border-right: 2.25pt solid #000000; border-bottom: 2.25pt solid #000000; border-left: 2.25pt solid #000000;"&gt;_x000D_
&lt;p dir="rtl" lang="ar-JO" style="text-align:center;margin-top:0pt;margin-bottom:0pt;"&gt;&lt;span style="font-size:11pt;font-weight:bold;" dir="rtl"&gt;رقم العطاء&lt;/span&gt;&lt;/p&gt;_x000D_
&lt;/td&gt;_x000D_
&lt;/tr&gt;_x000D_
&lt;tr align="left" valign="top"&gt;_x000D_
&lt;td style="width:79.95pt; padding-right:3.15pt; padding-left:3.15pt; border-top: 2.25pt solid #000000; border-right: 2.25pt solid #000000; border-bottom: 2.25pt solid #000000; border-left: 2.25pt solid #000000;"&gt;_x000D_
&lt;p lang="ar-JO" style="text-align:center;margin-top:0pt;margin-bottom:0pt;"&gt;&lt;span style="font-size:10pt;font-weight:bold;"&gt;632,640.800 &lt;/span&gt;&lt;span style="font-size:10pt;font-weight:bold;" lang="ar-SA"&gt;دينار&lt;/span&gt;&lt;/p&gt;_x000D_
&lt;/td&gt;_x000D_
&lt;td style="width:177.35pt;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dir="rtl"&gt;مساهم برأسمال الشركة بنسبة &lt;/span&gt;&lt;span style="font-size:10pt;font-weight:bold;"&gt;55.4%&lt;/span&gt;&lt;/p&gt;_x000D_
&lt;/td&gt;_x000D_
&lt;td style="width:184.65pt; padding-right:3.15pt; padding-left:3.15pt; border-top: 2.25pt solid #000000; border-right: 2.25pt solid #000000; border-bottom: 2.25pt solid #000000; border-left: 2.25pt solid #000000;"&gt;_x000D_
&lt;p lang="ar-SA" style="text-align:center;margin-top:0pt;margin-bottom:0pt;"&gt;&lt;span style="font-size:10pt;font-weight:bold;"&gt;1,348,455 &lt;/span&gt;&lt;span style="font-size:10pt;font-weight:bold;"&gt;دينار&lt;/span&gt;&lt;/p&gt;_x000D_
&lt;/td&gt;_x000D_
&lt;td style="width:100.15pt;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dir="rtl"&gt;اعمدة حديدية&lt;/span&gt;&lt;/p&gt;_x000D_
&lt;/td&gt;_x000D_
&lt;td style="width:110.7pt;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dir="rtl"&gt;شركة توزيع الكهرباء&lt;/span&gt;&lt;/p&gt;_x000D_
&lt;/td&gt;_x000D_
&lt;td style="width:81.15pt; padding-right:3.15pt; padding-left:3.15pt; border-top: 2.25pt solid #000000; border-right: 2.25pt solid #000000; border-bottom: 2.25pt solid #000000; border-left: 2.25pt solid #000000;"&gt;_x000D_
&lt;p lang="en-US" style="text-align:center;margin-top:0pt;margin-bottom:0pt;"&gt;&lt;span style="font-family:'Calibri';font-size:10pt;font-weight:bold;"&gt;25&lt;/span&gt;&lt;span style="font-size:10pt;font-weight:bold;" lang="ar-JO"&gt;-&lt;/span&gt;&lt;span style="font-family:'Calibri';font-size:10pt;font-weight:bold;"&gt;2019&lt;/span&gt;&lt;/p&gt;_x000D_
&lt;/td&gt;_x000D_
&lt;/tr&gt;_x000D_
&lt;tr align="left" valign="top"&gt;_x000D_
&lt;td style="width:79.95pt; padding-right:3.15pt; padding-left:3.15pt; border-top: 2.25pt solid #000000; border-right: 2.25pt solid #000000; border-bottom: 2.25pt solid #000000; border-left: 2.25pt solid #000000;"&gt;_x000D_
&lt;p lang="ar-SA" style="text-align:center;margin-top:0pt;margin-bottom:0pt;"&gt;&lt;span style="font-size:10pt;font-weight:bold;"&gt;134,105 &lt;/span&gt;&lt;span style="font-size:10pt;font-weight:bold;"&gt;دينار&lt;/span&gt;&lt;/p&gt;_x000D_
&lt;/td&gt;_x000D_
&lt;td style="width:177.35pt;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dir="rtl"&gt;مساهم برأسمال الشركة بنسبة &lt;/span&gt;&lt;span style="font-size:10pt;font-weight:bold;"&gt;55.4%&lt;/span&gt;&lt;/p&gt;_x000D_
&lt;/td&gt;_x000D_
&lt;td style="width:184.65pt;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dir="rtl"&gt;دينار&lt;/span&gt;&lt;span style="font-family:'Calibri';font-size:10pt;font-weight:bold;" lang="en-US"&gt;529&lt;/span&gt;&lt;span style="font-size:10pt;font-weight:bold;"&gt;,&lt;/span&gt;&lt;span style="font-family:'Calibri';font-size:10pt;font-weight:bold;" lang="en-US"&gt;620&lt;/span&gt;&lt;/p&gt;_x000D_
&lt;/td&gt;_x000D_
&lt;td style="width:100.15pt;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dir="rtl"&gt;اعمدة اسمنتية&lt;/span&gt;&lt;/p&gt;_x000D_
&lt;/td&gt;_x000D_
&lt;td style="width:110.7pt;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dir="rtl"&gt;شركة توزيع الكهرباء&lt;/span&gt;&lt;/p&gt;_x000D_
&lt;/td&gt;_x000D_
&lt;td style="width:81.15pt; padding-right:3.15pt; padding-left:3.15pt; border-top: 2.25pt solid #000000; border-right: 2.25pt solid #000000; border-bottom: 2.25pt solid #000000; border-left: 2.25pt solid #000000;"&gt;_x000D_
&lt;p lang="ar-JO" style="text-align:center;margin-top:0pt;margin-bottom:0pt;"&gt;&lt;span style="font-size:10pt;font-weight:bold;"&gt;15-2018&lt;/span&gt;&lt;/p&gt;_x000D_
&lt;/td&gt;_x000D_
&lt;/tr&gt;_x000D_
&lt;tr align="left" valign="top"&gt;_x000D_
&lt;td style="width:79.95pt; padding-right:3.15pt; padding-left:3.15pt; border-top: 2.25pt solid #000000; border-right: 2.25pt solid #000000; border-bottom: 2.25pt solid #000000; border-left: 2.25pt solid #000000;"&gt;_x000D_
&lt;p lang="ar-JO" style="text-align:center;margin-top:0pt;margin-bottom:0pt;"&gt;&lt;span style="font-size:10pt;font-weight:bold;"&gt;233,615.189 &lt;/span&gt;&lt;span style="font-size:10pt;font-weight:bold;" lang="ar-SA"&gt;دينار&lt;/span&gt;&lt;/p&gt;_x000D_
&lt;/td&gt;_x000D_
&lt;td style="width:177.35pt;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dir="rtl"&gt;تمتلك الشركة &lt;/span&gt;&lt;span style="font-size:10pt;font-weight:bold;"&gt;11.7% &lt;/span&gt;&lt;span style="font-size:10pt;font-weight:bold;" dir="rtl"&gt;من راسمالها&lt;/span&gt;&lt;/p&gt;_x000D_
&lt;/td&gt;_x000D_
&lt;td style="width:184.65pt;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dir="rtl"&gt;اتفاقية تحت الطلب&lt;/span&gt;&lt;/p&gt;_x000D_
&lt;p lang="ar-SA" style="text-align:center;margin-top:0pt;margin-bottom:0pt;"&gt;&lt;span style="font-size:10pt;font-weight:bold;"&gt;725,336 &lt;/span&gt;&lt;span style="font-size:10pt;font-weight:bold;"&gt;دينار&lt;/span&gt;&lt;/p&gt;_x000D_
&lt;/td&gt;_x000D_
&lt;td style="width:100.15pt;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dir="rtl"&gt;محولات توزيع&lt;/span&gt;&lt;/p&gt;_x000D_
&lt;/td&gt;_x000D_
&lt;td style="width:110.7pt;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dir="rtl"&gt;شركة صناعة المعدات الكهربائية&lt;/span&gt;&lt;span style="font-size:10pt;font-weight:bold;"&gt;(&lt;/span&gt;&lt;span style="font-size:10pt;font-weight:bold;" dir="rtl"&gt;اليكو&lt;/span&gt;&lt;span style="font-size:10pt;font-weight:bold;"&gt;)&lt;/span&gt;&lt;/p&gt;_x000D_
&lt;/td&gt;_x000D_
&lt;td style="width:81.15pt; padding-right:3.15pt; padding-left:3.15pt; border-top: 2.25pt solid #000000; border-right: 2.25pt solid #000000; border-bottom: 2.25pt solid #000000; border-left: 2.25pt solid #000000;"&gt;_x000D_
&lt;p lang="ar-JO" style="text-align:center;margin-top:0pt;margin-bottom:0pt;"&gt;&lt;span style="font-size:10pt;font-weight:bold;"&gt;18-2017&lt;/span&gt;&lt;/p&gt;_x000D_
&lt;/td&gt;_x000D_
&lt;/tr&gt;_x000D_
&lt;/table&gt;_x000D_
&lt;p dir="rtl" lang="en-US" style="text-align:justify;margin-top:0pt;margin-bottom:0pt;line-height:115%;"&gt;&lt;span style="font-family:'Times New Roman';font-size:13pt;font-weight:bold;" dir="rtl"&gt; &lt;/span&gt;&lt;/p&gt;_x000D_
&lt;ul style="margin:0pt;padding:0pt;list-style-type:disc;"&gt;_x000D_
&lt;li style="font-size:13pt;margin-left:18pt;"&gt;_x000D_
&lt;p dir="rtl" lang="ar-JO" style="text-align:justify;margin-left:0pt;margin-top:0pt;margin-bottom:0pt;line-height:115%;"&gt;&lt;span style="font-family:'Times New Roman';font-size:13pt;font-weight:bold;" dir="rtl"&gt;وباستثناء ما ورد أعلاه لا يوجد أي عقود أو مشاريع أو ارتباطات عقدتها الشركة مع الشركات التابعة أو الشقيقة أو الحليفة أو رئيس مجلس الإدارة أو أعضاء المجلس أو المدير العام أو أي موظف في الشركة أو أقاربهم .&lt;/span&gt;&lt;/p&gt;_x000D_
&lt;/li&gt;_x000D_
&lt;/ul&gt;_x000D_
&lt;p dir="rtl" lang="ar-JO" style="text-align:justify;margin-top:0pt;margin-bottom:0pt;line-height:115%;"&gt;&lt;span style="font-family:'Times New Roman';font-size:13pt;font-weight:bold;" dir="rtl"&gt; &lt;/span&gt;&lt;/p&gt;_x000D_
&lt;p dir="rtl" lang="ar-JO" style="text-align:right;margin-top:0pt;margin-bottom:0pt;line-height:115%;"&gt;&lt;span style="font-family:'Times New Roman';font-size:14pt;color:#FF0000;" dir="rtl"&gt;مساهمات الشركة&lt;/span&gt;&lt;/p&gt;_x000D_
&lt;p dir="rtl" lang="ar-JO" style="text-align:justify;margin-top:0pt;margin-bottom:0pt;line-height:115%;"&gt;&lt;span style="font-family:'Times New Roman';font-size:13pt;font-weight:bold;" dir="rtl"&gt;تمتلك الشركة (430078) حصة / دينار في شركة صناعة المعدات الكهربائية التي تقوم بتصنيع المحولات من مجموع حصص الشركة البالغة (3.75) مليون حصة / دينار . وبذلك تكون نسبة مساهمة الشركة في رأس المال(47. 11%).&lt;/span&gt;&lt;/p&gt;_x000D_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lang="ar-JO" style="margin-top:0pt;margin-bottom:10pt;line-height:115%;"&gt;&lt;span style="font-size:11pt;"&gt; &lt;/span&gt;&lt;/p&gt;_x000D_
&lt;p lang="ar-JO" style="margin-top:0pt;margin-bottom:10pt;line-height:115%;"&gt;&lt;span style="font-size:11pt;"&gt; &lt;/span&gt;&lt;/p&gt;_x000D_
&lt;p lang="ar-JO" style="margin-top:0pt;margin-bottom:10pt;line-height:115%;"&gt;&lt;span style="font-size:11pt;"&gt; &lt;/span&gt;&lt;/p&gt;_x000D_
&lt;p lang="ar-JO" style="margin-top:0pt;margin-bottom:10pt;line-height:115%;"&gt;&lt;span style="font-size:11pt;"&gt; &lt;/span&gt;&lt;/p&gt;_x000D_
&lt;p lang="ar-JO" style="margin-top:0pt;margin-bottom:10pt;line-height:115%;"&gt;&lt;span style="font-size:11pt;"&gt; &lt;/span&gt;&lt;/p&gt;_x000D_
&lt;p lang="ar-JO" style="margin-top:0pt;margin-bottom:10pt;line-height:115%;"&gt;&lt;span style="font-size:11pt;"&gt; &lt;/span&gt;&lt;/p&gt;_x000D_
&lt;p lang="ar-JO" style="margin-top:0pt;margin-bottom:10pt;line-height:115%;"&gt;&lt;span style="font-size:11pt;"&gt; &lt;/span&gt;&lt;/p&gt;_x000D_
&lt;p lang="ar-JO" style="margin-top:0pt;margin-bottom:10pt;line-height:115%;"&gt;&lt;span style="font-size:11pt;"&gt; &lt;/span&gt;&lt;/p&gt;_x000D_
&lt;p lang="ar-JO" style="margin-top:0pt;margin-bottom:10pt;line-height:115%;"&gt;&lt;span style="font-size:11pt;"&gt; &lt;/span&gt;&lt;/p&gt;_x000D_
&lt;p dir="rtl" lang="ar-JO" style="text-align:right;margin-top:0pt;margin-bottom:0pt;line-height:115%;"&gt;&lt;span style="font-size:18pt;color:#FF0000;font-weight:bold;" dir="rtl"&gt;الإقرارات المطلوبة&lt;/span&gt;&lt;/p&gt;_x000D_
&lt;ol style="margin:0pt;padding:0pt;"&gt;_x000D_
&lt;li style="font-family:'Times New Roman';font-size:14pt;color:#FF0000;margin-left:18pt;"&gt;_x000D_
&lt;p dir="rtl" lang="ar-JO" style="text-align:justify;margin-left:0pt;margin-top:0pt;margin-bottom:0pt;line-height:115%;"&gt;&lt;span style="font-family:'Times New Roman';font-size:14pt;color:#FF0000;" dir="rtl"&gt;يقرمجلس إدارة الشركة بعدم وجود أي أمور جوهرية قد تؤثر على استمرارية الشركة خلال السنة المالية القادمة.&lt;/span&gt;&lt;/p&gt;_x000D_
&lt;/li&gt;_x000D_
&lt;li style="font-family:'Times New Roman';font-size:14pt;color:#FF0000;margin-left:18pt;"&gt;_x000D_
&lt;p dir="rtl" lang="ar-JO" style="text-align:justify;margin-left:0pt;margin-top:0pt;margin-bottom:0pt;line-height:115%;"&gt;&lt;span style="font-family:'Times New Roman';font-size:14pt;color:#FF0000;" dir="rtl"&gt;يقر أعضاء مجلس الإدارة بمسؤوليتهم عن إعداد البيانات المالية وتوفير نظام رقابة فعال في الشركة .&lt;/span&gt;&lt;/p&gt;_x000D_
&lt;/li&gt;_x000D_
&lt;/ol&gt;_x000D_
&lt;p dir="rtl" lang="ar-JO" style="text-align:right;margin-left:18pt;margin-top:0pt;margin-bottom:0pt;"&gt;&lt;span style="font-family:'Times New Roman';font-size:13pt;font-weight:bold;" dir="rtl"&gt;نائب رئيس مجلس الإدارة رئيس مجلس الإدارة&lt;/span&gt;&lt;/p&gt;_x000D_
&lt;p dir="rtl" lang="ar-JO" style="text-align:right;margin-left:18pt;margin-top:0pt;margin-bottom:0pt;"&gt;&lt;span style="font-family:'Times New Roman';font-size:13pt;font-weight:bold;" dir="rtl"&gt;عبدالكريم عبدالرحمن سلامة الملاحمة المهندس&amp;quot;أحمدماهر&amp;quot;حمدي توفيق ابو السمن&lt;/span&gt;&lt;/p&gt;_x000D_
&lt;p dir="rtl" lang="en-US" style="text-align:justify;margin-top:0pt;margin-bottom:0pt;"&gt;&lt;span style="font-family:'Times New Roman';font-size:13pt;font-weight:bold;" dir="rtl"&gt; &lt;/span&gt;&lt;/p&gt;_x000D_
&lt;p dir="rtl" lang="ar-JO" style="text-align:right;margin-left:18pt;margin-top:0pt;margin-bottom:0pt;"&gt;&lt;span style="font-family:'Times New Roman';font-size:13pt;font-weight:bold;" dir="rtl"&gt;عضو مجلس الإدارة عضو مجلس الإدارة&lt;/span&gt;&lt;/p&gt;_x000D_
&lt;p dir="rtl" lang="ar-JO" style="text-align:right;margin-left:18pt;margin-top:0pt;margin-bottom:0pt;"&gt;&lt;span style="font-family:'Times New Roman';font-size:13pt;font-weight:bold;" dir="rtl"&gt;الدكتور عدنان &amp;quot;محمد حسن &amp;quot;سعد أبو شحادة جودت محمد عبدالكريم مساعدة&lt;/span&gt;&lt;/p&gt;_x000D_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lang="ar-JO" style="text-align:right;margin-left:18pt;margin-top:0pt;margin-bottom:0pt;"&gt;&lt;span style="font-family:'Times New Roman';font-size:13pt;font-weight:bold;" dir="rtl"&gt;عضو مجلس الإدارة عضو مجلس الإدارة&lt;/span&gt;&lt;/p&gt;_x000D_
&lt;p dir="rtl" lang="ar-JO" style="text-align:right;margin-top:0pt;margin-bottom:0pt;"&gt;&lt;span style="font-family:'Times New Roman';font-size:13pt;font-weight:bold;" dir="rtl"&gt;&amp;quot;محمد خير&amp;quot;هشام حسن الصباغ ناصر عواد محمد الخالدي&lt;/span&gt;&lt;/p&gt;_x000D_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lang="en-US"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dir="rtl"&gt;عضو مجلس الإدارة عضو مجلس الإدارة&lt;/span&gt;&lt;/p&gt;_x000D_
&lt;p dir="rtl" lang="ar-JO" style="text-align:justify;margin-top:0pt;margin-bottom:0pt;"&gt;&lt;span style="font-family:'Times New Roman';font-size:13pt;font-weight:bold;" dir="rtl"&gt;المهندس حسين سالم فياض بني هاني نبيل قاسم محمد هيلات&lt;/span&gt;&lt;/p&gt;_x000D_
&lt;p dir="rtl" lang="en-US"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dir="rtl"&gt;عضو مجلس الإدارة عضو مجلس الإدارة&lt;/span&gt;&lt;/p&gt;_x000D_
&lt;p dir="rtl" lang="ar-JO" style="text-align:justify;margin-top:0pt;margin-bottom:0pt;"&gt;&lt;span style="font-family:'Times New Roman';font-size:13pt;font-weight:bold;" dir="rtl"&gt;السيد علي سليمان علي قواقزه المهندس حسين فالح خضر ابوالشيح&lt;/span&gt;&lt;/p&gt;_x000D_
&lt;p dir="rtl" lang="ar-JO" style="text-align:justify;margin-top:0pt;margin-bottom:0pt;"&gt;&lt;span style="font-family:'Times New Roman';font-size:13pt;font-weight:bold;" dir="rtl"&gt;عضو مجلس الإدارة&lt;/span&gt;&lt;/p&gt;_x000D_
&lt;p dir="rtl" lang="ar-JO" style="text-align:center;margin-top:0pt;margin-bottom:0pt;"&gt;&lt;span style="font-family:'Times New Roman';font-size:13pt;font-weight:bold;" dir="rtl"&gt;السيد عامر نايل محمد الدغمي&lt;/span&gt;&lt;/p&gt;_x000D_
&lt;p dir="rtl" lang="ar-JO" style="text-align:justify;text-indent:-18pt;margin-left:18pt;margin-top:0pt;margin-bottom:0pt;line-height:115%;"&gt;&lt;span style="font-family:'Times New Roman';font-size:14pt;color:#FF0000;font-weight:bold;" dir="rtl"&gt;3- &lt;/span&gt;&lt;span style="font-family:'Times New Roman';font-size:14pt;color:#FF0000;"&gt;نقر نحن الموقعين أدناه بصحة ودقة واكتمال المعلومات والبيانات الواردة في التقرير السنوي&lt;/span&gt;&lt;span style="font-family:'Times New Roman';font-size:14pt;color:#FF0000;font-weight:bold;"&gt; .&lt;/span&gt;&lt;/p&gt;_x000D_
&lt;p dir="rtl" lang="ar-JO" style="text-align:right;text-indent:-18pt;margin-left:18pt;margin-top:0pt;margin-bottom:0pt;"&gt;&lt;span style="font-family:'Times New Roman';font-size:13pt;font-weight:bold;" dir="rtl"&gt;السيد سمير سعيد عبد المعطي مراد&lt;/span&gt;&lt;/p&gt;_x000D_
&lt;p dir="rtl" lang="ar-JO" style="text-align:right;text-indent:-18pt;margin-left:18pt;margin-top:0pt;margin-bottom:0pt;"&gt;&lt;span style="font-family:'Times New Roman';font-size:13pt;font-weight:bold;" dir="rtl"&gt;رئيس مجلس الإدارة لغاية 7/12/2020&lt;/span&gt;&lt;/p&gt;_x000D_
&lt;p dir="rtl" lang="ar-JO" style="margin-top:0pt;margin-bottom:0pt;"&gt;&lt;span style="font-family:'Times New Roman';font-size:13pt;font-weight:bold;" dir="rtl"&gt;المهندس&amp;quot;أحمدماهر&amp;quot;حمدي توفيق ابو السمن&lt;/span&gt;&lt;/p&gt;_x000D_
&lt;p dir="rtl" lang="ar-JO" style="text-align:right;text-indent:-18pt;margin-left:18pt;margin-top:0pt;margin-bottom:0pt;"&gt;&lt;span style="font-family:'Times New Roman';font-size:13pt;font-weight:bold;" dir="rtl"&gt;رئيس مجلس الإدارة من 7/12/2020&lt;/span&gt;&lt;/p&gt;_x000D_
&lt;p dir="rtl" lang="ar-JO" style="text-align:justify;margin-left:18pt;margin-top:0pt;margin-bottom:0pt;line-height:115%;"&gt;&lt;span style="font-family:'Times New Roman';color:#A5A5A5;font-weight:bold;" dir="rtl"&gt; &lt;/span&gt;&lt;/p&gt;_x000D_
&lt;p dir="rtl" lang="ar-JO" style="text-align:justify;margin-left:18pt;margin-top:0pt;margin-bottom:0pt;line-height:115%;"&gt;&lt;span style="font-family:'Times New Roman';color:#A5A5A5;font-weight:bold;" dir="rtl"&gt; &lt;/span&gt;&lt;/p&gt;_x000D_
&lt;p dir="rtl" lang="ar-JO" style="text-align:right;text-indent:-18pt;margin-left:18pt;margin-top:0pt;margin-bottom:0pt;"&gt;&lt;span style="font-family:'Times New Roman';font-size:13pt;font-weight:bold;" dir="rtl"&gt;مساعد المدير العام للشؤون المالية المدير العام&lt;/span&gt;&lt;/p&gt;_x000D_
&lt;p dir="rtl" lang="ar-JO" style="text-align:right;margin-top:0pt;margin-bottom:0pt;"&gt;&lt;span style="font-family:'Times New Roman';font-size:13pt;font-weight:bold;" dir="rtl"&gt;فايز صيتان عبدالقادر القواسمة المهندس بشار يوسف علي التميمي&lt;/span&gt;&lt;/p&gt;_x000D_
&lt;/body&gt;_x000D_
&lt;/html&gt;</t>
  </si>
  <si>
    <t>fn_62</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</si>
  <si>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Roman';font-size:16pt;color:#FF0000;" dir="rtl"&gt;حجم الاستثمار الرأسمالي للشركة لعام 2020&lt;/span&gt;&lt;/p&gt;_x000D_
&lt;p dir="rtl" lang="ar-JO" style="text-align:right;margin-top:0pt;margin-bottom:0pt;"&gt;&lt;span style="font-family:'Times New Roman';font-size:13pt;font-weight:bold;" dir="rtl"&gt;بلغ حجم الاستثمار الرأسمالي للشركة عن السنة المالية 2020 ( 528 819 18 ) دينار .&lt;/span&gt;&lt;/p&gt;_x000D_
&lt;p dir="rtl" lang="ar-JO" style="text-align:right;margin-top:0pt;margin-bottom:0pt;"&gt;&lt;span style="font-family:'Times New Roman';font-size:13pt;font-weight:bold;" dir="rtl"&gt; &lt;/span&gt;&lt;/p&gt;_x000D_
&lt;p dir="rtl" lang="ar-JO" style="text-align:justify;margin-top:0pt;margin-bottom:0pt;line-height:115%;"&gt;&lt;span style="font-family:'Times New Roman';font-size:16pt;color:#FF0000;" dir="rtl"&gt;أماكن الشركة الجغرافية&lt;/span&gt;&lt;/p&gt;_x000D_
&lt;p dir="rtl" lang="ar-JO" style="text-align:justify;margin-top:0pt;margin-bottom:0pt;line-height:115%;"&gt;&lt;span style="font-family:'Times New Roman';font-size:13pt;font-weight:bold;" dir="rtl"&gt;تقع مكاتب الإدارة الرئيسية للشركة في محافظة إربد وتقوم الشركة بممارسة نشاطها وأعمالها في محافظات (إربد والويتها ، المفرق ، جرش ، عجلون) وفيما يلي عناوين مكاتب الشركة الرئيسية وعدد الموظفين في كل مكتب ، علماً بأنه ليس للشركة اي فروع خارج الأردن .&lt;/span&gt;&lt;/p&gt;_x000D_
&lt;table cellspacing="0" cellpadding="0pt" style="width:909.3pt;border-collapse:collapse;"&gt;_x000D_
&lt;colgroup&gt;_x000D_
&lt;col width="541" /&gt;_x000D_
&lt;col width="435" /&gt;_x000D_
&lt;col width="237" /&gt;_x000D_
&lt;/colgroup&gt;_x000D_
&lt;tr align="left" valign="top"&gt;_x000D_
&lt;td style="width:393.75pt; height:29.65pt; padding-right:4.9pt; padding-left:4.9pt; border-top: 1pt solid #000000; border-right: 1pt solid #000000; border-bottom: 1pt solid #000000; border-left: 1pt solid #000000;"&gt;_x000D_
&lt;p dir="rtl" lang="ar-JO" style="text-align:center;margin-top:0pt;margin-bottom:0pt;"&gt;&lt;span style="font-size:14pt;" dir="rtl"&gt;المنطقة&lt;/span&gt;&lt;/p&gt;_x000D_
&lt;/td&gt;_x000D_
&lt;td style="width:314.45pt; height:29.65pt; padding-right:4.9pt; padding-left:4.9pt; border-top: 1pt solid #000000; border-right: 1pt solid #000000; border-bottom: 1pt solid #000000; border-left: 1pt solid #000000;"&gt;_x000D_
&lt;p dir="rtl" lang="ar-JO" style="text-align:center;margin-top:0pt;margin-bottom:0pt;"&gt;&lt;span style="font-size:14pt;" dir="rtl"&gt;عنوان المكتب&lt;/span&gt;&lt;/p&gt;_x000D_
&lt;/td&gt;_x000D_
&lt;td style="width:165.7pt; height:29.65pt; padding-right:4.9pt; padding-left:4.9pt; border-top: 1pt solid #000000; border-right: 1pt solid #000000; border-bottom: 1pt solid #000000; border-left: 1pt solid #000000;"&gt;_x000D_
&lt;p dir="rtl" lang="ar-JO" style="text-align:center;margin-top:0pt;margin-bottom:0pt;"&gt;&lt;span style="font-size:14pt;" dir="rtl"&gt;عدد الموظفين&lt;/span&gt;&lt;/p&gt;_x000D_
&lt;/td&gt;_x000D_
&lt;/tr&gt;_x000D_
&lt;tr align="left" valign="top"&gt;_x000D_
&lt;td style="width:393.75pt; height:20.2pt;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dir="rtl"&gt;إدارة الشركة الرئيسية&lt;/span&gt;&lt;/p&gt;_x000D_
&lt;/td&gt;_x000D_
&lt;td style="width:314.45pt; height:20.2pt;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راتب البطاينة قرب غرفة التجارة&lt;/span&gt;&lt;/p&gt;_x000D_
&lt;/td&gt;_x000D_
&lt;td rowspan="13" style="width:165.7pt; height:20.2pt;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lang="en-US" style="text-align:center;text-indent:-40pt;margin-left:40pt;margin-top:0pt;margin-bottom:0pt;"&gt;&lt;span style="font-family:'Times New Roman';font-size:14pt;color:#FF0000;"&gt; &lt;/span&gt;&lt;/p&gt;_x000D_
&lt;p lang="ar-JO" style="text-align:center;text-indent:-40pt;margin-left:40pt;margin-top:0pt;margin-bottom:0pt;"&gt;&lt;span style="font-family:'Times New Roman';font-size:14pt;color:#FF0000;"&gt;1065&lt;/span&gt;&lt;/p&gt;_x000D_
&lt;/td&gt;_x000D_
&lt;/tr&gt;_x000D_
&lt;tr align="left" valign="top"&gt;_x000D_
&lt;td style="width:393.75pt; height:16.15pt; padding-right:4.9pt; padding-left:4.9pt; border-top: 1pt solid #000000; border-right: 1pt solid #000000; border-bottom: 1pt solid #000000; border-left: 1pt solid #000000;"&gt;_x000D_
&lt;p dir="rtl" lang="ar-JO" style="text-align:right;margin-top:0pt;margin-bottom:0pt;"&gt;&lt;span style="font-family:'Times New Roman';font-size:14pt;" dir="rtl"&gt;المحطة الشمالية&lt;/span&gt;&lt;/p&gt;_x000D_
&lt;/td&gt;_x000D_
&lt;td style="width:314.45pt; height:16.15pt;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حكما&lt;/span&gt;&lt;/p&gt;_x000D_
&lt;/td&gt;_x000D_
&lt;/tr&gt;_x000D_
&lt;tr align="left" valign="top"&gt;_x000D_
&lt;td style="width:393.75pt; height:26.3pt;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dir="rtl"&gt;المحطة الجنوبية&lt;/span&gt;&lt;/p&gt;_x000D_
&lt;/td&gt;_x000D_
&lt;td style="width:314.45pt; height:26.3pt;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dir="rtl"&gt;إربد - شارع الحصن / بعد نفق مدينة الحسن الرياضية بـ 200م- جنوب مجمع عمان الجديد&lt;/span&gt;&lt;/p&gt;_x000D_
&lt;/td&gt;_x000D_
&lt;/tr&gt;_x000D_
&lt;tr align="left" valign="top"&gt;_x000D_
&lt;td style="width:393.75pt; height:17.7pt;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شارع إيدون&lt;/span&gt;&lt;/p&gt;_x000D_
&lt;/td&gt;_x000D_
&lt;td style="width:314.45pt; height:17.7pt;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ايدون&lt;/span&gt;&lt;/p&gt;_x000D_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المحطة الشمالية&lt;/span&gt;&lt;/p&gt;_x000D_
&lt;/td&gt;_x000D_
&lt;td style="width:314.45pt;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حكما&lt;/span&gt;&lt;/p&gt;_x000D_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المحطة الجنوبية&lt;/span&gt;&lt;/p&gt;_x000D_
&lt;/td&gt;_x000D_
&lt;td style="width:314.45pt;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شارع الحصن جنوب مجمع عمان&lt;/span&gt;&lt;/p&gt;_x000D_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شارع الرشيد&lt;/span&gt;&lt;/p&gt;_x000D_
&lt;/td&gt;_x000D_
&lt;td style="width:314.45pt;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 شارع الرشيد&lt;/span&gt;&lt;/p&gt;_x000D_
&lt;/td&gt;_x000D_
&lt;/tr&gt;_x000D_
&lt;tr align="left" valign="top"&gt;_x000D_
&lt;td style="width:393.75pt; height:24.85pt;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القبض الرئيسي&lt;/span&gt;&lt;/p&gt;_x000D_
&lt;/td&gt;_x000D_
&lt;td style="width:314.45pt; height:24.85pt;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شارع بغداد سابقاً(المبنى القديم للشركة )&lt;/span&gt;&lt;/p&gt;_x000D_
&lt;/td&gt;_x000D_
&lt;/tr&gt;_x000D_
&lt;tr align="left" valign="top"&gt;_x000D_
&lt;td style="width:393.75pt; height:24.85pt;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اربد سيتي سنتر&lt;/span&gt;&lt;/p&gt;_x000D_
&lt;/td&gt;_x000D_
&lt;td style="width:314.45pt; height:24.85pt;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dir="rtl"&gt;إربد سيتي سنتر - كارفور مول&lt;/span&gt;&lt;/p&gt;_x000D_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dir="rtl"&gt;مستودعات حوشا المركزية&lt;/span&gt;&lt;/p&gt;_x000D_
&lt;/td&gt;_x000D_
&lt;td style="width:314.45pt;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dir="rtl"&gt;حوشا - مثلث حوشا&lt;/span&gt;&lt;/p&gt;_x000D_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بني كنانه&lt;/span&gt;&lt;/p&gt;_x000D_
&lt;/td&gt;_x000D_
&lt;td style="width:314.45pt;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dir="rtl"&gt;سما الروسان –مجمع الدوائر&lt;/span&gt;&lt;/p&gt;_x000D_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الرمثا&lt;/span&gt;&lt;/p&gt;_x000D_
&lt;/td&gt;_x000D_
&lt;td style="width:314.45pt;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dir="rtl"&gt;بجانب دائرة الاحوال المدنية حي البشابشة /قرب المظله&lt;/span&gt;&lt;/p&gt;_x000D_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الكورة&lt;/span&gt;&lt;/p&gt;_x000D_
&lt;/td&gt;_x000D_
&lt;td style="width:314.45pt;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dir="rtl"&gt;دير ابي سعيد /الشارع الرئيسي/ قرب الدوار&lt;/span&gt;&lt;/p&gt;_x000D_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جرش&lt;/span&gt;&lt;/p&gt;_x000D_
&lt;/td&gt;_x000D_
&lt;td style="width:314.45pt;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dir="rtl"&gt;قرب المجمع - مقابل مديرية التربية والتعليم- الشارع المؤدي لمخيم سوف&lt;/span&gt;&lt;/p&gt;_x000D_
&lt;/td&gt;_x000D_
&lt;td style="width:165.7pt;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Roman';font-size:14pt;color:#FF0000;"&gt;62&lt;/span&gt;&lt;/p&gt;_x000D_
&lt;/td&gt;_x000D_
&lt;/tr&gt;_x000D_
&lt;tr align="left" valign="top"&gt;_x000D_
&lt;td style="width:393.75pt;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عجلون&lt;/span&gt;&lt;/p&gt;_x000D_
&lt;/td&gt;_x000D_
&lt;td style="width:314.45pt; padding-right:4.9pt; padding-left:4.9pt; border-top: 1pt solid #000000; border-right: 1pt solid #000000; border-bottom: 1pt solid #000000; border-left: 1pt solid #000000;"&gt;_x000D_
&lt;p dir="rtl" lang="ar-JO" style="text-align:center;text-indent:-3pt;margin-left:3pt;margin-top:0pt;margin-bottom:0pt;"&gt;&lt;span style="font-family:'Times New Roman';font-size:14pt;" dir="rtl"&gt;قرب المجمع – بجانب المركزالصحي&lt;/span&gt;&lt;/p&gt;_x000D_
&lt;/td&gt;_x000D_
&lt;td style="width:165.7pt;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Roman';font-size:14pt;color:#FF0000;"&gt;45&lt;/span&gt;&lt;/p&gt;_x000D_
&lt;/td&gt;_x000D_
&lt;/tr&gt;_x000D_
&lt;tr align="left" valign="top"&gt;_x000D_
&lt;td style="width:393.75pt; height:29.65pt;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dir="rtl"&gt;مكتب المفرق&lt;/span&gt;&lt;/p&gt;_x000D_
&lt;p dir="rtl" lang="en-US" style="text-align:right;text-indent:-40pt;margin-left:40pt;margin-top:0pt;margin-bottom:0pt;"&gt;&lt;span style="font-family:'Times New Roman';font-size:14pt;" dir="rtl"&gt; &lt;/span&gt;&lt;/p&gt;_x000D_
&lt;/td&gt;_x000D_
&lt;td style="width:314.45pt; height:29.65pt;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dir="rtl"&gt;حي الضباط&lt;/span&gt;&lt;/p&gt;_x000D_
&lt;/td&gt;_x000D_
&lt;td rowspan="2" style="width:165.7pt; height:29.65pt; padding-right:4.9pt; padding-left:4.9pt; border-top: 1pt solid #000000; border-right: 1pt solid #000000; border-bottom: 1pt solid #000000; border-left: 1pt solid #000000;"&gt;_x000D_
&lt;p lang="ar-JO" style="text-align:center;text-indent:-40pt;margin-left:40pt;margin-top:0pt;margin-bottom:0pt;"&gt;&lt;span style="font-family:'Times New Roman';font-size:14pt;color:#FF0000;"&gt;109&lt;/span&gt;&lt;/p&gt;_x000D_
&lt;/td&gt;_x000D_
&lt;/tr&gt;_x000D_
&lt;tr align="left" valign="top"&gt;_x000D_
&lt;td style="width:393.75pt; height:11pt; padding-right:4.9pt; padding-left:4.9pt; border-top: 1pt solid #000000; border-right: 1pt solid #000000; border-bottom: 1pt solid #000000; border-left: 1pt solid #000000;"&gt;_x000D_
&lt;p dir="rtl" lang="ar-JO" style="text-align:right;text-indent:-40pt;margin-left:40pt;margin-top:0pt;margin-bottom:0pt;"&gt;&lt;span style="font-family:'Times New Roman';font-size:14pt;" dir="rtl"&gt;مركز قبض المفرق الجديد&lt;/span&gt;&lt;/p&gt;_x000D_
&lt;/td&gt;_x000D_
&lt;td style="width:314.45pt; height:11pt; padding-right:4.9pt; padding-left:4.9pt; border-top: 1pt solid #000000; border-right: 1pt solid #000000; border-bottom: 1pt solid #000000; border-left: 1pt solid #000000;"&gt;_x000D_
&lt;p dir="rtl" lang="ar-JO" style="text-align:center;text-indent:-40pt;margin-left:40pt;margin-top:0pt;margin-bottom:0pt;"&gt;&lt;span style="font-family:'Times New Roman';font-size:14pt;" dir="rtl"&gt;قرب مبنى الشركة بالمفرق&lt;/span&gt;&lt;/p&gt;_x000D_
&lt;/td&gt;_x000D_
&lt;/tr&gt;_x000D_
&lt;/table&gt;_x000D_
&lt;/body&gt;_x000D_
&lt;/html&gt;</t>
  </si>
  <si>
    <t>fn_63</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</si>
  <si>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Roman';font-size:16pt;color:#FF0000;" dir="rtl"&gt;الشركات التابعة للشركة&lt;/span&gt;&lt;/p&gt;_x000D_
&lt;p dir="rtl" lang="ar-JO" style="text-align:right;margin-top:0pt;margin-bottom:0pt;"&gt;&lt;span style="font-family:'Times New Roman';font-size:13pt;font-weight:bold;" dir="rtl"&gt;لا يوجد شركات تابعة للشركة&lt;/span&gt;&lt;/p&gt;_x000D_
&lt;/body&gt;_x000D_
&lt;/html&gt;</t>
  </si>
  <si>
    <t>fn_64</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</si>
  <si>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style="text-align:center;margin-top:0pt;margin-bottom:0pt;line-height:115%;"&gt;&lt;span style="font-family:'Times New Roman';font-size:16pt;color:#FF0000;font-weight:bold;" dir="rtl"&gt;أسماء أعضاء مجلس الإدارة ونبذة تعريفية عن كل واحد منهم - كما في 31/12/2020&lt;/span&gt;&lt;/p&gt;_x000D_
&lt;p dir="rtl" lang="en-US" style="text-align:right;margin-top:0pt;margin-bottom:0pt;line-height:115%;"&gt;&lt;span style="font-family:'Times New Roman';font-size:14pt;font-weight:bold;" dir="rtl"&gt; &lt;/span&gt;&lt;/p&gt;_x000D_
&lt;p dir="rtl" lang="ar-JO" style="text-align:justify;margin-top:0pt;margin-bottom:0pt;line-height:115%;"&gt;&lt;span style="font-size:14pt;font-weight:bold;" dir="rtl"&gt;معالي المهندس &amp;quot;أحمد ماهر&amp;quot; حمدي توفيق ابو السمن/ رئيس مجلس الإدارة&lt;/span&gt;&lt;/p&gt;_x000D_
&lt;p dir="rtl" lang="ar-JO" style="text-align:justify;margin-top:0pt;margin-bottom:0pt;line-height:115%;"&gt;&lt;span dir="rtl"&gt;تاريخ العضوية :- 7/12/2020 ورئيس مجلس إدارة من تاريخ 16/12/2020&lt;/span&gt;&lt;/p&gt;_x000D_
&lt;p dir="rtl" lang="ar-JO" style="text-align:justify;margin-top:0pt;margin-bottom:0pt;line-height:115%;"&gt;&lt;span dir="rtl"&gt;تاريخ الميلاد 23/5/1957&lt;/span&gt;&lt;/p&gt;_x000D_
&lt;p dir="rtl" lang="ar-JO" style="text-align:justify;margin-top:0pt;margin-bottom:0pt;line-height:115%;"&gt;&lt;span dir="rtl"&gt;الشهادة العلمية :- بكالوريوس هندسه معمارية /1981&lt;/span&gt;&lt;/p&gt;_x000D_
&lt;p dir="rtl" lang="ar-JO" style="text-align:justify;margin-top:0pt;margin-bottom:0pt;line-height:115%;"&gt;&lt;span dir="rtl"&gt;أبرز الخبرات العملية :-&lt;/span&gt;&lt;/p&gt;_x000D_
&lt;p dir="rtl" lang="ar-JO" style="text-align:justify;margin-top:0pt;margin-bottom:0pt;line-height:115%;"&gt;&lt;span dir="rtl"&gt;7/12/2020 – ولغاية الان رئيس مجلس إدارة شركة كهرباء محافظة إربد&lt;/span&gt;&lt;/p&gt;_x000D_
&lt;p dir="rtl" lang="ar-JO" style="text-align:justify;margin-top:0pt;margin-bottom:0pt;line-height:115%;"&gt;&lt;span dir="rtl"&gt;2011-2013 وزير الشؤون البلدية ووزير للمياه والري&lt;/span&gt;&lt;/p&gt;_x000D_
&lt;p dir="rtl" lang="ar-JO" style="text-align:justify;margin-top:0pt;margin-bottom:0pt;line-height:115%;"&gt;&lt;span dir="rtl"&gt;2007- 2011 مكتب هندسي وأعمال حره&lt;/span&gt;&lt;/p&gt;_x000D_
&lt;p dir="rtl" lang="ar-JO" style="text-align:justify;margin-top:0pt;margin-bottom:0pt;line-height:115%;"&gt;&lt;span dir="rtl"&gt;1999-2007 رئيس بلدية السلط&lt;/span&gt;&lt;/p&gt;_x000D_
&lt;p dir="rtl" lang="ar-JO" style="text-align:justify;margin-top:0pt;margin-bottom:0pt;line-height:115%;"&gt;&lt;span dir="rtl"&gt;1989 – 1999 ديوان المحاسبه /الدائرة الهندسيه&lt;/span&gt;&lt;/p&gt;_x000D_
&lt;p dir="rtl" lang="ar-JO" style="text-align:justify;margin-top:0pt;margin-bottom:0pt;line-height:115%;"&gt;&lt;span dir="rtl"&gt;1981 - 1989 شركة مقاولات ( الاعمال العربيه ) عمان&lt;/span&gt;&lt;/p&gt;_x000D_
&lt;p dir="rtl" lang="ar-JO" style="margin-top:0pt;margin-bottom:0pt;"&gt;&lt;span style="font-size:14pt;font-weight:bold;" dir="rtl"&gt; &lt;/span&gt;&lt;/p&gt;_x000D_
&lt;p dir="rtl" lang="ar-JO" style="text-align:justify;margin-top:0pt;margin-bottom:0pt;line-height:115%;"&gt;&lt;span style="font-size:14pt;font-weight:bold;" dir="rtl"&gt;معالي السيد عبدالكريم عبدالرحمن سلامة الملاحمة // نائب رئيس مجلس الإدارة&lt;/span&gt;&lt;/p&gt;_x000D_
&lt;p dir="rtl" lang="ar-JO" style="text-align:justify;margin-top:0pt;margin-bottom:0pt;line-height:115%;"&gt;&lt;span dir="rtl"&gt;تاريخ العضوية :- 17/8/2011و نائب رئيس مجلس الإدارة اعتباراً من 6/9/2011&lt;/span&gt;&lt;/p&gt;_x000D_
&lt;p dir="rtl" lang="ar-JO" style="text-align:justify;margin-top:0pt;margin-bottom:0pt;line-height:115%;"&gt;&lt;span dir="rtl"&gt;تاريخ الميلاد :- 1952&lt;/span&gt;&lt;/p&gt;_x000D_
&lt;p dir="rtl" lang="ar-JO" style="text-align:justify;margin-top:0pt;margin-bottom:0pt;line-height:115%;"&gt;&lt;span dir="rtl"&gt;الشهادة العلمية وتاريخ التخرج :- بكالوريوس علم اجتماع / 1975&lt;/span&gt;&lt;/p&gt;_x000D_
&lt;p dir="rtl" lang="ar-JO" style="text-align:justify;margin-top:0pt;margin-bottom:0pt;line-height:115%;"&gt;&lt;span dir="rtl"&gt;بكالوريوس حقوق / 1988&lt;/span&gt;&lt;/p&gt;_x000D_
&lt;p dir="rtl" lang="ar-JO" style="text-align:justify;margin-top:0pt;margin-bottom:0pt;line-height:115%;"&gt;&lt;span dir="rtl"&gt;دبلوم عالي إدارة / 1988&lt;/span&gt;&lt;/p&gt;_x000D_
&lt;p dir="rtl" lang="ar-JO" style="text-align:justify;margin-top:0pt;margin-bottom:0pt;line-height:115%;"&gt;&lt;span dir="rtl"&gt;أبرزالخبرات العملية :-&lt;/span&gt;&lt;/p&gt;_x000D_
&lt;p dir="rtl" lang="ar-JO" style="text-align:justify;margin-top:0pt;margin-bottom:0pt;line-height:115%;"&gt;&lt;span dir="rtl"&gt;1/2/2015 - لغاية الآن عضو مجلس إدارة شركة توزيع الكهرباء /عمان&lt;/span&gt;&lt;/p&gt;_x000D_
&lt;p dir="rtl" lang="ar-JO" style="text-align:justify;margin-top:0pt;margin-bottom:0pt;line-height:115%;"&gt;&lt;span dir="rtl"&gt;2012 – 2016 نائب رئيس مجلس إدارة شركة مناجم الفوسفات الاردنية&lt;/span&gt;&lt;/p&gt;_x000D_
&lt;p dir="rtl" lang="ar-JO" style="text-align:justify;margin-top:0pt;margin-bottom:0pt;line-height:115%;"&gt;&lt;span dir="rtl"&gt;24/6/2006- 17/8/2011 رئيس مجلس إدارة شركة توزيع الكهرباء&lt;/span&gt;&lt;/p&gt;_x000D_
&lt;p dir="rtl" lang="ar-JO" style="text-align:justify;margin-top:0pt;margin-bottom:0pt;line-height:115%;"&gt;&lt;span dir="rtl"&gt;7/2005 - 11/2005 وزير دولة للشؤون البرلمانية&lt;/span&gt;&lt;/p&gt;_x000D_
&lt;p dir="rtl" lang="ar-JO" style="text-align:justify;margin-top:0pt;margin-bottom:0pt;line-height:115%;"&gt;&lt;span dir="rtl"&gt;1999 - 2002 رئيس مجلس إدارة شركة كهرباء محافظة إربد&lt;/span&gt;&lt;/p&gt;_x000D_
&lt;p dir="rtl" lang="ar-JO" style="text-align:justify;margin-top:0pt;margin-bottom:0pt;line-height:115%;"&gt;&lt;span dir="rtl"&gt;1995 -2005 شغل محافظ للمحافظات التالية على الترتيب ( الطفيلة ، مادبا ، العقبة ، اربد ، العاصمة )&lt;/span&gt;&lt;/p&gt;_x000D_
&lt;p dir="rtl" lang="ar-JO" style="text-align:justify;margin-top:0pt;margin-bottom:0pt;line-height:115%;"&gt;&lt;span dir="rtl"&gt;1975- 1995 شغل عدة مناصب إدارية في وزارة الداخلية تدرج فيها من مدير ناحية الى مدير قضاء ومتصرف الى محافظ&lt;/span&gt;&lt;/p&gt;_x000D_
&lt;p dir="rtl" lang="ar-JO" style="text-align:justify;margin-top:0pt;margin-bottom:0pt;line-height:115%;"&gt;&lt;span style="color:#FF0000;" dir="rtl"&gt;عضوياته في مجالس إدارة شركات أخرى :-&lt;/span&gt; شركة توزيع الكهرباء- عمان&lt;/p&gt;_x000D_
&lt;p dir="rtl" lang="en-US" style="text-align:justify;margin-top:0pt;margin-bottom:0pt;line-height:115%;"&gt;&lt;span style="font-family:'Times New Roman';font-size:16pt;font-weight:bold;" dir="rtl"&gt; &lt;/span&gt;&lt;/p&gt;_x000D_
&lt;p dir="rtl" lang="ar-JO" style="text-align:right;margin-top:0pt;margin-bottom:0pt;line-height:115%;"&gt;&lt;span style="font-size:14pt;font-weight:bold;" dir="rtl"&gt;سعادة الدكتورعدنان محمد حسن سعد ابو شحادة &lt;/span&gt;&lt;span style="font-size:14pt;font-weight:bold;"&gt;//&lt;/span&gt;&lt;span style="font-size:14pt;font-weight:bold;" dir="rtl"&gt;عضــــومجلس الإدارة &lt;/span&gt;تاريخ العضوية:- 4/8/2008&lt;/p&gt;_x000D_
&lt;p dir="rtl" lang="ar-JO" style="text-align:justify;margin-top:0pt;margin-bottom:0pt;line-height:115%;"&gt;&lt;span dir="rtl"&gt;تاريخ الميلاد:- 1944&lt;/span&gt;&lt;/p&gt;_x000D_
&lt;p dir="rtl" lang="ar-JO" style="text-align:justify;margin-top:0pt;margin-bottom:0pt;line-height:115%;"&gt;&lt;span dir="rtl"&gt;الشهادة العلمية وتاريخ التخرج:- دكتوراة في البتروكيماويات / 1976&lt;/span&gt;&lt;/p&gt;_x000D_
&lt;p dir="rtl" lang="ar-JO" style="text-align:justify;margin-top:0pt;margin-bottom:0pt;line-height:115%;"&gt;&lt;span dir="rtl"&gt;ماجستير في البتروكيماويات / 1973&lt;/span&gt;&lt;/p&gt;_x000D_
&lt;p dir="rtl" lang="ar-JO" style="text-align:justify;margin-top:0pt;margin-bottom:0pt;line-height:115%;"&gt;&lt;span dir="rtl"&gt;بكالوريوس هندسة كيماوية / 1967&lt;/span&gt;&lt;/p&gt;_x000D_
&lt;p dir="rtl" lang="ar-JO" style="text-align:justify;margin-top:0pt;margin-bottom:0pt;line-height:115%;"&gt;&lt;span dir="rtl"&gt;أبرز الخبرات العملية:-&lt;/span&gt;&lt;/p&gt;_x000D_
&lt;p dir="rtl" lang="ar-JO" style="text-align:justify;margin-top:0pt;margin-bottom:0pt;line-height:115%;"&gt;&lt;span dir="rtl"&gt;2003- وحتى الآن مدير عام الشركة الشرقية للتجارة والمقاولات في الاردن&lt;/span&gt;&lt;/p&gt;_x000D_
&lt;p dir="rtl" lang="ar-JO" style="text-align:justify;margin-top:0pt;margin-bottom:0pt;line-height:115%;"&gt;&lt;span dir="rtl"&gt;1990-2003 مدير عام لشركات مختلفة عامله في مجال النفط والغاز في دول الكويت ، الاردن ، قطر ، أبوظبي&lt;/span&gt;&lt;/p&gt;_x000D_
&lt;p dir="rtl" lang="ar-JO" style="text-align:justify;margin-top:0pt;margin-bottom:0pt;line-height:115%;"&gt;&lt;span dir="rtl"&gt;1983- 1990 خبير للطاقة في منظمة الاوبك ثم مستشار لشركات نفطية في الكويت&lt;/span&gt;&lt;/p&gt;_x000D_
&lt;p dir="rtl" lang="ar-JO" style="text-align:justify;margin-top:0pt;margin-bottom:0pt;line-height:115%;"&gt;&lt;span dir="rtl"&gt;1977-1983 رئيس قسم البترول في معهد الكويت للابحاث العلمية&lt;/span&gt;&lt;/p&gt;_x000D_
&lt;p dir="rtl" lang="ar-JO" style="text-align:justify;margin-top:0pt;margin-bottom:0pt;line-height:115%;"&gt;&lt;span style="color:#FF0000;" dir="rtl"&gt;عضوياته في مجالس إدارة شركات أخرى:-&lt;/span&gt; شركة توزيع الكهرباء- عمان&lt;/p&gt;_x000D_
&lt;p dir="rtl" lang="ar-JO" style="margin-top:0pt;margin-bottom:0pt;line-height:115%;"&gt;&lt;span style="font-size:16pt;font-weight:bold;" dir="rtl"&gt; &lt;/span&gt;&lt;/p&gt;_x000D_
&lt;p dir="rtl" lang="ar-JO" style="text-align:justify;margin-top:0pt;margin-bottom:0pt;line-height:115%;"&gt;&lt;span style="font-size:14pt;font-weight:bold;" dir="rtl"&gt;سعادة الدكتور المحامي جودت محمد عبدالكريم مساعدة// عضــــو مجلس الإدارة&lt;/span&gt;&lt;/p&gt;_x000D_
&lt;p dir="rtl" lang="ar-JO" style="text-align:justify;margin-top:0pt;margin-bottom:0pt;line-height:115%;"&gt;&lt;span dir="rtl"&gt;تاريخ العضوية :- 10/4/2016&lt;/span&gt;&lt;/p&gt;_x000D_
&lt;p dir="rtl" lang="ar-JO" style="text-align:justify;margin-top:0pt;margin-bottom:0pt;line-height:115%;"&gt;&lt;span dir="rtl"&gt;تاريخ الميلاد :- 1952&lt;/span&gt;&lt;/p&gt;_x000D_
&lt;p dir="rtl" lang="ar-JO" style="text-align:justify;margin-top:0pt;margin-bottom:0pt;line-height:115%;"&gt;&lt;span dir="rtl"&gt;الشهادة العلمية وتاريخ التخرج :- دكتوراة قانون / 2005&lt;/span&gt;&lt;/p&gt;_x000D_
&lt;p dir="rtl" lang="ar-JO" style="text-align:justify;margin-top:0pt;margin-bottom:0pt;line-height:115%;"&gt;&lt;span dir="rtl"&gt;ماجستير قانون / 2001&lt;/span&gt;&lt;/p&gt;_x000D_
&lt;p dir="rtl" lang="ar-JO" style="text-align:justify;margin-top:0pt;margin-bottom:0pt;line-height:115%;"&gt;&lt;span dir="rtl"&gt;ليسانس حقوق / 1976&lt;/span&gt;&lt;/p&gt;_x000D_
&lt;p dir="rtl" lang="ar-JO" style="text-align:justify;margin-top:0pt;margin-bottom:0pt;line-height:115%;"&gt;&lt;span dir="rtl"&gt;أبرز الخبرات العملية:-&lt;/span&gt;&lt;/p&gt;_x000D_
&lt;p dir="rtl" lang="ar-JO" style="text-align:justify;margin-top:0pt;margin-bottom:0pt;line-height:115%;"&gt;&lt;span dir="rtl"&gt;2011- ولغاية تاريخه مستشاراً قانونياً ومحامياً للشركة الوطنية للتنمية السياحية ولدى صحيفة الرأي الاردنية&lt;/span&gt;&lt;/p&gt;_x000D_
&lt;p dir="rtl" lang="ar-JO" style="text-align:justify;margin-top:0pt;margin-bottom:0pt;line-height:115%;"&gt;&lt;span dir="rtl"&gt;2006 - 2010 مستشاراً قانونياً ومحامياً ووكيلاً عاماً للشركة الاولى للتأمين&lt;/span&gt;&lt;/p&gt;_x000D_
&lt;p dir="rtl" lang="ar-JO" style="text-align:justify;margin-top:0pt;margin-bottom:0pt;line-height:115%;"&gt;&lt;span dir="rtl"&gt;2003 - ولغاية تاريخه مستشاراً قانونياً ومحامياً لصندوق إستثمار اموال صندوق مؤسسة الضمان الاجتماعي&lt;/span&gt;&lt;/p&gt;_x000D_
&lt;p dir="rtl" lang="ar-JO" style="text-align:justify;margin-top:0pt;margin-bottom:0pt;line-height:115%;"&gt;&lt;span dir="rtl"&gt;1998- ولغاية 7/2010 مستشاراً قانونياً ومحامياً ووكيلاً سابقاً لشركة التعاون العربي و لشركة المجموعة&lt;/span&gt;&lt;/p&gt;_x000D_
&lt;p dir="rtl" lang="ar-JO" style="text-align:justify;margin-top:0pt;margin-bottom:0pt;line-height:115%;"&gt;&lt;span dir="rtl"&gt;العربية للتأمين ومحامياً سابقاً لشركة مستشفى عمان الجراحي و هيئة تنظيم قطاع النقل البري&lt;/span&gt;&lt;/p&gt;_x000D_
&lt;p dir="rtl" lang="ar-JO" style="text-align:justify;margin-top:0pt;margin-bottom:0pt;line-height:115%;"&gt;&lt;span dir="rtl"&gt;1996- ولغاية 2010 مستشاراً قانونياً ومحامياً للمجلس الطبي الاردني ووزارة الصحة&lt;/span&gt;&lt;/p&gt;_x000D_
&lt;p dir="rtl" lang="ar-JO" style="text-align:justify;margin-top:0pt;margin-bottom:0pt;line-height:115%;"&gt;&lt;span dir="rtl"&gt;1988-1997 مستشاراً قانونياً ومحامياً ووكيلاً عاماً لبنك المؤسسة العربية المصرفية وللشركة الاردنية للإنتاج التلفزيوني&lt;/span&gt;&lt;/p&gt;_x000D_
&lt;p dir="rtl" lang="ar-JO" style="text-align:justify;margin-top:0pt;margin-bottom:0pt;line-height:115%;"&gt;&lt;span dir="rtl"&gt;1978 – 1979 مستشاراً قانونياً في ليبيا و محامياً مجازاً لدى كافة المحاكم&lt;/span&gt;&lt;/p&gt;_x000D_
&lt;p dir="rtl" lang="ar-JO" style="text-align:justify;margin-top:0pt;margin-bottom:0pt;line-height:115%;"&gt;&lt;span dir="rtl"&gt;1973 – 1976 موظف في وزارة العدل.&lt;/span&gt;&lt;/p&gt;_x000D_
&lt;p dir="rtl" lang="en-US" style="margin-top:0pt;margin-bottom:0pt;line-height:115%;"&gt;&lt;span style="font-family:'Times New Roman';font-size:14pt;font-weight:bold;" dir="rtl"&gt; &lt;/span&gt;&lt;/p&gt;_x000D_
&lt;p dir="rtl" lang="ar-JO" style="text-align:justify;margin-top:0pt;margin-bottom:0pt;line-height:115%;"&gt;&lt;span style="font-size:14pt;font-weight:bold;" dir="rtl"&gt;سعادة المهندس ناصر عواد محمد الخالدي //عضــــو مجلس الإدارة من تاريخ 4/6/2020&lt;/span&gt;&lt;/p&gt;_x000D_
&lt;p dir="rtl" lang="ar-JO" style="text-align:justify;margin-top:0pt;margin-bottom:0pt;line-height:115%;"&gt;&lt;span dir="rtl"&gt;تاريخ الميلاد :- 21/ 10/ 1966&lt;/span&gt;&lt;/p&gt;_x000D_
&lt;p dir="rtl" lang="ar-JO" style="text-align:justify;margin-top:0pt;margin-bottom:0pt;line-height:115%;"&gt;&lt;span dir="rtl"&gt;الشهادات العلمية وسنه التخرج :- بكالوريوس هندسة كهربائية سنه التخرج :1989&lt;/span&gt;&lt;/p&gt;_x000D_
&lt;p dir="rtl" lang="ar-JO" style="text-align:justify;margin-top:0pt;margin-bottom:0pt;line-height:115%;"&gt;&lt;span dir="rtl"&gt;أبرز الخبرات العملية:-&lt;/span&gt;&lt;/p&gt;_x000D_
&lt;p dir="rtl" lang="ar-JO" style="text-align:justify;margin-top:0pt;margin-bottom:0pt;line-height:115%;"&gt;&lt;span dir="rtl"&gt;2013-2018 الرئيس التنفيذي لشركة البحر الميت للاستثمارات السياحية والعقارية ( منتجع سماره)&lt;/span&gt;&lt;/p&gt;_x000D_
&lt;p dir="rtl" lang="ar-JO" style="text-align:justify;margin-top:0pt;margin-bottom:0pt;line-height:115%;"&gt;&lt;span dir="rtl"&gt;2007-2013 الرئيس تنفيذي – شركة الاردن دبي للاملاك&lt;/span&gt;&lt;/p&gt;_x000D_
&lt;p dir="rtl" lang="ar-JO" style="text-align:justify;margin-top:0pt;margin-bottom:0pt;line-height:115%;"&gt;&lt;span dir="rtl"&gt;2002-2007 الرئيس تنفيذي – شركة الاردن لتطوير المشاريع السياحية (تالا بي)&lt;/span&gt;&lt;/p&gt;_x000D_
&lt;p dir="rtl" lang="ar-JO" style="text-align:justify;margin-top:0pt;margin-bottom:0pt;line-height:115%;"&gt;&lt;span dir="rtl"&gt;1998-2002 الرئيس تنفيذي – شركة ابو جابر للاستثمار&lt;/span&gt;&lt;/p&gt;_x000D_
&lt;p dir="rtl" lang="ar-JO" style="text-align:justify;margin-top:0pt;margin-bottom:0pt;line-height:115%;"&gt;&lt;span dir="rtl"&gt;1996-1998 مدير تنفيذي- الشركة الاردنية للخدمات الخلوية ( زين )&lt;/span&gt;&lt;/p&gt;_x000D_
&lt;p dir="rtl" lang="ar-JO" style="text-align:justify;margin-top:0pt;margin-bottom:0pt;line-height:115%;"&gt;&lt;span dir="rtl"&gt;1995-1996 مدير – شركة جلوبال ون&lt;/span&gt;&lt;/p&gt;_x000D_
&lt;p dir="rtl" lang="ar-JO" style="text-align:justify;margin-top:0pt;margin-bottom:0pt;line-height:115%;"&gt;&lt;span dir="rtl"&gt;1993-1995 خبير شبكات –(&lt;/span&gt;&lt;span style="font-family:'Calibri';" lang="en-US"&gt;GBM-IBM&lt;/span&gt;)&lt;/p&gt;_x000D_
&lt;p dir="rtl" lang="ar-JO" style="text-align:justify;margin-top:0pt;margin-bottom:0pt;line-height:115%;"&gt;&lt;span dir="rtl"&gt;1989-1993 ضابط – السلاح الجو الملكي&lt;/span&gt;&lt;/p&gt;_x000D_
&lt;p dir="rtl" lang="ar-JO" style="text-align:justify;margin-top:0pt;margin-bottom:0pt;line-height:115%;"&gt;&lt;span style="color:#FF0000;" dir="rtl"&gt;عضوياته في مجالس إدارة شركات أخرى:-&lt;/span&gt;&lt;/p&gt;_x000D_
&lt;p dir="rtl" lang="ar-JO" style="text-align:justify;margin-top:0pt;margin-bottom:0pt;line-height:115%;"&gt;&lt;span dir="rtl"&gt;زاره للاستثمارات والاردنية للسياحة والفنادق و شركة التسهيلات التجارية الاردنية (التسهيلات).&lt;/span&gt;&lt;/p&gt;_x000D_
&lt;p dir="rtl" lang="en-US" style="margin-top:0pt;margin-bottom:0pt;line-height:115%;"&gt;&lt;span style="font-family:'Times New Roman';font-size:16pt;font-weight:bold;" dir="rtl"&gt; &lt;/span&gt;&lt;/p&gt;_x000D_
&lt;p dir="rtl" lang="ar-JO" style="text-align:justify;margin-top:0pt;margin-bottom:0pt;line-height:115%;"&gt;&lt;span style="font-size:14pt;font-weight:bold;" dir="rtl"&gt;سعادة السيد &amp;quot;محمد خير&amp;quot;هشام حسن الصباغ //عضــــومجلس الإدارة من تاريخ 4/6/2020&lt;/span&gt;&lt;/p&gt;_x000D_
&lt;p dir="rtl" lang="ar-JO" style="text-align:justify;margin-top:0pt;margin-bottom:0pt;line-height:115%;"&gt;&lt;span dir="rtl"&gt;تاريخ الميلاد :- 1962&lt;/span&gt;&lt;/p&gt;_x000D_
&lt;p dir="rtl" lang="ar-JO" style="text-align:justify;margin-top:0pt;margin-bottom:0pt;line-height:115%;"&gt;&lt;span dir="rtl"&gt;الشهادات العلمية وسنه التخرج : بكالوريوس في القانون وعلوم الشرطه /1984&lt;/span&gt;&lt;/p&gt;_x000D_
&lt;p dir="rtl" lang="ar-JO" style="text-align:justify;margin-top:0pt;margin-bottom:0pt;line-height:115%;"&gt;&lt;span dir="rtl"&gt;دبلوم عالي في العلاقات الدولية والدبلوماسية / المعهد الدبلوماسي /1995&lt;/span&gt;&lt;/p&gt;_x000D_
&lt;p dir="rtl" lang="ar-JO" style="text-align:justify;margin-top:0pt;margin-bottom:0pt;line-height:115%;"&gt;&lt;span dir="rtl"&gt;أبرز الخبرات العملية:-&lt;/span&gt;&lt;/p&gt;_x000D_
&lt;p dir="rtl" lang="ar-JO" style="text-align:justify;margin-top:0pt;margin-bottom:0pt;line-height:115%;"&gt;&lt;span dir="rtl"&gt;2013- وحتى الان مستشار قانوني / محامي&lt;/span&gt;&lt;/p&gt;_x000D_
&lt;p dir="rtl" lang="ar-JO" style="text-align:justify;margin-top:0pt;margin-bottom:0pt;line-height:115%;"&gt;&lt;span dir="rtl"&gt;4-6-2020 وحتى الان عضو مجلس إدارة / شركة كهرباء محافظة إربد&lt;/span&gt;&lt;/p&gt;_x000D_
&lt;p dir="rtl" lang="ar-JO" style="text-align:justify;margin-top:0pt;margin-bottom:0pt;line-height:115%;"&gt;&lt;span dir="rtl"&gt;2018- حتى الان عضو مجلس إدارة المؤسسة الصحفيه الاردنية (الرأي)&lt;/span&gt;&lt;/p&gt;_x000D_
&lt;p dir="rtl" lang="ar-JO" style="text-align:justify;margin-top:0pt;margin-bottom:0pt;line-height:115%;"&gt;&lt;span dir="rtl"&gt;2016-5/2019 شركة توزيع الكهرباء المساهمه العامة&lt;/span&gt;&lt;/p&gt;_x000D_
&lt;p dir="rtl" lang="ar-JO" style="text-align:justify;margin-top:0pt;margin-bottom:0pt;line-height:115%;"&gt;&lt;span dir="rtl"&gt;2013-6/ 2019 عضو مجلس إدارة المؤسسة العامة للضمان الاجتماعي&lt;/span&gt;&lt;/p&gt;_x000D_
&lt;p dir="rtl" lang="ar-JO" style="text-align:justify;margin-top:0pt;margin-bottom:0pt;line-height:115%;"&gt;&lt;span dir="rtl"&gt;2009-2013 رئيس المحكمة العسكرية&lt;/span&gt;&lt;/p&gt;_x000D_
&lt;p dir="rtl" lang="ar-JO" style="text-align:justify;margin-top:0pt;margin-bottom:0pt;line-height:115%;"&gt;&lt;span dir="rtl"&gt;2004-2009 عضو محكمة عسكرية / قاضي ومستشار قانوني&lt;/span&gt;&lt;/p&gt;_x000D_
&lt;p dir="rtl" lang="ar-JO" style="text-align:justify;margin-top:0pt;margin-bottom:0pt;line-height:115%;"&gt;&lt;span dir="rtl"&gt;1999- 2001 عضو مستشار قانوني في العلاقات الدولية في احدى الدول الشقيقه وضمن اجازه تفرغ&lt;/span&gt;&lt;/p&gt;_x000D_
&lt;p dir="rtl" lang="ar-JO" style="text-align:justify;margin-top:0pt;margin-bottom:0pt;line-height:115%;"&gt;&lt;span dir="rtl"&gt;1996- 1999 عضو محكمة عسكرية / قاضي ومستشار قانوني&lt;/span&gt;&lt;/p&gt;_x000D_
&lt;p dir="rtl" lang="ar-JO" style="text-align:justify;margin-top:0pt;margin-bottom:0pt;line-height:115%;"&gt;&lt;span dir="rtl"&gt;1992- 1995 مدعي عام محكمة امن الدوله&lt;/span&gt;&lt;/p&gt;_x000D_
&lt;p dir="rtl" lang="ar-JO" style="text-align:justify;margin-top:0pt;margin-bottom:0pt;line-height:115%;"&gt;&lt;span dir="rtl"&gt;1985- 2001 مدعي عام المحكمة العرفيه العسكرية&lt;/span&gt;&lt;/p&gt;_x000D_
&lt;p dir="rtl" lang="en-US" style="margin-top:0pt;margin-bottom:0pt;"&gt;&lt;span style="font-family:'Times New Roman';font-size:16pt;font-weight:bold;" dir="rtl"&gt; &lt;/span&gt;&lt;/p&gt;_x000D_
&lt;p dir="rtl" lang="ar-JO" style="text-align:justify;margin-top:0pt;margin-bottom:0pt;line-height:115%;"&gt;&lt;span style="font-size:14pt;font-weight:bold;" dir="rtl"&gt;عطوفة المهندس حسين سالم فياض بني هاني// عضــــومجلس الإدارة&lt;/span&gt;&lt;/p&gt;_x000D_
&lt;p dir="rtl" lang="ar-JO" style="text-align:justify;margin-top:0pt;margin-bottom:0pt;line-height:115%;"&gt;&lt;span dir="rtl"&gt;تاريخ العضوية:- 16/8/2017&lt;/span&gt;&lt;/p&gt;_x000D_
&lt;p dir="rtl" lang="ar-JO" style="text-align:justify;margin-top:0pt;margin-bottom:0pt;line-height:115%;"&gt;&lt;span dir="rtl"&gt;تاريخ الميلاد :- 1959&lt;/span&gt;&lt;/p&gt;_x000D_
&lt;p dir="rtl" lang="ar-JO" style="text-align:justify;margin-top:0pt;margin-bottom:0pt;line-height:115%;"&gt;&lt;span dir="rtl"&gt;الشهادة العلمية وتاريخ التخرج:- بكالوريوس هندسة معمارية / 1987&lt;/span&gt;&lt;/p&gt;_x000D_
&lt;p dir="rtl" lang="ar-JO" style="text-align:justify;margin-top:0pt;margin-bottom:0pt;line-height:115%;"&gt;&lt;span dir="rtl"&gt;أبرز الخبرات العملية:-&lt;/span&gt;&lt;/p&gt;_x000D_
&lt;p dir="rtl" lang="ar-JO" style="text-align:justify;margin-top:0pt;margin-bottom:0pt;line-height:115%;"&gt;&lt;span dir="rtl"&gt;16/8/2017- ولغاية الان رئيس بلدية إربد الكبرى&lt;/span&gt;&lt;/p&gt;_x000D_
&lt;p dir="rtl" lang="ar-JO" style="text-align:justify;margin-top:0pt;margin-bottom:0pt;line-height:115%;"&gt;&lt;span dir="rtl"&gt;29/8/2013- 12/3/2017 عضو مجلس إدارة شركة كهرباء محافظة إربد&lt;/span&gt;&lt;/p&gt;_x000D_
&lt;p dir="rtl" lang="ar-JO" style="text-align:justify;margin-top:0pt;margin-bottom:0pt;line-height:115%;"&gt;&lt;span dir="rtl"&gt;28/8/2013- 13/3/2017 رئيس بلدية إربد الكبرى&lt;/span&gt;&lt;/p&gt;_x000D_
&lt;p dir="rtl" lang="ar-JO" style="text-align:justify;margin-top:0pt;margin-bottom:0pt;line-height:115%;"&gt;&lt;span dir="rtl"&gt;1987- 2013 مكتب هندسي خاص&lt;/span&gt;&lt;/p&gt;_x000D_
&lt;p dir="rtl" lang="en-US" style="margin-top:0pt;margin-bottom:0pt;"&gt;&lt;span style="font-family:'Times New Roman';font-size:11pt;font-weight:bold;" dir="rtl"&gt; &lt;/span&gt;&lt;/p&gt;_x000D_
&lt;p dir="rtl" lang="ar-JO" style="text-align:justify;margin-top:0pt;margin-bottom:0pt;line-height:115%;"&gt;&lt;span style="font-size:14pt;font-weight:bold;" dir="rtl"&gt;عطوفة المهندس حسين فالح خضر ابوالشيح // عضــــومجلس الإدارة&lt;/span&gt;&lt;/p&gt;_x000D_
&lt;p dir="rtl" lang="ar-JO" style="text-align:justify;margin-top:0pt;margin-bottom:0pt;line-height:115%;"&gt;&lt;span dir="rtl"&gt;تاريخ العضوية:- 16/8/2017&lt;/span&gt;&lt;/p&gt;_x000D_
&lt;p dir="rtl" lang="ar-JO" style="text-align:justify;margin-top:0pt;margin-bottom:0pt;line-height:115%;"&gt;&lt;span dir="rtl"&gt;تاريخ الميلاد :- 26/4/1972&lt;/span&gt;&lt;/p&gt;_x000D_
&lt;p dir="rtl" lang="ar-JO" style="text-align:justify;margin-top:0pt;margin-bottom:0pt;line-height:115%;"&gt;&lt;span dir="rtl"&gt;الشهادة العلمية وتاريخ التخرج:- ماجستير هندسة زراعية / 2014&lt;/span&gt;&lt;/p&gt;_x000D_
&lt;p dir="rtl" lang="ar-JO" style="text-align:justify;margin-top:0pt;margin-bottom:0pt;line-height:115%;"&gt;&lt;span dir="rtl"&gt;بكالوريوس هندسة زراعية / 1985&lt;/span&gt;&lt;/p&gt;_x000D_
&lt;p dir="rtl" lang="ar-JO" style="text-align:justify;margin-top:0pt;margin-bottom:0pt;line-height:115%;"&gt;&lt;span dir="rtl"&gt;أبرز الخبرات العملية :-&lt;/span&gt;&lt;/p&gt;_x000D_
&lt;p dir="rtl" lang="ar-JO" style="text-align:justify;margin-top:0pt;margin-bottom:0pt;line-height:115%;"&gt;&lt;span dir="rtl"&gt;16/8/2017 - ولغاية الان رئيس بلدية الرمثا الجديدة&lt;/span&gt;&lt;/p&gt;_x000D_
&lt;p dir="rtl" lang="ar-JO" style="text-align:justify;margin-top:0pt;margin-bottom:0pt;line-height:115%;"&gt;&lt;span dir="rtl"&gt;2011- 2017 مدير عام شركة نقل النفط الخام ومدير إسكانات ابوالشيح والسعودي&lt;/span&gt;&lt;/p&gt;_x000D_
&lt;p dir="rtl" lang="ar-JO" style="text-align:justify;margin-top:0pt;margin-bottom:0pt;line-height:115%;"&gt;&lt;span dir="rtl"&gt;2007- 2011 عضو مجلس إدارة في شركة كهرباء محافظة إربد&lt;/span&gt;&lt;/p&gt;_x000D_
&lt;p dir="rtl" lang="ar-JO" style="text-align:justify;margin-top:0pt;margin-bottom:0pt;line-height:115%;"&gt;&lt;span dir="rtl"&gt;2007- 2011 رئيس بلدية الرمثا الجديدة&lt;/span&gt;&lt;/p&gt;_x000D_
&lt;p dir="rtl" lang="ar-JO" style="text-align:justify;margin-top:0pt;margin-bottom:0pt;line-height:115%;"&gt;&lt;span dir="rtl"&gt;2003- 2007 نائب رئيس بلدية الرمثا الجديدة&lt;/span&gt;&lt;/p&gt;_x000D_
&lt;p dir="rtl" lang="en-US" style="margin-top:0pt;margin-bottom:0pt;"&gt;&lt;span style="font-family:'Times New Roman';font-weight:bold;" dir="rtl"&gt; &lt;/span&gt;&lt;/p&gt;_x000D_
&lt;p dir="rtl" lang="ar-JO" style="text-align:justify;margin-top:0pt;margin-bottom:0pt;line-height:115%;"&gt;&lt;span style="font-size:14pt;font-weight:bold;" dir="rtl"&gt;عطوفة السيد عامر نايل محمد الدغمي // عضــــومجلس الإدارة&lt;/span&gt;&lt;/p&gt;_x000D_
&lt;p dir="rtl" lang="ar-JO" style="text-align:justify;margin-top:0pt;margin-bottom:0pt;"&gt;&lt;span dir="rtl"&gt;تاريخ العضوية :- 15/8/2017&lt;/span&gt;&lt;/p&gt;_x000D_
&lt;p dir="rtl" lang="ar-JO" style="text-align:justify;margin-top:0pt;margin-bottom:0pt;"&gt;&lt;span dir="rtl"&gt;تاريخ الميلاد :- 27/6/1979&lt;/span&gt;&lt;/p&gt;_x000D_
&lt;p dir="rtl" lang="ar-JO" style="text-align:justify;margin-top:0pt;margin-bottom:0pt;"&gt;&lt;span dir="rtl"&gt;الشهادة العلمية وتاريخ التخرج :- ماجستير تخطيط اقليمي وإدارة المدن / 2008&lt;/span&gt;&lt;/p&gt;_x000D_
&lt;p dir="rtl" lang="ar-JO" style="text-align:justify;margin-top:0pt;margin-bottom:0pt;"&gt;&lt;span dir="rtl"&gt;بكالوريوس إدارة الأعمال /2004&lt;/span&gt;&lt;/p&gt;_x000D_
&lt;p dir="rtl" lang="ar-JO" style="text-align:justify;margin-top:0pt;margin-bottom:0pt;"&gt;&lt;span dir="rtl"&gt;أبرز الخبرات العملية:-&lt;/span&gt;&lt;/p&gt;_x000D_
&lt;p dir="rtl" lang="ar-JO" style="text-align:justify;margin-top:0pt;margin-bottom:0pt;"&gt;&lt;span dir="rtl"&gt;15/8/2017 - لغاية الان رئيس بلدية المفرق الكبرى&lt;/span&gt;&lt;/p&gt;_x000D_
&lt;p dir="rtl" lang="ar-JO" style="text-align:justify;margin-top:0pt;margin-bottom:0pt;"&gt;&lt;span dir="rtl"&gt;2011- 2017 أعمال حرة&lt;/span&gt;&lt;/p&gt;_x000D_
&lt;p dir="rtl" lang="ar-JO" style="text-align:justify;margin-top:0pt;margin-bottom:0pt;"&gt;&lt;span dir="rtl"&gt;2010-2011 مدير بلدية المفرق الكبرى&lt;/span&gt;&lt;/p&gt;_x000D_
&lt;p dir="rtl" lang="ar-JO" style="text-align:justify;margin-top:0pt;margin-bottom:0pt;"&gt;&lt;span dir="rtl"&gt;2011 – 2011 محاضر غير متفرغ جامعة ال البيت&lt;/span&gt;&lt;/p&gt;_x000D_
&lt;p dir="rtl" lang="ar-JO" style="text-align:justify;margin-top:0pt;margin-bottom:0pt;"&gt;&lt;span dir="rtl"&gt;2007- 2013 مدير ضريبة الابنية والاراضي في بلدية المفرق الكبرى&lt;/span&gt;&lt;/p&gt;_x000D_
&lt;p dir="rtl" lang="en-US" style="margin-top:0pt;margin-bottom:0pt;line-height:115%;"&gt;&lt;span style="font-family:'Times New Roman';font-size:14pt;font-weight:bold;" dir="rtl"&gt; &lt;/span&gt;&lt;/p&gt;_x000D_
&lt;p dir="rtl" lang="ar-JO" style="text-align:justify;margin-top:0pt;margin-bottom:0pt;line-height:115%;"&gt;&lt;span style="font-size:14pt;font-weight:bold;" dir="rtl"&gt;عطوفة السيد علي سليمان علي قواقزه // عضــــومجلس الإدارة&lt;/span&gt;&lt;/p&gt;_x000D_
&lt;p dir="rtl" lang="ar-JO" style="text-align:justify;margin-top:0pt;margin-bottom:0pt;"&gt;&lt;span dir="rtl"&gt;تاريخ العضوية :- 16/8/2017&lt;/span&gt;&lt;/p&gt;_x000D_
&lt;p dir="rtl" lang="ar-JO" style="text-align:justify;margin-top:0pt;margin-bottom:0pt;"&gt;&lt;span dir="rtl"&gt;تاريخ الميلاد :- 1972&lt;/span&gt;&lt;/p&gt;_x000D_
&lt;p dir="rtl" lang="ar-JO" style="text-align:justify;margin-top:0pt;margin-bottom:0pt;"&gt;&lt;span dir="rtl"&gt;الشهادة العلمية وتاريخ التخرج :- ماجستير قانون خاص / 2005&lt;/span&gt;&lt;/p&gt;_x000D_
&lt;p dir="rtl" lang="ar-JO" style="text-align:justify;margin-top:0pt;margin-bottom:0pt;"&gt;&lt;span dir="rtl"&gt;بكالوريوس قانون / 1999&lt;/span&gt;&lt;/p&gt;_x000D_
&lt;p dir="rtl" lang="ar-JO" style="text-align:justify;margin-top:0pt;margin-bottom:0pt;"&gt;&lt;span dir="rtl"&gt;دبلوم لغة عربية وادابها / 1992&lt;/span&gt;&lt;/p&gt;_x000D_
&lt;p dir="rtl" lang="ar-JO" style="text-align:justify;margin-top:0pt;margin-bottom:0pt;"&gt;&lt;span dir="rtl"&gt;أبرز الخبرات العملية :-&lt;/span&gt;&lt;/p&gt;_x000D_
&lt;p dir="rtl" lang="ar-JO" style="text-align:justify;margin-top:0pt;margin-bottom:0pt;"&gt;&lt;span dir="rtl"&gt;16/8/2017 – ولغاية الان رئيس بلدية جرش الكبرى&lt;/span&gt;&lt;/p&gt;_x000D_
&lt;p dir="rtl" lang="ar-JO" style="text-align:justify;margin-top:0pt;margin-bottom:0pt;"&gt;&lt;span dir="rtl"&gt;2/9/2013- 12/3/2017 عضو مجلس إدارة شركة كهرباء محافظة إربد&lt;/span&gt;&lt;/p&gt;_x000D_
&lt;p dir="rtl" lang="ar-JO" style="text-align:justify;margin-top:0pt;margin-bottom:0pt;"&gt;&lt;span dir="rtl"&gt;28/8/2013– 12/3/2017 رئيس بلدية جرش الكبرى&lt;/span&gt;&lt;/p&gt;_x000D_
&lt;p dir="rtl" lang="ar-JO" style="text-align:justify;margin-top:0pt;margin-bottom:0pt;"&gt;&lt;span dir="rtl"&gt;1992 – 27/8/2013 موظف في بلدية جرش الكبرى ثم مدير للدائرة القانونية ومستشار قانوني&lt;/span&gt;&lt;/p&gt;_x000D_
&lt;p dir="rtl" lang="en-US" style="text-align:justify;margin-top:0pt;margin-bottom:0pt;line-height:115%;"&gt;&lt;span style="font-family:'Times New Roman';font-size:16pt;font-weight:bold;" dir="rtl"&gt; &lt;/span&gt;&lt;/p&gt;_x000D_
&lt;p dir="rtl" lang="ar-JO" style="text-align:justify;margin-top:0pt;margin-bottom:0pt;line-height:115%;"&gt;&lt;span style="font-size:16pt;font-weight:bold;" dir="rtl"&gt; &lt;/span&gt;&lt;/p&gt;_x000D_
&lt;p dir="rtl" lang="en-US" style="margin-top:0pt;margin-bottom:0pt;line-height:115%;"&gt;&lt;span style="font-family:'Times New Roman';font-size:16pt;font-weight:bold;" dir="rtl"&gt; &lt;/span&gt;&lt;/p&gt;_x000D_
&lt;p dir="rtl" lang="ar-JO" style="text-align:justify;margin-top:0pt;margin-bottom:0pt;line-height:115%;"&gt;&lt;span style="font-size:14pt;font-weight:bold;" dir="rtl"&gt;عطوفة الاستاذ الدكتور نبيل قاسم محمد هيلات // عضــــومجلس الإدارة اعتباراً من 7/10/2020&lt;/span&gt;&lt;/p&gt;_x000D_
&lt;p dir="rtl" lang="ar-JO" style="text-align:justify;margin-top:0pt;margin-bottom:0pt;"&gt;&lt;span dir="rtl"&gt;تاريخ العضوية 7/10/2020&lt;/span&gt;&lt;/p&gt;_x000D_
&lt;p dir="rtl" lang="ar-JO" style="text-align:justify;margin-top:0pt;margin-bottom:0pt;"&gt;&lt;span dir="rtl"&gt;تاريخ الميلاد :- 12/6/1957&lt;/span&gt;&lt;/p&gt;_x000D_
&lt;p dir="rtl" lang="ar-JO" style="text-align:justify;margin-top:0pt;margin-bottom:0pt;"&gt;&lt;span dir="rtl"&gt;الشهادة العلمية وتاريخ التخرج :-&lt;/span&gt;&lt;/p&gt;_x000D_
&lt;p dir="rtl" lang="ar-JO" style="text-align:justify;margin-top:0pt;margin-bottom:0pt;"&gt;&lt;span dir="rtl"&gt;دكتوراه في علم الامراض /1988&lt;/span&gt;&lt;/p&gt;_x000D_
&lt;p dir="rtl" lang="ar-JO" style="text-align:justify;margin-top:0pt;margin-bottom:0pt;"&gt;&lt;span dir="rtl"&gt;بكالوريوس طب بيطري /1982&lt;/span&gt;&lt;/p&gt;_x000D_
&lt;p dir="rtl" lang="ar-JO" style="text-align:justify;margin-top:0pt;margin-bottom:0pt;"&gt;&lt;span dir="rtl"&gt; &lt;/span&gt;&lt;/p&gt;_x000D_
&lt;p dir="rtl" lang="ar-JO" style="text-align:justify;margin-top:0pt;margin-bottom:0pt;"&gt;&lt;span dir="rtl"&gt;أبرز الخبرات العملية :-&lt;/span&gt;&lt;/p&gt;_x000D_
&lt;p dir="rtl" lang="ar-JO" style="text-align:justify;margin-top:0pt;margin-bottom:0pt;"&gt;&lt;span dir="rtl"&gt;7/10/2020 - حتى الان رئيس جامعة اليرموك&lt;/span&gt;&lt;/p&gt;_x000D_
&lt;p dir="rtl" lang="ar-JO" style="text-align:justify;margin-top:0pt;margin-bottom:0pt;"&gt;&lt;span dir="rtl"&gt;1990 - 6/10/2020 جامعة العلوم والتكنولوجيا ( تدرج في عدة مواقع وظيفية إبتداء من إستاذ ، إستاذ مشارك ،&lt;/span&gt;&lt;/p&gt;_x000D_
&lt;p dir="rtl" lang="ar-JO" style="text-align:justify;margin-top:0pt;margin-bottom:0pt;"&gt;&lt;span dir="rtl"&gt;رئيس قسم ، مساعد عميد ، عميد كلية الطب البيطري ).&lt;/span&gt;&lt;/p&gt;_x000D_
&lt;p dir="rtl" lang="ar-JO" style="text-align:justify;margin-top:0pt;margin-bottom:0pt;"&gt;&lt;span dir="rtl"&gt;1986 -1990 محاضر في جامعة مادونا بالولايات المتحده الامريكية .&lt;/span&gt;&lt;/p&gt;_x000D_
&lt;p dir="rtl" lang="ar-JO" style="text-align:justify;margin-top:0pt;margin-bottom:0pt;"&gt;&lt;span dir="rtl"&gt;1983 -1984 بحث ومدرس مساعد في جامعة اليرموك&lt;/span&gt;&lt;/p&gt;_x000D_
&lt;p dir="rtl" lang="ar-JO" style="text-align:justify;margin-top:0pt;margin-bottom:0pt;"&gt;&lt;span dir="rtl"&gt; &lt;/span&gt;&lt;/p&gt;_x000D_
&lt;p dir="rtl" lang="ar-JO" style="text-align:justify;margin-top:0pt;margin-bottom:0pt;"&gt;&lt;span dir="rtl"&gt; &lt;/span&gt;&lt;/p&gt;_x000D_
&lt;p dir="rtl" lang="en-US" style="text-align:justify;margin-top:0pt;margin-bottom:0pt;line-height:115%;"&gt;&lt;span style="font-family:'Times New Roman';font-size:16pt;font-weight:bold;" dir="rtl"&gt; &lt;/span&gt;&lt;/p&gt;_x000D_
&lt;p dir="rtl" lang="ar-JO" style="text-align:justify;margin-top:0pt;margin-bottom:0pt;line-height:115%;"&gt;&lt;span style="font-size:16pt;font-weight:bold;" dir="rtl"&gt; &lt;/span&gt;&lt;/p&gt;_x000D_
&lt;p dir="rtl" lang="ar-JO" style="text-align:right;margin-top:0pt;margin-bottom:0pt;line-height:115%;"&gt;&lt;span style="font-size:16pt;color:#FF0000;font-weight:bold;" dir="rtl"&gt;أعضاء مجلس الاداره المستقيلون خلال العام 2020&lt;/span&gt;&lt;/p&gt;_x000D_
&lt;p dir="rtl" lang="ar-JO" style="text-align:justify;margin-top:0pt;margin-bottom:0pt;"&gt;&lt;span style="font-size:14pt;font-weight:bold;" dir="rtl"&gt;معالي السيد سمير سعيد عبدالمعطي مراد // رئيس مجلس الإدارة&lt;/span&gt;&lt;/p&gt;_x000D_
&lt;p dir="rtl" lang="ar-JO" style="text-align:justify;margin-top:0pt;margin-bottom:0pt;line-height:115%;"&gt;&lt;span dir="rtl"&gt;تاريخ العضوية:- 17/11/ 2019 ، ورئيس المجلس اعتباراً من 20/11/2019 ولغاية 7/12/2020&lt;/span&gt;&lt;/p&gt;_x000D_
&lt;p dir="rtl" lang="ar-JO" style="text-align:justify;margin-top:0pt;margin-bottom:0pt;line-height:115%;"&gt;&lt;span dir="rtl"&gt;تاريخ الميلاد :- 12/11/1957&lt;/span&gt;&lt;/p&gt;_x000D_
&lt;p dir="rtl" lang="ar-JO" style="text-align:justify;margin-top:0pt;margin-bottom:0pt;line-height:115%;"&gt;&lt;span dir="rtl"&gt;الشهادة العلمية وتاريخ التخرج:- بكالوريوس في إدارة الهندسة الكهربائية /1982&lt;/span&gt;&lt;/p&gt;_x000D_
&lt;p dir="rtl" lang="ar-JO" style="text-align:justify;margin-top:0pt;margin-bottom:0pt;line-height:115%;"&gt;&lt;span dir="rtl"&gt;أبرزالخبرات العملية:-&lt;/span&gt;&lt;/p&gt;_x000D_
&lt;p dir="rtl" lang="ar-JO" style="text-align:justify;margin-top:0pt;margin-bottom:0pt;line-height:115%;"&gt;&lt;span dir="rtl"&gt;7/12/2020 ولغاية الان رئيس مجلس إدارة شركة توزيع الكهرباء&lt;/span&gt;&lt;/p&gt;_x000D_
&lt;p dir="rtl" lang="ar-JO" style="text-align:justify;margin-top:0pt;margin-bottom:0pt;line-height:115%;"&gt;&lt;span dir="rtl"&gt;17/11/2019- 7/12/2020 رئيس مجلس إدارة شركة كهرباء محافظة إربد&lt;/span&gt;&lt;/p&gt;_x000D_
&lt;p dir="rtl" lang="ar-JO" style="text-align:justify;margin-top:0pt;margin-bottom:0pt;line-height:115%;"&gt;&lt;span dir="rtl"&gt;2018-2019 وزيراً للعمل&lt;/span&gt;&lt;/p&gt;_x000D_
&lt;p dir="rtl" lang="ar-JO" style="text-align:justify;margin-top:0pt;margin-bottom:0pt;line-height:115%;"&gt;&lt;span dir="rtl"&gt;2016- 2018 عضو مجلس الاعيان ورئيس مجلس إدارة شركة توزيع الكهرباء&lt;/span&gt;&lt;/p&gt;_x000D_
&lt;p dir="rtl" lang="ar-JO" style="text-align:justify;margin-top:0pt;margin-bottom:0pt;line-height:115%;"&gt;&lt;span dir="rtl"&gt;2010-2011 وزير العمل ورئيس مجلس إدارة المؤسسة العامة للضمان الاجتماعي.&lt;/span&gt;&lt;/p&gt;_x000D_
&lt;p dir="rtl" lang="ar-JO" style="text-align:justify;margin-top:0pt;margin-bottom:0pt;line-height:115%;"&gt;&lt;span dir="rtl"&gt;2008- 2010 عضواً في مجلس إدارة بنك المال الاردني&lt;/span&gt;&lt;/p&gt;_x000D_
&lt;p dir="rtl" lang="ar-JO" style="text-align:justify;margin-top:0pt;margin-bottom:0pt;line-height:115%;"&gt;&lt;span dir="rtl"&gt;1993-2008 رئيس مجلس خدمات إدارة الطاقة&lt;/span&gt;&lt;/p&gt;_x000D_
&lt;p dir="rtl" lang="ar-JO" style="text-align:justify;margin-top:0pt;margin-bottom:0pt;line-height:115%;"&gt;&lt;span dir="rtl"&gt;1982-2010 مدير عام شركة سعيد مراد واولاده للتجاره والاستثمار&lt;/span&gt;&lt;/p&gt;_x000D_
&lt;p dir="rtl" lang="ar-JO" style="text-align:justify;margin-top:0pt;margin-bottom:0pt;line-height:115%;"&gt;&lt;span dir="rtl"&gt;عضو مجلس إدارة في شركة المتوسط والخليج للتامين ( ميد جلف&lt;/span&gt;&lt;span style="font-size:14pt;"&gt; )&lt;/span&gt;&lt;/p&gt;_x000D_
&lt;p dir="rtl" lang="ar-JO" style="text-align:right;margin-top:0pt;margin-bottom:0pt;line-height:115%;"&gt;&lt;span style="font-size:14pt;font-weight:bold;" dir="rtl"&gt;عطوفة الاستاذ الدكتور زيدان عبدالكافي عبدالفتاح كفافي / عضواً لغاية 13/9/2020&lt;/span&gt;&lt;/p&gt;_x000D_
&lt;p dir="rtl" lang="ar-JO" style="text-align:justify;margin-top:0pt;margin-bottom:0pt;"&gt;&lt;span dir="rtl"&gt;تاريخ العضوية&lt;/span&gt;&lt;span style="font-family:'Times New Roman';" lang="en-US"&gt; &lt;/span&gt;20/3/2018 لغاية 13/9/2020&lt;/p&gt;_x000D_
&lt;p dir="rtl" lang="ar-JO" style="text-align:justify;margin-top:0pt;margin-bottom:0pt;"&gt;&lt;span dir="rtl"&gt;تاريخ الميلاد&lt;/span&gt;&lt;span style="font-family:'Times New Roman';" lang="en-US"&gt; &lt;/span&gt;1950&lt;/p&gt;_x000D_
&lt;p dir="rtl" lang="ar-JO" style="text-align:justify;margin-top:0pt;margin-bottom:0pt;"&gt;&lt;span dir="rtl"&gt;الشهادة العلمية&lt;/span&gt;&lt;span style="font-family:'Calibri';" lang="en-US"&gt; &lt;/span&gt;وتاريخ التخرج:- دكتوراه اّثار / 1982&lt;/p&gt;_x000D_
&lt;p dir="rtl" lang="ar-JO" style="text-align:justify;margin-top:0pt;margin-bottom:0pt;"&gt;&lt;span dir="rtl"&gt;ماجستير اّثار / 1977&lt;/span&gt;&lt;/p&gt;_x000D_
&lt;p dir="rtl" lang="ar-JO" style="text-align:justify;margin-t</t>
  </si>
  <si>
    <t>ABCop:0pt;margin-bottom:0pt;"&gt;&lt;span dir="rtl"&gt;بكالوريوس اّثار / 1971&lt;/span&gt;&lt;/p&gt;_x000D_
&lt;p dir="rtl" lang="ar-JO" style="text-align:justify;margin-top:0pt;margin-bottom:0pt;"&gt;&lt;span dir="rtl"&gt;أبرز الخبرات العملية:-&lt;/span&gt;&lt;/p&gt;_x000D_
&lt;p dir="rtl" lang="ar-JO" style="text-align:justify;margin-top:0pt;margin-bottom:0pt;"&gt;&lt;span dir="rtl"&gt;15/3/2018 -13/9/2020 رئيس جامعة اليرموك&lt;/span&gt;&lt;/p&gt;_x000D_
&lt;p dir="rtl" lang="ar-JO" style="text-align:justify;margin-top:0pt;margin-bottom:0pt;"&gt;&lt;span dir="rtl"&gt;11/9/2011 – 1/9/2013&lt;/span&gt;&lt;span style="font-family:'Calibri';" lang="en-US"&gt; &lt;/span&gt;إجازة تفرغ عمل خلالها عميداً لمعهد الملكة رانيا للسياحة والتراث بالجامعة الهاشمية&lt;/p&gt;_x000D_
&lt;p dir="rtl" lang="ar-JO" style="text-align:justify;margin-top:0pt;margin-bottom:0pt;"&gt;&lt;span dir="rtl"&gt;1997-2011&lt;/span&gt;&lt;span style="font-family:'Times New Roman';" lang="en-US"&gt; &lt;/span&gt;عميد للبحث العلمي والدراسات العليا وعميد لكلية الاثار والانثروبولوجيا /جامعة اليرموك&lt;/p&gt;_x000D_
&lt;p dir="rtl" lang="ar-JO" style="text-align:justify;margin-top:0pt;margin-bottom:0pt;"&gt;&lt;span dir="rtl"&gt;1982-2020&lt;/span&gt;&lt;span style="font-family:'Calibri';" lang="en-US"&gt; &lt;/span&gt;جامعة اليرموك&lt;/p&gt;_x000D_
&lt;p dir="rtl" lang="ar-JO" style="text-align:justify;margin-top:0pt;margin-bottom:0pt;"&gt;&lt;span dir="rtl"&gt;1972-1977 عمل أميناً لمتحف الأثار في دائرة الاثار العامة وفي الجامعة الاردنية&lt;/span&gt;&lt;/p&gt;_x000D_
&lt;p dir="rtl" lang="ar-JO" style="text-align:justify;margin-top:0pt;margin-bottom:0pt;line-height:115%;"&gt;&lt;span style="font-size:14pt;font-weight:bold;" dir="rtl"&gt; &lt;/span&gt;&lt;/p&gt;_x000D_
&lt;p dir="rtl" lang="ar-JO" style="text-align:justify;margin-top:0pt;margin-bottom:0pt;line-height:115%;"&gt;&lt;span style="font-size:14pt;font-weight:bold;" dir="rtl"&gt;عطوفة الاستاذ الدكتور موفق إرشيد حامد العموش / عضــــومجلس الإدارة لغاية 6/10/2020&lt;/span&gt;&lt;/p&gt;_x000D_
&lt;p dir="rtl" lang="ar-JO" style="text-align:justify;margin-top:0pt;margin-bottom:0pt;"&gt;&lt;span dir="rtl"&gt;تاريخ العضوية 13/9/2020 لغاية 6/10/2020&lt;/span&gt;&lt;/p&gt;_x000D_
&lt;p dir="rtl" lang="ar-JO" style="text-align:justify;margin-top:0pt;margin-bottom:0pt;"&gt;&lt;span dir="rtl"&gt;تاريخ الميلاد :- 1967&lt;/span&gt;&lt;/p&gt;_x000D_
&lt;p dir="rtl" lang="ar-JO" style="text-align:justify;margin-top:0pt;margin-bottom:0pt;"&gt;&lt;span dir="rtl"&gt;الشهادة العلمية وتاريخ التخرج :- دكتوراه هندسه كهربائية /2000&lt;/span&gt;&lt;/p&gt;_x000D_
&lt;p dir="rtl" lang="ar-JO" style="text-align:justify;margin-top:0pt;margin-bottom:0pt;"&gt;&lt;span dir="rtl"&gt;ماجستير هندسة قوى كهربائية / 1994&lt;/span&gt;&lt;/p&gt;_x000D_
&lt;p dir="rtl" lang="ar-JO" style="text-align:justify;margin-top:0pt;margin-bottom:0pt;"&gt;&lt;span dir="rtl"&gt;بكالوريوس هندسة قوى كهربائية /1990&lt;/span&gt;&lt;/p&gt;_x000D_
&lt;p dir="rtl" lang="ar-JO" style="text-align:justify;margin-top:0pt;margin-bottom:0pt;"&gt;&lt;span dir="rtl"&gt;أبرز الخبرات العملية :-&lt;/span&gt;&lt;/p&gt;_x000D_
&lt;p dir="rtl" lang="ar-JO" style="text-align:justify;margin-top:0pt;margin-bottom:0pt;"&gt;&lt;span dir="rtl"&gt;2015 - 2020 نائب رئيس جامعة اليرموك للشؤون الأكاديمية وعضو هيئة تدريس&lt;/span&gt;&lt;/p&gt;_x000D_
&lt;p dir="rtl" lang="ar-JO" style="text-align:justify;margin-top:0pt;margin-bottom:0pt;"&gt;&lt;span dir="rtl"&gt;2012 - 2015 نائب رئيس جامعة ال البيت&lt;/span&gt;&lt;/p&gt;_x000D_
&lt;p dir="rtl" lang="ar-JO" style="text-align:justify;margin-top:0pt;margin-bottom:0pt;"&gt;&lt;span dir="rtl"&gt;2008 - 2012 عميد كليه في جامعة اليرموك&lt;/span&gt;&lt;/p&gt;_x000D_
&lt;p dir="rtl" lang="ar-JO" style="text-align:justify;margin-top:0pt;margin-bottom:0pt;"&gt;&lt;span dir="rtl"&gt;2007 - 2008 الجامعه الاردنيه الالمانية&lt;/span&gt;&lt;/p&gt;_x000D_
&lt;p dir="rtl" lang="ar-JO" style="text-align:justify;margin-top:0pt;margin-bottom:0pt;"&gt;&lt;span dir="rtl"&gt;1993 - 2007 عضو هيئة تدريس في جامعة اليرموك&lt;/span&gt;&lt;/p&gt;_x000D_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style="text-align:justify;margin-top:0pt;margin-bottom:0pt;line-height:115%;"&gt;&lt;span style="font-size:14pt;font-weight:bold;" dir="rtl"&gt;عطوفة السيد عمر خليفة محمد العمري/عضــــومجلس الإدارة لغاية 4/6/2020&lt;/span&gt;&lt;/p&gt;_x000D_
&lt;p dir="rtl" lang="ar-JO" style="text-align:justify;margin-top:0pt;margin-bottom:0pt;"&gt;&lt;span dir="rtl"&gt;تاريخ العضوية :- من 4/7/2016 لغاية 4/6/2020&lt;/span&gt;&lt;/p&gt;_x000D_
&lt;p dir="rtl" lang="ar-JO" style="text-align:justify;margin-top:0pt;margin-bottom:0pt;"&gt;&lt;span dir="rtl"&gt;تاريخ الميلاد :-&lt;/span&gt;&lt;span style="font-size:16pt;font-weight:bold;"&gt; &lt;/span&gt;1961&lt;/p&gt;_x000D_
&lt;p dir="rtl" lang="ar-JO" style="text-align:justify;margin-top:0pt;margin-bottom:0pt;"&gt;&lt;span dir="rtl"&gt;الشهادة العلمية وتاريخ التخرج :- بكالوريوس علوم – تخصص احصاء / 1985&lt;/span&gt;&lt;/p&gt;_x000D_
&lt;p dir="rtl" lang="ar-JO" style="text-align:justify;margin-top:0pt;margin-bottom:0pt;"&gt;&lt;span dir="rtl"&gt;أبرز الخبرات العملية :-&lt;/span&gt;&lt;/p&gt;_x000D_
&lt;p dir="rtl" lang="ar-JO" style="text-align:justify;margin-top:0pt;margin-bottom:0pt;"&gt;&lt;span dir="rtl"&gt;2/2013- ولغاية الآن مستشار في عدة مؤسسات محلية ومنظمات دولية&lt;/span&gt;&lt;/p&gt;_x000D_
&lt;p dir="rtl" lang="ar-JO" style="text-align:justify;margin-top:0pt;margin-bottom:0pt;"&gt;&lt;span dir="rtl"&gt;2010 -2013 مدير عام صندوق التنمية والتشغيل&lt;/span&gt;&lt;/p&gt;_x000D_
&lt;p dir="rtl" lang="ar-JO" style="text-align:justify;margin-top:0pt;margin-bottom:0pt;"&gt;&lt;span dir="rtl"&gt;2006 -2010 مدير اقليمي لتطوير القطاع السياحي في جنوب المملكة بتمويل من الوكالة الامريكية للتنمية&lt;/span&gt;&lt;/p&gt;_x000D_
&lt;p dir="rtl" lang="ar-JO" style="text-align:justify;margin-top:0pt;margin-bottom:0pt;"&gt;&lt;span dir="rtl"&gt;2000 - 2006 صندوق التنمية والتشغيل&lt;/span&gt;&lt;/p&gt;_x000D_
&lt;p dir="rtl" lang="ar-JO" style="text-align:justify;margin-top:0pt;margin-bottom:0pt;"&gt;&lt;span dir="rtl"&gt;1995 - 2000 مساعد فني واداري لمشروع التطور الاجتماعي الممول من الاتحاد الاوروبي&lt;/span&gt;&lt;/p&gt;_x000D_
&lt;p dir="rtl" lang="ar-JO" style="text-align:justify;margin-top:0pt;margin-bottom:0pt;"&gt;&lt;span dir="rtl"&gt;1989 - 1995 رئيس شعبة الاحصاء في مؤسسة الاتصالات السلكية واللاسلكية&lt;/span&gt;&lt;/p&gt;_x000D_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style="text-align:justify;margin-top:0pt;margin-bottom:0pt;line-height:115%;"&gt;&lt;span style="font-size:14pt;font-weight:bold;" dir="rtl"&gt;سعادة الأستاذ الدكتور حميد نايف احمد بطاينة عضــــومجلس الإدارة لغاية 4/6/2020&lt;/span&gt;&lt;/p&gt;_x000D_
&lt;p dir="rtl" lang="ar-JO" style="text-align:justify;margin-top:0pt;margin-bottom:0pt;"&gt;&lt;span dir="rtl"&gt;تاريخ العضوية:- من 10/4/2016 لغاية 4/6/2020&lt;/span&gt;&lt;/p&gt;_x000D_
&lt;p dir="rtl" lang="ar-JO" style="text-align:justify;margin-top:0pt;margin-bottom:0pt;"&gt;&lt;span dir="rtl"&gt;تاريخ الميلاد :- 1957&lt;/span&gt;&lt;/p&gt;_x000D_
&lt;p dir="rtl" lang="ar-JO" style="text-align:justify;margin-top:0pt;margin-bottom:0pt;"&gt;&lt;span dir="rtl"&gt;الشهادة العلمية وتاريخ التخرج:- دكتوراة / 1994&lt;/span&gt;&lt;/p&gt;_x000D_
&lt;p dir="rtl" lang="ar-JO" style="text-align:justify;margin-top:0pt;margin-bottom:0pt;"&gt;&lt;span dir="rtl"&gt;بكالوريوس طب وجراحة / 1986&lt;/span&gt;&lt;/p&gt;_x000D_
&lt;p dir="rtl" lang="ar-JO" style="text-align:justify;margin-top:0pt;margin-bottom:0pt;"&gt;&lt;span dir="rtl"&gt;أبرز الخبرات العملية:-&lt;/span&gt;&lt;/p&gt;_x000D_
&lt;p dir="rtl" lang="ar-JO" style="text-align:justify;margin-top:0pt;margin-bottom:0pt;"&gt;&lt;span dir="rtl"&gt;2009- ولغاية الآن رئيس المنتدى الاردني للفكر والحوار&lt;/span&gt;&lt;/p&gt;_x000D_
&lt;p dir="rtl" lang="ar-JO" style="text-align:justify;margin-top:0pt;margin-bottom:0pt;"&gt;&lt;span dir="rtl"&gt;2010- 2012 عضو في مجلس النواب الاردني&lt;/span&gt;&lt;/p&gt;_x000D_
&lt;p dir="rtl" lang="ar-JO" style="text-align:justify;margin-top:0pt;margin-bottom:0pt;"&gt;&lt;span dir="rtl"&gt;2004 -2008 رئيس المركز الاستراتيجي للدراسات العلمية والابحاث البيئية&lt;/span&gt;&lt;/p&gt;_x000D_
&lt;p dir="rtl" lang="ar-JO" style="text-align:justify;margin-top:0pt;margin-bottom:0pt;"&gt;&lt;span dir="rtl"&gt;2004 -2007 جامعة العلوم والتكنولوجيا الاردنية&lt;/span&gt;&lt;/p&gt;_x000D_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style="text-align:justify;margin-top:0pt;margin-bottom:0pt;line-height:115%;"&gt;&lt;span style="font-family:'Times New Roman';color:#0070C0;font-weight:bold;" dir="rtl"&gt;اسماء ورتب الإدارة العليا التنفيذية للشركة ونبذة تعريفية عن كل واحد منهم كما في 31/12/2020&lt;/span&gt;&lt;/p&gt;_x000D_
&lt;p dir="rtl" lang="ar-JO" style="text-align:right;margin-top:0pt;margin-bottom:0pt;"&gt;&lt;span style="font-family:'Times New Roman';font-size:14pt;color:#0070C0;font-weight:bold;" dir="rtl"&gt;&lt;br /&gt;_x000D_
&lt;/span&gt;&lt;span style="font-size:14pt;font-weight:bold;"&gt;عطوفة المهندس بشار يوسف علي التميمي/ مدير عام الشركة من تاريخ 29/1/2020&lt;/span&gt;&lt;/p&gt;_x000D_
&lt;p dir="rtl" lang="ar-JO" style="text-align:justify;margin-top:0pt;margin-bottom:0pt;"&gt;&lt;span dir="rtl"&gt;تاريخ التعيين:- 1/1/2003&lt;/span&gt;&lt;/p&gt;_x000D_
&lt;p dir="rtl" lang="ar-JO" style="text-align:justify;margin-top:0pt;margin-bottom:0pt;"&gt;&lt;span dir="rtl"&gt;تاريخ الميلاد :- 1979&lt;/span&gt;&lt;/p&gt;_x000D_
&lt;p dir="rtl" lang="ar-JO" style="text-align:justify;margin-top:0pt;margin-bottom:0pt;"&gt;&lt;span dir="rtl"&gt;الشهادة العملية وتاريخ التخرج :- بكالوريوس هندسة كهربائية / 2001&lt;/span&gt;&lt;/p&gt;_x000D_
&lt;p dir="rtl" lang="ar-JO" style="text-align:justify;margin-top:0pt;margin-bottom:0pt;"&gt;&lt;span dir="rtl"&gt;أبرز الخبرات العملية:-&lt;/span&gt;&lt;/p&gt;_x000D_
&lt;p dir="rtl" lang="ar-JO" style="text-align:justify;margin-top:0pt;margin-bottom:0pt;"&gt;&lt;span dir="rtl"&gt;29/1/2020 ولغاية الان مدير عام شركة كهرباء محافظة إربد&lt;/span&gt;&lt;/p&gt;_x000D_
&lt;p dir="rtl" lang="ar-JO" style="text-align:justify;margin-top:0pt;margin-bottom:0pt;"&gt;&lt;span dir="rtl"&gt;3/11/2019 - 28/1/2020 نائب مدير عام شركة كهرباء محافظة إربد&lt;/span&gt;&lt;/p&gt;_x000D_
&lt;p dir="rtl" lang="ar-JO" style="text-align:justify;margin-top:0pt;margin-bottom:0pt;"&gt;&lt;span dir="rtl"&gt;27/2/2014- 4/11/2019 مساعد المدير العام للشؤون الفنية في شركة كهرباء محافظة إربد&lt;/span&gt;&lt;/p&gt;_x000D_
&lt;p dir="rtl" lang="ar-JO" style="text-align:justify;margin-top:0pt;margin-bottom:0pt;"&gt;&lt;span dir="rtl"&gt;2/12/2007-12/2/2011 رئيس قسم فني في شركة كهرباء محافظة إربد .&lt;/span&gt;&lt;/p&gt;_x000D_
&lt;p dir="rtl" lang="ar-JO" style="text-align:justify;margin-top:0pt;margin-bottom:0pt;"&gt;&lt;span dir="rtl"&gt;1/1/2003-1/12/2007 مهندس كهربائي في شركة كهرباء محافظة إربد .&lt;/span&gt;&lt;/p&gt;_x000D_
&lt;p dir="rtl" lang="en-US" style="text-align:right;margin-top:0pt;margin-bottom:0pt;line-height:115%;"&gt;&lt;span style="font-family:'Times New Roman';font-size:18pt;color:#A5A5A5;background-color:#FFFFFF;font-weight:bold;" dir="rtl"&gt; &lt;/span&gt;&lt;/p&gt;_x000D_
&lt;p dir="rtl" lang="ar-JO" style="text-align:right;margin-top:0pt;margin-bottom:0pt;"&gt;&lt;span style="font-size:14pt;font-weight:bold;" dir="rtl"&gt;السيد فايز صيتان عبدالقادر القواسمه /مساعد المدير العام للشؤون المالية&lt;/span&gt;&lt;/p&gt;_x000D_
&lt;p dir="rtl" lang="ar-JO" style="text-align:justify;margin-top:0pt;margin-bottom:0pt;"&gt;&lt;span dir="rtl"&gt;تاريخ التعيين :-2003&lt;/span&gt;&lt;/p&gt;_x000D_
&lt;p dir="rtl" lang="ar-JO" style="text-align:justify;margin-top:0pt;margin-bottom:0pt;"&gt;&lt;span dir="rtl"&gt;تاريخ الميلاد :- 1958&lt;/span&gt;&lt;/p&gt;_x000D_
&lt;p dir="rtl" lang="ar-JO" style="text-align:justify;margin-top:0pt;margin-bottom:0pt;"&gt;&lt;span dir="rtl"&gt;الشهادة العلمية وتاريخ التخرج:- بكالوريوس محاسبة / 1981&lt;/span&gt;&lt;/p&gt;_x000D_
&lt;p dir="rtl" lang="ar-JO" style="text-align:justify;margin-top:0pt;margin-bottom:0pt;"&gt;&lt;span dir="rtl"&gt;أبرز الخبرات العملية:-&lt;/span&gt;&lt;/p&gt;_x000D_
&lt;p dir="rtl" lang="ar-JO" style="text-align:justify;margin-top:0pt;margin-bottom:0pt;"&gt;&lt;span dir="rtl"&gt;2003 – حتى الآن شركة كهرباء محافظة إربد / إبتداءً من مدير الدائرة المالية وانتهاءً بمساعد المديرالعام للشؤون المالية&lt;/span&gt;&lt;/p&gt;_x000D_
&lt;p dir="rtl" lang="ar-JO" style="text-align:justify;margin-top:0pt;margin-bottom:0pt;"&gt;&lt;span dir="rtl"&gt;كما يعمل أمين سر لجنة العطاءات المركزية&lt;/span&gt;&lt;/p&gt;_x000D_
&lt;p dir="rtl" lang="ar-JO" style="text-align:justify;margin-top:0pt;margin-bottom:0pt;"&gt;&lt;span dir="rtl"&gt;2000 - 2003 عمل خاص.&lt;/span&gt;&lt;/p&gt;_x000D_
&lt;p dir="rtl" lang="ar-JO" style="text-align:justify;margin-top:0pt;margin-bottom:0pt;"&gt;&lt;span dir="rtl"&gt;1988- 2000 مؤسسة الجريسي لخدمات الكمبيوتر والاتصالات / السعودية – تدرج عدة مناصب وظيفية من&lt;/span&gt;&lt;/p&gt;_x000D_
&lt;p dir="rtl" lang="ar-JO" style="text-align:justify;margin-top:0pt;margin-bottom:0pt;"&gt;&lt;span dir="rtl"&gt;رئيس حسابات الى مدير مالي إلى مراقب مالي .&lt;/span&gt;&lt;/p&gt;_x000D_
&lt;p dir="rtl" lang="ar-JO" style="text-align:justify;margin-top:0pt;margin-bottom:0pt;"&gt;&lt;span dir="rtl"&gt;1983 - 1988 طلال أبو غزاله وشركاه لتدقيق الحسابات / مدقق حسابات&lt;/span&gt;&lt;/p&gt;_x000D_
&lt;p dir="rtl" lang="ar-JO" style="text-align:right;margin-top:0pt;margin-bottom:0pt;"&gt;&lt;span style="font-size:14pt;font-weight:bold;" dir="rtl"&gt; &lt;/span&gt;&lt;/p&gt;_x000D_
&lt;p dir="rtl" lang="ar-JO" style="text-align:right;margin-top:0pt;margin-bottom:0pt;"&gt;&lt;span style="font-size:14pt;font-weight:bold;" dir="rtl"&gt;السيد طارق محمد سامي نصير/ مساعد المدير العام للشؤون الادارية&lt;/span&gt;&lt;/p&gt;_x000D_
&lt;p dir="rtl" lang="ar-JO" style="text-align:justify;margin-top:0pt;margin-bottom:0pt;"&gt;&lt;span dir="rtl"&gt;تاريخ التعيين :- 2005&lt;/span&gt;&lt;/p&gt;_x000D_
&lt;p dir="rtl" lang="ar-JO" style="text-align:justify;margin-top:0pt;margin-bottom:0pt;"&gt;&lt;span dir="rtl"&gt;تاريخ الميلاد:- 1977&lt;/span&gt;&lt;/p&gt;_x000D_
&lt;p dir="rtl" lang="ar-JO" style="text-align:justify;margin-top:0pt;margin-bottom:0pt;"&gt;&lt;span dir="rtl"&gt;الشهادة العلمية وتاريخ التخرج:- بكالوريوس محاسبة / 2000&lt;/span&gt;&lt;/p&gt;_x000D_
&lt;p dir="rtl" lang="ar-JO" style="text-align:justify;margin-top:0pt;margin-bottom:0pt;"&gt;&lt;span dir="rtl"&gt;أبرزالخبرات العملية:-&lt;/span&gt;&lt;/p&gt;_x000D_
&lt;p dir="rtl" lang="ar-JO" style="text-align:justify;margin-top:0pt;margin-bottom:0pt;"&gt;&lt;span dir="rtl"&gt;2005 - حتى الآن شركة كهرباء محافظة إربد / تدرج في عدة مواقع وظيفية إبتداءً من محاسب وانتهاءً بمساعد&lt;/span&gt;&lt;/p&gt;_x000D_
&lt;p dir="rtl" lang="ar-JO" style="text-align:justify;margin-top:0pt;margin-bottom:0pt;"&gt;&lt;span dir="rtl"&gt;المدير العام للشؤون الادارية.&lt;/span&gt;&lt;/p&gt;_x000D_
&lt;p dir="rtl" lang="ar-JO" style="text-align:justify;margin-top:0pt;margin-bottom:0pt;"&gt;&lt;span dir="rtl"&gt;2015- حتى الآن أمين سر مجلس الإدارة واللجنة المالية والإدارية بالشركة.&lt;/span&gt;&lt;/p&gt;_x000D_
&lt;p dir="rtl" lang="ar-JO" style="text-align:justify;margin-top:0pt;margin-bottom:0pt;"&gt;&lt;span dir="rtl"&gt;2001- 2005 عدة شركات في المملكة العربية السعودية وداخل الأردن.&lt;/span&gt;&lt;/p&gt;_x000D_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lang="en-US" style="text-align:justify;margin-top:0pt;margin-bottom:0pt;"&gt;&lt;span style="font-family:'Times New Roman';" dir="rtl"&gt; &lt;/span&gt;&lt;/p&gt;_x000D_
&lt;p dir="rtl" lang="ar-JO" style="text-align:right;margin-top:0pt;margin-bottom:0pt;"&gt;&lt;span style="font-size:14pt;font-weight:bold;" dir="rtl"&gt;المهندس عطا موسى طايل الشياب /مساعد المدير العام لشؤون التنظيم والتدقيق الفني والسلامه العامة&lt;/span&gt;&lt;/p&gt;_x000D_
&lt;p dir="rtl" lang="ar-JO" style="text-align:justify;margin-top:0pt;margin-bottom:0pt;"&gt;&lt;span dir="rtl"&gt;تاريخ التعيين:- 1/9/2003&lt;/span&gt;&lt;/p&gt;_x000D_
&lt;p dir="rtl" lang="ar-JO" style="text-align:justify;margin-top:0pt;margin-bottom:0pt;"&gt;&lt;span dir="rtl"&gt;تاريخ الميلاد :- 1978&lt;/span&gt;&lt;/p&gt;_x000D_
&lt;p dir="rtl" lang="ar-JO" style="text-align:justify;margin-top:0pt;margin-bottom:0pt;"&gt;&lt;span dir="rtl"&gt;الشهادة العلمية وتاريخ التخرج :- بكالوريوس هندسة / 2001&lt;/span&gt;&lt;/p&gt;_x000D_
&lt;p dir="rtl" lang="ar-JO" style="text-align:justify;margin-top:0pt;margin-bottom:0pt;"&gt;&lt;span dir="rtl"&gt;أبرز الخبرات العملية:-&lt;/span&gt;&lt;/p&gt;_x000D_
&lt;p dir="rtl" lang="ar-JO" style="text-align:justify;margin-top:0pt;margin-bottom:0pt;"&gt;&lt;span dir="rtl"&gt;2003 - حتى الآن شركة كهرباء محافظة إربد/تدرج في عدة مواقع وظيفية إبتداءً من مهندس وانتهاءً بمساعد&lt;/span&gt;&lt;/p&gt;_x000D_
&lt;p dir="rtl" lang="ar-JO" style="text-align:justify;margin-top:0pt;margin-bottom:0pt;"&gt;&lt;span dir="rtl"&gt;المدير العام لشؤون التنظيم .&lt;/span&gt;&lt;/p&gt;_x000D_
&lt;p dir="rtl" lang="ar-JO" style="text-align:justify;margin-top:0pt;margin-bottom:0pt;"&gt;&lt;span dir="rtl"&gt;2002 – 2003 متدرب عن طريق وزارة الاشغال العامة في شركة كهرباء إربد.&lt;/span&gt;&lt;/p&gt;_x000D_
&lt;p dir="rtl" lang="ar-JO" style="text-align:justify;margin-top:0pt;margin-bottom:0pt;"&gt;&lt;span dir="rtl"&gt;2001 - 2002 مهندس صيانة في مصنع غازات يونيفيرسال /شركة درويش الخليلي / عمان&lt;/span&gt;&lt;/p&gt;_x000D_
&lt;p dir="rtl" lang="ar-JO" style="text-align:right;margin-top:0pt;margin-bottom:0pt;"&gt;&lt;span style="font-size:14pt;font-weight:bold;" dir="rtl"&gt;المهندس انس عبد الفتاح عبد الحميد الفرواتي/ مساعد المدير العام لشؤون الصيانة والتشغيل&lt;/span&gt;&lt;/p&gt;_x000D_
&lt;p dir="rtl" lang="ar-JO" style="text-align:justify;margin-top:0pt;margin-bottom:0pt;"&gt;&lt;span dir="rtl"&gt;تاريخ التعيين:- 11/9/2003&lt;/span&gt;&lt;/p&gt;_x000D_
&lt;p dir="rtl" lang="ar-JO" style="text-align:justify;margin-top:0pt;margin-bottom:0pt;"&gt;&lt;span dir="rtl"&gt;تاريخ الميلاد :- 1981&lt;/span&gt;&lt;/p&gt;_x000D_
&lt;p dir="rtl" lang="ar-JO" style="text-align:justify;margin-top:0pt;margin-bottom:0pt;"&gt;&lt;span dir="rtl"&gt;الشهادة العلمية وتاريخ التخرج :- ماجستير إدارة أعمال / 2009&lt;/span&gt;&lt;/p&gt;_x000D_
&lt;p dir="rtl" lang="ar-JO" style="text-align:justify;margin-top:0pt;margin-bottom:0pt;"&gt;&lt;span dir="rtl"&gt;بكالوريوس هندسة كهربائية / 2003&lt;/span&gt;&lt;/p&gt;_x000D_
&lt;p dir="rtl" lang="ar-JO" style="text-align:justify;margin-top:0pt;margin-bottom:0pt;"&gt;&lt;span dir="rtl"&gt;أبرز الخبرات العملية :-&lt;/span&gt;&lt;/p&gt;_x000D_
&lt;p dir="rtl" lang="ar-JO" style="text-align:justify;margin-top:0pt;margin-bottom:0pt;"&gt;&lt;span dir="rtl"&gt;2003 – حتى الآن شركة كهرباء محافظة إربد / تدرج في عدة مواقع وظيفية إبتداءً من مهندس كهربائي&lt;/span&gt;&lt;/p&gt;_x000D_
&lt;p dir="rtl" lang="ar-JO" style="text-align:justify;margin-top:0pt;margin-bottom:0pt;"&gt;&lt;span dir="rtl"&gt;وإنتهاءً بمساعد المدير العام لشؤون الصيانة والتشغيل .&lt;/span&gt;&lt;/p&gt;_x000D_
&lt;p dir="rtl" lang="ar-JO" style="text-align:justify;margin-top:0pt;margin-bottom:0pt;"&gt;&lt;span dir="rtl"&gt; &lt;/span&gt;&lt;/p&gt;_x000D_
&lt;p dir="rtl" lang="ar-JO" style="text-align:right;margin-top:0pt;margin-bottom:0pt;"&gt;&lt;span style="font-size:14pt;font-weight:bold;" dir="rtl"&gt;المهندس علاء داود سليمان القرعاوي / مساعد المدير العام للشؤون الفنية بالوكاله&lt;/span&gt;&lt;/p&gt;_x000D_
&lt;p dir="rtl" lang="ar-JO" style="text-align:justify;margin-top:0pt;margin-bottom:0pt;"&gt;&lt;span dir="rtl"&gt;تاريخ التعيين:- 11/9/2003&lt;/span&gt;&lt;/p&gt;_x000D_
&lt;p dir="rtl" lang="ar-JO" style="text-align:justify;margin-top:0pt;margin-bottom:0pt;"&gt;&lt;span dir="rtl"&gt;تاريخ الميلاد :- 14/9/1980&lt;/span&gt;&lt;/p&gt;_x000D_
&lt;p dir="rtl" lang="ar-JO" style="text-align:justify;margin-top:0pt;margin-bottom:0pt;"&gt;&lt;span dir="rtl"&gt;الشهادة العلمية وتاريخ التخرج :- ماجستير إدارة اعمال / 2009&lt;/span&gt;&lt;/p&gt;_x000D_
&lt;p dir="rtl" lang="ar-JO" style="text-align:justify;margin-top:0pt;margin-bottom:0pt;"&gt;&lt;span dir="rtl"&gt;ماجستير دراسات الطاقة / 2013&lt;/span&gt;&lt;/p&gt;_x000D_
&lt;p dir="rtl" lang="ar-JO" style="text-align:justify;margin-top:0pt;margin-bottom:0pt;"&gt;&lt;span dir="rtl"&gt;بكالوريوس هندسة كهربائية / 2003&lt;/span&gt;&lt;/p&gt;_x000D_
&lt;p dir="rtl" lang="ar-JO" style="text-align:justify;margin-top:0pt;margin-bottom:0pt;"&gt;&lt;span dir="rtl"&gt;أبرز الخبرات العملية :-&lt;/span&gt;&lt;/p&gt;_x000D_
&lt;p dir="rtl" lang="ar-JO" style="text-align:justify;margin-top:0pt;margin-bottom:0pt;"&gt;&lt;span dir="rtl"&gt;2003 – حتى الآن شركة كهرباء محافظة إربد / تدرج في عدة مواقع وظيفية إبتداءً من مهندس كهربائي&lt;/span&gt;&lt;/p&gt;_x000D_
&lt;p dir="rtl" lang="ar-JO" style="text-align:justify;margin-top:0pt;margin-bottom:0pt;"&gt;&lt;span dir="rtl"&gt;وإنتهاءً بمساعد المدير العام للشؤون الفنية .&lt;/span&gt;&lt;/p&gt;_x000D_
&lt;p dir="rtl" lang="ar-JO" style="text-align:justify;margin-top:0pt;margin-bottom:0pt;"&gt;&lt;span dir="rtl"&gt; &lt;/span&gt;&lt;/p&gt;_x000D_
&lt;p dir="rtl" lang="ar-JO" style="text-align:right;margin-top:0pt;margin-bottom:0pt;"&gt;&lt;span style="font-size:14pt;font-weight:bold;" dir="rtl"&gt;السيد خالد علي محمد شتيوي/ مساعد المدير العام لشؤون خدمات المشتركين&lt;/span&gt;&lt;/p&gt;_x000D_
&lt;p dir="rtl" lang="ar-JO" style="text-align:justify;margin-top:0pt;margin-bottom:0pt;"&gt;&lt;span dir="rtl"&gt;تاريخ التعيين:- 2002&lt;/span&gt;&lt;/p&gt;_x000D_
&lt;p dir="rtl" lang="ar-JO" style="text-align:justify;margin-top:0pt;margin-bottom:0pt;"&gt;&lt;span dir="rtl"&gt;تاريخ الميلاد:- 1977&lt;/span&gt;&lt;/p&gt;_x000D_
&lt;p dir="rtl" lang="ar-JO" style="text-align:justify;margin-top:0pt;margin-bottom:0pt;"&gt;&lt;span dir="rtl"&gt;الشهادة العلمية وتاريخ التخرج:- بكالوريوس محاسبة /2002&lt;/span&gt;&lt;/p&gt;_x000D_
&lt;p dir="rtl" lang="ar-JO" style="text-align:justify;margin-top:0pt;margin-bottom:0pt;"&gt;&lt;span dir="rtl"&gt;أبرز الخبرات العملية :-&lt;/span&gt;&lt;/p&gt;_x000D_
&lt;p dir="rtl" lang="ar-JO" style="text-align:justify;margin-top:0pt;margin-bottom:0pt;"&gt;&lt;span dir="rtl"&gt;2002– حتى الان شركة كهرباء محافظة إربد تدرج في عدة مواقع وظيفية ابتداءً من محاسب وانتهاءً بمساعد المدير&lt;/span&gt;&lt;/p&gt;_x000D_
&lt;p dir="rtl" lang="ar-JO" style="text-align:justify;margin-top:0pt;margin-bottom:0pt;"&gt;&lt;span dir="rtl"&gt;العام لشؤون خدمات المشتركين.&lt;/span&gt;&lt;/p&gt;_x000D_
&lt;p dir="rtl" lang="ar-JO" style="text-align:right;margin-top:0pt;margin-bottom:0pt;"&gt;&lt;span style="font-size:14pt;font-weight:bold;" dir="rtl"&gt;السيد المحامي فادي &amp;quot;محمدخالد&amp;quot; عناد خريس/ مدير الدائرة القانونية&lt;/span&gt;&lt;/p&gt;_x000D_
&lt;p dir="rtl" lang="ar-JO" style="text-align:justify;margin-top:0pt;margin-bottom:0pt;"&gt;&lt;span dir="rtl"&gt;تاريخ التعيين:- 2004&lt;/span&gt;&lt;/p&gt;_x000D_
&lt;p dir="rtl" lang="ar-JO" style="text-align:justify;margin-top:0pt;margin-bottom:0pt;"&gt;&lt;span dir="rtl"&gt;تاريخ الميلاد :- 1976&lt;/span&gt;&lt;/p&gt;_x000D_
&lt;p dir="rtl" lang="ar-JO" style="text-align:justify;margin-top:0pt;margin-bottom:0pt;"&gt;&lt;span dir="rtl"&gt;الشهادة العلمية وتاريخ التخرج:- بكالوريوس حقوق / 2002&lt;/span&gt;&lt;/p&gt;_x000D_
&lt;p dir="rtl" lang="ar-JO" style="text-align:justify;margin-top:0pt;margin-bottom:0pt;"&gt;&lt;span dir="rtl"&gt;ماجستير حقوق /2020&lt;/span&gt;&lt;/p&gt;_x000D_
&lt;p dir="rtl" lang="ar-JO" style="text-align:justify;margin-top:0pt;margin-bottom:0pt;"&gt;&lt;span dir="rtl"&gt;أبرز الخبرات العملية:-&lt;/span&gt;&lt;/p&gt;_x000D_
&lt;p dir="rtl" lang="ar-JO" style="text-align:justify;margin-top:0pt;margin-bottom:0pt;"&gt;&lt;span dir="rtl"&gt;2004 - حتى الآن شركة كهرباء محافظة إربد تدرج في عدة مواقع وظيفية ابتداءً من قانوني وانتهاءً بمدير الدائرة&lt;/span&gt;&lt;/p&gt;_x000D_
&lt;p dir="rtl" lang="ar-JO" style="text-align:justify;margin-top:0pt;margin-bottom:0pt;"&gt;&lt;span dir="rtl"&gt;القانونية&lt;/span&gt;&lt;/p&gt;_x000D_
&lt;p dir="rtl" lang="ar-JO" style="text-align:justify;margin-top:0pt;margin-bottom:0pt;"&gt;&lt;span dir="rtl"&gt;2002-2004 محامي في مكتب خاص.&lt;/span&gt;&lt;/p&gt;_x000D_
&lt;p dir="rtl" lang="ar-JO" style="text-align:justify;margin-top:0pt;margin-bottom:0pt;"&gt;&lt;span dir="rtl"&gt; &lt;/span&gt;&lt;/p&gt;_x000D_
&lt;p dir="rtl" lang="ar-JO" style="text-align:right;margin-top:0pt;margin-bottom:0pt;"&gt;&lt;span style="font-size:14pt;font-weight:bold;" dir="rtl"&gt;السيد سفيان &amp;quot;عبدالفتاح&amp;quot; صادق حمدان /مدير دائرة التدقيق الداخلي&lt;/span&gt;&lt;/p&gt;_x000D_
&lt;p dir="rtl" lang="ar-JO" style="text-align:justify;margin-top:0pt;margin-bottom:0pt;"&gt;&lt;span dir="rtl"&gt;تاريخ التعيين:- 2005&lt;/span&gt;&lt;/p&gt;_x000D_
&lt;p dir="rtl" lang="ar-JO" style="text-align:justify;margin-top:0pt;margin-bottom:0pt;"&gt;&lt;span dir="rtl"&gt;تاريخ الميلاد:- 1979&lt;/span&gt;&lt;/p&gt;_x000D_
&lt;p dir="rtl" lang="ar-JO" style="text-align:justify;margin-top:0pt;margin-bottom:0pt;"&gt;&lt;span dir="rtl"&gt;الشهادة العلمية وتاريخ التخرج:- ماجستير محاسبة / 2010&lt;/span&gt;&lt;/p&gt;_x000D_
&lt;p dir="rtl" lang="ar-JO" style="text-align:justify;margin-top:0pt;margin-bottom:0pt;"&gt;&lt;span dir="rtl"&gt;بكالوريوس محاسبة / 2002&lt;/span&gt;&lt;/p&gt;_x000D_
&lt;p dir="rtl" lang="ar-JO" style="text-align:justify;margin-top:0pt;margin-bottom:0pt;"&gt;&lt;span dir="rtl"&gt;أبرز الخبرات العملية:-&lt;/span&gt;&lt;/p&gt;_x000D_
&lt;p dir="rtl" lang="ar-JO" style="text-align:justify;margin-top:0pt;margin-bottom:0pt;"&gt;&lt;span dir="rtl"&gt;2005 - حتى الآن شركة كهرباء محافظة إربد / تدرج في عدة مواقع وظيفية إبتداءً من مدقق داخلي ثم مدير دائرة&lt;/span&gt;&lt;/p&gt;_x000D_
&lt;p dir="rtl" lang="ar-JO" style="text-align:justify;margin-top:0pt;margin-bottom:0pt;"&gt;&lt;span dir="rtl"&gt;التدقيق الداخلي.&lt;/span&gt;&lt;/p&gt;_x000D_
&lt;p dir="rtl" lang="ar-JO" style="text-align:justify;margin-top:0pt;margin-bottom:0pt;"&gt;&lt;span dir="rtl"&gt;2003- 2005 مدقق خارجي&lt;/span&gt;&lt;/p&gt;_x000D_
&lt;p dir="rtl" lang="ar-JO" style="text-align:justify;margin-top:0pt;margin-bottom:0pt;"&gt;&lt;span dir="rtl"&gt;2002 - 2003 محاسب في شركة معدات وعدد انشائية.&lt;/span&gt;&lt;/p&gt;_x000D_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style="text-align:justify;margin-top:0pt;margin-bottom:0pt;"&gt;&lt;span dir="rtl"&gt; &lt;/span&gt;&lt;/p&gt;_x000D_
&lt;p dir="rtl" lang="ar-JO" style="text-align:right;margin-top:0pt;margin-bottom:0pt;"&gt;&lt;span style="font-size:14pt;font-weight:bold;" dir="rtl"&gt;السيد &amp;quot;محمد نور&amp;quot;محمودالجبعي /مدير دائرة مركز الحاسوب&lt;/span&gt;&lt;/p&gt;_x000D_
&lt;p dir="rtl" lang="ar-JO" style="text-align:justify;margin-top:0pt;margin-bottom:0pt;"&gt;&lt;span dir="rtl"&gt;تاريخ التعيين:- 2010&lt;/span&gt;&lt;/p&gt;_x000D_
&lt;p dir="rtl" lang="ar-JO" style="text-align:justify;margin-top:0pt;margin-bottom:0pt;"&gt;&lt;span dir="rtl"&gt;تاريخ الميلاد:- 1979&lt;/span&gt;&lt;/p&gt;_x000D_
&lt;p dir="rtl" lang="ar-JO" style="text-align:justify;margin-top:0pt;margin-bottom:0pt;"&gt;&lt;span dir="rtl"&gt;الشهادة العلمية وتاريخ التخرج:- بكالوريوس علوم حاسوب / 2001&lt;/span&gt;&lt;/p&gt;_x000D_
&lt;p dir="rtl" lang="ar-JO" style="text-align:justify;margin-top:0pt;margin-bottom:0pt;"&gt;&lt;span dir="rtl"&gt;أبرز الخبرات العملية:-&lt;/span&gt;&lt;/p&gt;_x000D_
&lt;p dir="rtl" lang="ar-JO" style="text-align:justify;margin-top:0pt;margin-bottom:0pt;"&gt;&lt;span dir="rtl"&gt;2010- حتى الآن شركة كهرباء محافظة إربد / تدرج في عدة مواقع وظيفية إبتداءً من مدير مشروع تطوير سير&lt;/span&gt;&lt;/p&gt;_x000D_
&lt;p dir="rtl" lang="ar-JO" style="text-align:justify;margin-top:0pt;margin-bottom:0pt;"&gt;&lt;span dir="rtl"&gt;العمل وإنتهاءً بمديردائرة مركز الحاسوب&lt;/span&gt;&lt;/p&gt;_x000D_
&lt;p dir="rtl" lang="ar-JO" style="text-align:justify;margin-top:0pt;margin-bottom:0pt;"&gt;&lt;span dir="rtl"&gt;2007 -2010 مدير مشاريع&lt;/span&gt;&lt;/p&gt;_x000D_
&lt;p dir="rtl" lang="ar-JO" style="text-align:justify;margin-top:0pt;margin-bottom:0pt;"&gt;&lt;span dir="rtl"&gt;2001- 2007مبرمج ، محلل نظم ، محلل أعمال&lt;/span&gt;&lt;/p&gt;_x000D_
&lt;p dir="rtl" lang="ar-JO" style="text-align:justify;margin-top:0pt;margin-bottom:0pt;"&gt;&lt;span dir="rtl"&gt; &lt;/span&gt;&lt;/p&gt;_x000D_
&lt;p dir="rtl" lang="ar-JO" style="text-align:right;margin-top:0pt;margin-bottom:0pt;"&gt;&lt;span style="font-size:16pt;color:#FF0000;font-weight:bold;" dir="rtl"&gt;المستقيلون من &lt;/span&gt;&lt;span style="font-family:'Times New Roman';font-size:16pt;color:#FF0000;font-weight:bold;"&gt;الاداره العليا للشركة &lt;/span&gt;&lt;span style="font-size:16pt;color:#FF0000;font-weight:bold;"&gt;خلال العام 2020&lt;/span&gt;&lt;/p&gt;_x000D_
&lt;p dir="rtl" lang="ar-JO" style="text-align:right;margin-top:0pt;margin-bottom:0pt;"&gt;&lt;span style="font-size:14pt;font-weight:bold;" dir="rtl"&gt; &lt;/span&gt;&lt;/p&gt;_x000D_
&lt;p dir="rtl" lang="ar-JO" style="text-align:right;margin-top:0pt;margin-bottom:0pt;"&gt;&lt;span style="font-size:14pt;font-weight:bold;" dir="rtl"&gt; &lt;/span&gt;&lt;/p&gt;_x000D_
&lt;p dir="rtl" lang="ar-JO" style="text-align:right;margin-top:0pt;margin-bottom:0pt;"&gt;&lt;span style="font-size:14pt;font-weight:bold;" dir="rtl"&gt;عطوفة المهندس أحمد علي سعد ذينات / مدير عام الشركة لغاية 28/1/2020&lt;/span&gt;&lt;/p&gt;_x000D_
&lt;p dir="rtl" lang="ar-JO" style="text-align:justify;margin-top:0pt;margin-bottom:0pt;"&gt;&lt;span dir="rtl"&gt;تاريخ التعيين:- 1984&lt;/span&gt;&lt;/p&gt;_x000D_
&lt;p dir="rtl" lang="ar-JO" style="text-align:justify;margin-top:0pt;margin-bottom:0pt;"&gt;&lt;span dir="rtl"&gt;تاريخ الميلاد :-1944&lt;/span&gt;&lt;/p&gt;_x000D_
&lt;p dir="rtl" lang="ar-JO" style="text-align:justify;margin-top:0pt;margin-bottom:0pt;"&gt;&lt;span dir="rtl"&gt;الشهادة العلمية وتاريخ التخرج:- ماجستر هندسة كهربائية / 1975&lt;/span&gt;&lt;/p&gt;_x000D_
&lt;p dir="rtl" lang="ar-JO" style="text-align:justify;margin-top:0pt;margin-bottom:0pt;"&gt;&lt;span dir="rtl"&gt;بكالوريوس هندسة كهربائية / 1973&lt;/span&gt;&lt;/p&gt;_x000D_
&lt;p dir="rtl" lang="ar-JO" style="text-align:justify;margin-top:0pt;margin-bottom:0pt;"&gt;&lt;span dir="rtl"&gt;أبرز الخبرات العملية:-&lt;/span&gt;&lt;/p&gt;_x000D_
&lt;p dir="rtl" lang="ar-JO" style="text-align:justify;margin-top:0pt;margin-bottom:0pt;"&gt;&lt;span dir="rtl"&gt;3/2002 لغاية 28/1/2020 مدير عام شركة كهرباء محافظة إربد&lt;/span&gt;&lt;/p&gt;_x000D_
&lt;p dir="rtl" lang="ar-JO" style="text-align:justify;margin-top:0pt;margin-bottom:0pt;"&gt;&lt;span dir="rtl"&gt;1984 – 3/2002 شركة كهرباء محافظة إربد&lt;/span&gt;&lt;/p&gt;_x000D_
&lt;/body&gt;_x000D_
&lt;/html&gt;</t>
  </si>
  <si>
    <t>fn_65</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</si>
  <si>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style="text-align:justify;margin-top:0pt;margin-bottom:0pt;line-height:115%;"&gt;&lt;span style="font-family:'Times New Roman';font-size:14pt;color:#FF0000;font-weight:bold;" dir="rtl"&gt;أسماء كبار مالكي الأسهم الذين يملكون (5% فأكثر) من رأسمال الشركة وعدد الأسهم المملوكة لكل منهم في عام 2020 مقارنة مع عام 2019 .&lt;/span&gt;&lt;/p&gt;_x000D_
&lt;p dir="rtl" lang="ar-JO" style="text-align:justify;margin-top:0pt;margin-bottom:0pt;line-height:115%;"&gt;&lt;span style="font-family:'Times New Roman';font-size:14pt;color:#A5A5A5;font-weight:bold;" dir="rtl"&gt; &lt;/span&gt;&lt;/p&gt;_x000D_
&lt;table cellspacing="0" cellpadding="0pt" style="width:745.8pt;border-collapse:collapse;"&gt;_x000D_
&lt;colgroup&gt;_x000D_
&lt;col width="146" /&gt;_x000D_
&lt;col width="222" /&gt;_x000D_
&lt;col width="148" /&gt;_x000D_
&lt;col width="171" /&gt;_x000D_
&lt;col width="137" /&gt;_x000D_
&lt;col width="171" /&gt;_x000D_
&lt;/colgroup&gt;_x000D_
&lt;tr align="left" valign="top"&gt;_x000D_
&lt;td style="width:97.5pt;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dir="rtl"&gt;الرقم&lt;/span&gt;&lt;/p&gt;_x000D_
&lt;/td&gt;_x000D_
&lt;td style="width:154.7pt;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dir="rtl"&gt;المساهم&lt;/span&gt;&lt;/p&gt;_x000D_
&lt;/td&gt;_x000D_
&lt;td valign="middle" style="width:99.35pt;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dir="rtl"&gt;عدد الأسهم كما في 31/12/2020&lt;/span&gt;&lt;/p&gt;_x000D_
&lt;/td&gt;_x000D_
&lt;td valign="middle" style="width:116.4pt;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dir="rtl"&gt;النسبة% 2020&lt;/span&gt;&lt;/p&gt;_x000D_
&lt;/td&gt;_x000D_
&lt;td valign="middle" style="width:90.65pt;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dir="rtl"&gt;عدد الأسهم كما في 31/12/2019&lt;/span&gt;&lt;/p&gt;_x000D_
&lt;/td&gt;_x000D_
&lt;td valign="middle" style="width:116.4pt; height:22.9pt;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dir="rtl"&gt;النسبة% 2019&lt;/span&gt;&lt;/p&gt;_x000D_
&lt;/td&gt;_x000D_
&lt;/tr&gt;_x000D_
&lt;tr align="left" valign="top"&gt;_x000D_
&lt;td style="width:97.5pt;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dir="rtl"&gt;1-&lt;/span&gt;&lt;/p&gt;_x000D_
&lt;/td&gt;_x000D_
&lt;td valign="middle" style="width:154.7pt;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dir="rtl"&gt;شركة توزيع الكهرباء&lt;/span&gt;&lt;/p&gt;_x000D_
&lt;/td&gt;_x000D_
&lt;td valign="middle" style="width:99.35pt;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dir="rtl"&gt;800 436 4&lt;/span&gt;&lt;/p&gt;_x000D_
&lt;/td&gt;_x000D_
&lt;td valign="middle" style="width:116.4pt;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dir="rtl"&gt;55.46&lt;/span&gt;&lt;/p&gt;_x000D_
&lt;/td&gt;_x000D_
&lt;td valign="middle" style="width:90.65pt;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dir="rtl"&gt;800 436 4&lt;/span&gt;&lt;/p&gt;_x000D_
&lt;/td&gt;_x000D_
&lt;td valign="middle" style="width:116.4pt;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dir="rtl"&gt;55.46&lt;/span&gt;&lt;/p&gt;_x000D_
&lt;/td&gt;_x000D_
&lt;/tr&gt;_x000D_
&lt;tr align="left" valign="top"&gt;_x000D_
&lt;td style="width:97.5pt;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dir="rtl"&gt;2-&lt;/span&gt;&lt;/p&gt;_x000D_
&lt;/td&gt;_x000D_
&lt;td valign="middle" style="width:154.7pt;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dir="rtl"&gt;بلدية إربد الكبرى&lt;/span&gt;&lt;/p&gt;_x000D_
&lt;/td&gt;_x000D_
&lt;td valign="middle" style="width:99.35pt;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dir="rtl"&gt;137 664&lt;/span&gt;&lt;/p&gt;_x000D_
&lt;/td&gt;_x000D_
&lt;td valign="middle" style="width:116.4pt;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dir="rtl"&gt;8.301&lt;/span&gt;&lt;/p&gt;_x000D_
&lt;/td&gt;_x000D_
&lt;td valign="middle" style="width:90.65pt;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dir="rtl"&gt;137 664&lt;/span&gt;&lt;/p&gt;_x000D_
&lt;/td&gt;_x000D_
&lt;td valign="middle" style="width:116.4pt;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dir="rtl"&gt;8.301&lt;/span&gt;&lt;/p&gt;_x000D_
&lt;/td&gt;_x000D_
&lt;/tr&gt;_x000D_
&lt;tr align="left" valign="top"&gt;_x000D_
&lt;td style="width:97.5pt;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dir="rtl"&gt;3-&lt;/span&gt;&lt;/p&gt;_x000D_
&lt;/td&gt;_x000D_
&lt;td valign="middle" style="width:154.7pt; height:21.55pt; padding-right:4.9pt; padding-left:4.9pt; border-top: 1pt solid #000000; border-right: 1pt solid #000000; border-bottom: 1pt solid #000000; border-left: 1pt solid #000000;"&gt;_x000D_
&lt;p dir="rtl" lang="ar-JO" style="text-align:right;margin-top:0pt;margin-bottom:0pt;"&gt;&lt;span style="font-family:'Times New Roman';font-size:14pt;font-weight:bold;" dir="rtl"&gt;صندوق الإستثمار لجامعة اليرموك&lt;/span&gt;&lt;/p&gt;_x000D_
&lt;/td&gt;_x000D_
&lt;td valign="middle" style="width:99.35pt;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dir="rtl"&gt;016 400&lt;/span&gt;&lt;/p&gt;_x000D_
&lt;/td&gt;_x000D_
&lt;td valign="middle" style="width:116.4pt;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dir="rtl"&gt;5.0&lt;/span&gt;&lt;/p&gt;_x000D_
&lt;/td&gt;_x000D_
&lt;td valign="middle" style="width:90.65pt;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dir="rtl"&gt;016 400&lt;/span&gt;&lt;/p&gt;_x000D_
&lt;/td&gt;_x000D_
&lt;td valign="middle" style="width:116.4pt; height:21.55pt;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dir="rtl"&gt;5.0&lt;/span&gt;&lt;/p&gt;_x000D_
&lt;/td&gt;_x000D_
&lt;/tr&gt;_x000D_
&lt;/table&gt;_x000D_
&lt;/body&gt;_x000D_
&lt;/html&gt;</t>
  </si>
  <si>
    <t>fn_66</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</si>
  <si>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Roman';font-size:16pt;color:#A5A5A5;font-weight:bold;" dir="rtl"&gt;الوضع التنافسي للشركة ضمن قطاع نشاطها :&lt;/span&gt;&lt;/p&gt;_x000D_
&lt;p dir="rtl" lang="ar-JO" style="text-align:justify;margin-top:0pt;margin-bottom:0pt;"&gt;&lt;span style="font-family:'Times New Roman';font-size:14pt;font-weight:bold;" dir="rtl"&gt;لا يوجد للشركة اي منافس ضمن قطاع نشاطها حيث انها تعمل بموجب &lt;/span&gt;&lt;span style="font-family:'Times New Roman';font-size:13pt;font-weight:bold;"&gt;رخصة التوزيع والتزويد بالتجزئة الصادرة عن هيئة تنظيم قطاع الكهرباء بتاريخ 30/6/2008 والسارية المفعول لمدة (25) عاماً من تاريخ صدورها والمحددة لها ضمن مناطق امتيازها،علماً بان الشركة قبل ذلك التاريخ كانت تعمل بموجب إتفاقية الامتياز .&lt;/span&gt;&lt;/p&gt;_x000D_
&lt;/body&gt;_x000D_
&lt;/html&gt;</t>
  </si>
  <si>
    <t>fn_67</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</si>
  <si>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Roman';font-size:16pt;color:#A5A5A5;font-weight:bold;" dir="rtl"&gt;درجة الاعتماد على موردين محددين و/ أو عملاء رئيسيين محلياً و خارجياً&lt;/span&gt;&lt;/p&gt;_x000D_
&lt;p dir="rtl" lang="ar-JO" style="text-align:justify;margin-left:36pt;margin-top:0pt;margin-bottom:5pt;line-height:115%;"&gt;&lt;span style="font-family:'Times New Roman';font-size:13pt;font-weight:bold;" dir="rtl"&gt;تعتمد الشركة على موردين ( محلياً أو خارجياً )يشكلون 10% من إجمالي المشتريات للشركة وهم:-&lt;/span&gt;&lt;/p&gt;_x000D_
&lt;table cellspacing="0" cellpadding="0pt" style="width:443.25pt;border-collapse:collapse;"&gt;_x000D_
&lt;colgroup&gt;_x000D_
&lt;col width="263" /&gt;_x000D_
&lt;col width="328" /&gt;_x000D_
&lt;/colgroup&gt;_x000D_
&lt;tr align="left" valign="top"&gt;_x000D_
&lt;td style="width:185.45pt;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dir="rtl"&gt;إسم العميل&lt;/span&gt;&lt;/p&gt;_x000D_
&lt;/td&gt;_x000D_
&lt;td style="width:234.2pt;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dir="rtl"&gt;نسبة التعامل من إجمالي المشتريات&lt;/span&gt;&lt;/p&gt;_x000D_
&lt;/td&gt;_x000D_
&lt;/tr&gt;_x000D_
&lt;tr align="left" valign="top"&gt;_x000D_
&lt;td style="width:185.45pt;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dir="rtl"&gt;شركة الكهرباء الوطنية&lt;/span&gt;&lt;/p&gt;_x000D_
&lt;/td&gt;_x000D_
&lt;td style="width:234.2pt; padding-right:4.9pt; padding-left:4.9pt; border-top: 1pt solid #000000; border-right: 1pt solid #000000; border-bottom: 1pt solid #000000; border-left: 1pt solid #000000;"&gt;_x000D_
&lt;p dir="rtl" lang="ar-JO" style="text-align:justify;margin-left:18pt;margin-top:0pt;margin-bottom:0pt;"&gt;&lt;span style="font-family:'Times New Roman';font-size:13pt;font-weight:bold;" dir="rtl"&gt;96.80%&lt;/span&gt;&lt;/p&gt;_x000D_
&lt;/td&gt;_x000D_
&lt;/tr&gt;_x000D_
&lt;/table&gt;_x000D_
&lt;p dir="rtl" lang="ar-JO" style="text-align:right;margin-top:0pt;margin-bottom:0pt;"&gt;&lt;span style="font-family:'Times New Roman';font-size:13pt;font-weight:bold;" dir="rtl"&gt;لا يوجد اعتماد للشركة على موردين محددين اوعملاء رئيسين محلياً و خارجياً يشكلون (10%) فأكثر من إجمالي المشتريات و/ او المبيعات .&lt;/span&gt;&lt;/p&gt;_x000D_
&lt;/body&gt;_x000D_
&lt;/html&gt;</t>
  </si>
  <si>
    <t>fn_68</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</si>
  <si>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Roman';font-size:14pt;color:#FF0000;font-weight:bold;" dir="rtl"&gt;الحماية الحكومية أو الامتيازات التي تتمتع بها الشركة أو أي من منتجاتها بموجب القوانين والأنظمة أو غيرها&lt;/span&gt;&lt;/p&gt;_x000D_
&lt;ul style="margin:0pt;padding:0pt;list-style-type:disc;"&gt;_x000D_
&lt;li style="font-size:13pt;margin-left:36pt;"&gt;_x000D_
&lt;p dir="rtl" lang="ar-JO" style="text-align:justify;margin-left:0pt;margin-top:0pt;margin-bottom:0pt;"&gt;&lt;span style="font-family:'Times New Roman';font-size:13pt;font-weight:bold;" dir="rtl"&gt;قانون الكهرباء العام المؤقت رقم (64) لعام 2002 والذي صدر بتاريخ 27/8/2002 ، بهدف تطوير قطاع الكهرباء في المملكة .&lt;/span&gt;&lt;/p&gt;_x000D_
&lt;/li&gt;_x000D_
&lt;li style="font-size:13pt;margin-left:36pt;"&gt;_x000D_
&lt;p dir="rtl" lang="ar-JO" style="text-align:justify;margin-left:0pt;margin-top:0pt;margin-bottom:0pt;"&gt;&lt;span style="font-family:'Times New Roman';font-size:13pt;font-weight:bold;" dir="rtl"&gt;رخصة التوزيع والتزويد بالتجزئة الصادرة عن هيئة تنظيم قطاع الكهرباء بتاريخ 30/6/2008 والسارية المفعول لمدة (25) عاماً من تاريخ صدورها .&lt;/span&gt;&lt;/p&gt;_x000D_
&lt;/li&gt;_x000D_
&lt;li style="font-size:13pt;margin-left:36pt;"&gt;_x000D_
&lt;p dir="rtl" lang="ar-JO" style="text-align:justify;margin-left:0pt;margin-top:0pt;margin-bottom:0pt;"&gt;&lt;span style="font-family:'Times New Roman';font-size:13pt;font-weight:bold;" dir="rtl"&gt;قانون الطاقة المتجددة وترشيد الطاقة رقم (13) لسنة 2012 وملحقاته والمعدل عام 2014.&lt;/span&gt;&lt;/p&gt;_x000D_
&lt;/li&gt;_x000D_
&lt;li style="font-size:13pt;margin-left:19.45pt;"&gt;_x000D_
&lt;p dir="rtl" lang="ar-JO" style="text-align:justify;margin-left:0pt;margin-top:0pt;margin-bottom:5pt;"&gt;&lt;span style="font-family:'Times New Roman';font-size:13pt;font-weight:bold;" dir="rtl"&gt;بإستثناء ما ورد أعلاه، لا يوجد اي حماية حكومية أو إمتيازات تتمتع بها الشركة أو أي من منتجاتها بموجب القوانين والأنظمة أو غيرها.&lt;/span&gt;&lt;/p&gt;_x000D_
&lt;/li&gt;_x000D_
&lt;/ul&gt;_x000D_
&lt;/body&gt;_x000D_
&lt;/html&gt;</t>
  </si>
  <si>
    <t>fn_69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</si>
  <si>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style="text-align:justify;margin-top:0pt;margin-bottom:0pt;line-height:115%;"&gt;&lt;span style="font-family:'Times New Roman';font-size:14pt;color:#FF0000;font-weight:bold;" dir="rtl"&gt;القرارات الصادرة عن الحكومة أو المنظمات الدولية أو غيرها التي لها أثر مادي على عمل الشركة أو منتجاتها أو قدرتها التنافسية :&lt;/span&gt;&lt;/p&gt;_x000D_
&lt;ul style="margin:0pt;padding:0pt;list-style-type:disc;"&gt;_x000D_
&lt;li style="font-size:13pt;margin-left:18pt;"&gt;_x000D_
&lt;p dir="rtl" lang="ar-JO" style="text-align:justify;margin-left:0pt;margin-top:0pt;margin-bottom:0pt;line-height:115%;"&gt;&lt;span style="font-family:'Times New Roman';font-size:13pt;font-weight:bold;" dir="rtl"&gt;قرار هيئة تنظيم قطاع الكهرباء في 6/5/2015 الموافقة على كود معايير الاداء ووضعه موضع التطبيق الفعلي من 1/6/2015 .&lt;/span&gt;&lt;/p&gt;_x000D_
&lt;/li&gt;_x000D_
&lt;/ul&gt;_x000D_
&lt;p dir="rtl" lang="ar-JO" style="text-align:justify;margin-top:0pt;margin-bottom:0pt;line-height:115%;"&gt;&lt;span style="font-family:'Times New Roman';font-size:13pt;font-weight:bold;" dir="rtl"&gt; &lt;/span&gt;&lt;/p&gt;_x000D_
&lt;p dir="rtl" lang="ar-JO" style="text-align:right;margin-top:0pt;margin-bottom:0pt;line-height:115%;"&gt;&lt;span style="font-family:'Times New Roman';font-size:13pt;font-weight:bold;" dir="rtl"&gt;•التعرفة الكهربائية المقرة من قبل هيئة تنظيم قطاع الطاقة و المعادن ( تعرفة الشراء و البيع ) .&lt;/span&gt;&lt;/p&gt;_x000D_
&lt;p dir="rtl" lang="en-US" style="text-align:right;margin-top:0pt;margin-bottom:0pt;line-height:115%;"&gt;&lt;span style="font-family:'Times New Roman';font-size:13pt;font-weight:bold;" dir="rtl"&gt; &lt;/span&gt;&lt;/p&gt;_x000D_
&lt;ul style="margin:0pt;padding:0pt;list-style-type:disc;"&gt;_x000D_
&lt;li style="font-size:13pt;margin-left:18pt;"&gt;_x000D_
&lt;p dir="rtl" lang="ar-JO" style="text-align:justify;margin-left:0pt;margin-top:0pt;margin-bottom:0pt;line-height:115%;"&gt;&lt;span style="font-family:'Times New Roman';font-size:13pt;font-weight:bold;" dir="rtl"&gt;تعليمات تكاليف التوصيل رقم (1) لعام 2007 الصادرة عن هيئة تنظيم قطاع الكهرباء بتاريخ 27/12/2006 ، وتم تطبيقها اعتباراً من 1/1/2007 . تم تعديل اسعار المواد والأجور اعتبارا من 1/7/2009 .&lt;/span&gt;&lt;/p&gt;_x000D_
&lt;/li&gt;_x000D_
&lt;li style="font-size:13pt;margin-left:18pt;"&gt;_x000D_
&lt;p dir="rtl" lang="ar-JO" style="text-align:justify;margin-left:0pt;margin-top:0pt;margin-bottom:0pt;line-height:115%;"&gt;&lt;span style="font-family:'Times New Roman';font-size:13pt;font-weight:bold;" dir="rtl"&gt;تعليمات حوكمة الشركات المساهمة العامه المدرجة لعام 2017 والصادرة عن هيئة الاوراق المالية بموجب قرارها رقم 146/2017 والتي تم العمل بها إعتباراً من تاريخ 22/5/2017 .&lt;/span&gt;&lt;/p&gt;_x000D_
&lt;/li&gt;_x000D_
&lt;/ul&gt;_x000D_
&lt;p dir="rtl" lang="ar-JO" style="text-align:right;margin-top:0pt;margin-bottom:0pt;"&gt;&lt;span style="font-family:'Times New Roman';font-size:13pt;font-weight:bold;" dir="rtl"&gt;باستثناء ما ورد أعلاه ، لا يوجد اي قرارات صادرة عن الحكومة أو المنظمات الدولية أو غيرها لها اثر مادي على عمل الشركة أو منتجاتها أو قدرتها التنافسية&lt;/span&gt;&lt;/p&gt;_x000D_
&lt;/body&gt;_x000D_
&lt;/html&gt;</t>
  </si>
  <si>
    <t>fn_70</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</si>
  <si>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Roman';font-size:16pt;color:#FF0000;font-weight:bold;" dir="rtl"&gt;الهيكل التنظيمي للشركة&lt;/span&gt;&lt;/p&gt;_x000D_
&lt;p dir="rtl" lang="en-US" style="text-align:right;margin-top:0pt;margin-bottom:0pt;"&gt;&lt;span dir="rtl"&gt; &lt;/span&gt;&lt;/p&gt;_x000D_
&lt;p dir="rtl" lang="en-US" style="text-align:right;margin-top:0pt;margin-bottom:0pt;"&gt;&lt;span dir="rtl"&gt; &lt;/span&gt;&lt;/p&gt;_x000D_
&lt;p dir="rtl" lang="ar-JO" style="text-align:justify;margin-top:0pt;margin-bottom:0pt;line-height:115%;"&gt;&lt;span style="font-family:'Times New Roman';font-size:16pt;color:#FF0000;font-weight:bold;" dir="rtl"&gt;عدد موظفي الشركة وفئات موهلاتهم&lt;/span&gt;&lt;/p&gt;_x000D_
&lt;p dir="rtl" lang="ar-JO" style="text-align:justify;margin-top:0pt;margin-bottom:0pt;"&gt;&lt;span style="font-family:'Times New Roman';font-weight:bold;" dir="rtl"&gt;بلغ عدد موظفي الشركة بنهاية عام 2020 (1281) ، والجدول التالي يبين أعداد الموظفين في الشركة حسب فئات مؤهلاتهم العلمية&lt;/span&gt;&lt;span style="font-family:'Times New Roman';color:#C00000;font-weight:bold;"&gt;.&lt;/span&gt;&lt;/p&gt;_x000D_
&lt;p dir="rtl" lang="ar-JO" style="text-align:justify;margin-top:0pt;margin-bottom:0pt;"&gt;&lt;span style="font-family:'Times New Roman';color:#C00000;font-weight:bold;" dir="rtl"&gt; &lt;/span&gt;&lt;/p&gt;_x000D_
&lt;table cellspacing="0" cellpadding="0pt" style="width:397.5pt;border-collapse:collapse;"&gt;_x000D_
&lt;colgroup&gt;_x000D_
&lt;col width="77" /&gt;_x000D_
&lt;col width="288" /&gt;_x000D_
&lt;col width="165" /&gt;_x000D_
&lt;/colgroup&gt;_x000D_
&lt;tr align="left" valign="top"&gt;_x000D_
&lt;td valign="middle" style="width:46.95pt;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Roman';font-size:9pt;font-weight:bold;" dir="rtl"&gt;الرقم&lt;/span&gt;&lt;/p&gt;_x000D_
&lt;/td&gt;_x000D_
&lt;td valign="middle" style="width:205.2pt;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Roman';font-size:9pt;font-weight:bold;" dir="rtl"&gt;المؤهل العلمي&lt;/span&gt;&lt;/p&gt;_x000D_
&lt;/td&gt;_x000D_
&lt;td valign="middle" style="width:112.95pt;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Roman';font-size:9pt;font-weight:bold;" dir="rtl"&gt;عدد الموظفين&lt;/span&gt;&lt;/p&gt;_x000D_
&lt;p dir="rtl" lang="ar-JO" style="text-align:center;margin-top:0pt;margin-bottom:0pt;line-height:150%;"&gt;&lt;span style="font-family:'Times New Roman';font-size:9pt;font-weight:bold;" dir="rtl"&gt;2020&lt;/span&gt;&lt;/p&gt;_x000D_
&lt;/td&gt;_x000D_
&lt;/tr&gt;_x000D_
&lt;tr align="left" valign="top"&gt;_x000D_
&lt;td valign="middle" style="width:46.95pt;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Roman';font-weight:bold;" dir="rtl"&gt;1&lt;/span&gt;&lt;/p&gt;_x000D_
&lt;/td&gt;_x000D_
&lt;td valign="middle" style="width:205.2pt;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Roman';font-weight:bold;" dir="rtl"&gt;دكتوراه&lt;/span&gt;&lt;/p&gt;_x000D_
&lt;/td&gt;_x000D_
&lt;td valign="middle" style="width:112.95pt; height:21.15pt; padding-right:4.4pt; padding-left:4.4pt; border-top: 3pt solid #000000; border-right: 1pt solid #000000; border-bottom: 1pt solid #000000; border-left: 1pt solid #000000;"&gt;_x000D_
&lt;p dir="rtl" lang="ar-JO" style="text-align:center;margin-top:0pt;margin-bottom:0pt;line-height:150%;"&gt;&lt;span style="font-family:'Times New Roman';font-size:10pt;font-weight:bold;" dir="rtl"&gt;-&lt;/span&gt;&lt;/p&gt;_x000D_
&lt;/td&gt;_x000D_
&lt;/tr&gt;_x000D_
&lt;tr align="left" valign="top"&gt;_x000D_
&lt;td valign="middle" style="width:46.95pt;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dir="rtl"&gt;2&lt;/span&gt;&lt;/p&gt;_x000D_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dir="rtl"&gt;ماجستير&lt;/span&gt;&lt;/p&gt;_x000D_
&lt;/td&gt;_x000D_
&lt;td valign="middle" style="width:112.95pt;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dir="rtl"&gt;38&lt;/span&gt;&lt;/p&gt;_x000D_
&lt;/td&gt;_x000D_
&lt;/tr&gt;_x000D_
&lt;tr align="left" valign="top"&gt;_x000D_
&lt;td valign="middle" style="width:46.95pt;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dir="rtl"&gt;3&lt;/span&gt;&lt;/p&gt;_x000D_
&lt;/td&gt;_x000D_
&lt;td valign="middle" style="width:205.2pt;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dir="rtl"&gt;بكالوريوس&lt;/span&gt;&lt;/p&gt;_x000D_
&lt;/td&gt;_x000D_
&lt;td valign="middle" style="width:112.95pt;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dir="rtl"&gt;248&lt;/span&gt;&lt;/p&gt;_x000D_
&lt;/td&gt;_x000D_
&lt;/tr&gt;_x000D_
&lt;tr align="left" valign="top"&gt;_x000D_
&lt;td valign="middle" style="width:46.95pt;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dir="rtl"&gt;4&lt;/span&gt;&lt;/p&gt;_x000D_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dir="rtl"&gt;دبلوم / معهد&lt;/span&gt;&lt;/p&gt;_x000D_
&lt;/td&gt;_x000D_
&lt;td valign="middle" style="width:112.95pt;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dir="rtl"&gt;217&lt;/span&gt;&lt;/p&gt;_x000D_
&lt;/td&gt;_x000D_
&lt;/tr&gt;_x000D_
&lt;tr align="left" valign="top"&gt;_x000D_
&lt;td valign="middle" style="width:46.95pt;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dir="rtl"&gt;5&lt;/span&gt;&lt;/p&gt;_x000D_
&lt;/td&gt;_x000D_
&lt;td valign="middle" style="width:205.2pt;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dir="rtl"&gt;ثانوية عامة&lt;/span&gt;&lt;/p&gt;_x000D_
&lt;/td&gt;_x000D_
&lt;td valign="middle" style="width:112.95pt;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dir="rtl"&gt;334&lt;/span&gt;&lt;/p&gt;_x000D_
&lt;/td&gt;_x000D_
&lt;/tr&gt;_x000D_
&lt;tr align="left" valign="top"&gt;_x000D_
&lt;td valign="middle" style="width:46.95pt;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dir="rtl"&gt;6&lt;/span&gt;&lt;/p&gt;_x000D_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dir="rtl"&gt;مرحلة ثانوية&lt;/span&gt;&lt;/p&gt;_x000D_
&lt;/td&gt;_x000D_
&lt;td valign="middle" style="width:112.95pt;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dir="rtl"&gt;180&lt;/span&gt;&lt;/p&gt;_x000D_
&lt;/td&gt;_x000D_
&lt;/tr&gt;_x000D_
&lt;tr align="left" valign="top"&gt;_x000D_
&lt;td valign="middle" style="width:46.95pt;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dir="rtl"&gt;7&lt;/span&gt;&lt;/p&gt;_x000D_
&lt;/td&gt;_x000D_
&lt;td valign="middle" style="width:205.2pt;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dir="rtl"&gt;إعدادي&lt;/span&gt;&lt;/p&gt;_x000D_
&lt;/td&gt;_x000D_
&lt;td valign="middle" style="width:112.95pt; height:21.05pt;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dir="rtl"&gt;105&lt;/span&gt;&lt;/p&gt;_x000D_
&lt;/td&gt;_x000D_
&lt;/tr&gt;_x000D_
&lt;tr align="left" valign="top"&gt;_x000D_
&lt;td valign="middle" style="width:46.95pt;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dir="rtl"&gt;8&lt;/span&gt;&lt;/p&gt;_x000D_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Roman';font-weight:bold;" dir="rtl"&gt;خريجو مراكز التدريب&lt;/span&gt;&lt;/p&gt;_x000D_
&lt;/td&gt;_x000D_
&lt;td valign="middle" style="width:112.95pt;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dir="rtl"&gt;159&lt;/span&gt;&lt;/p&gt;_x000D_
&lt;/td&gt;_x000D_
&lt;/tr&gt;_x000D_
&lt;tr align="left" valign="top"&gt;_x000D_
&lt;td valign="middle" style="width:46.95pt; height:21.95pt; padding-right:4.4pt; padding-left:4.4pt; border-top: 1pt solid #000000; border-right: 1pt solid #000000; border-bottom: 1pt solid #000000; border-left: 1pt solid #000000;"&gt;_x000D_
&lt;p dir="rtl" lang="en-US" style="text-align:center;margin-top:0pt;margin-bottom:0pt;line-height:150%;"&gt;&lt;span style="font-family:'Times New Roman';font-size:10pt;font-weight:bold;" dir="rtl"&gt; &lt;/span&gt;&lt;/p&gt;_x000D_
&lt;/td&gt;_x000D_
&lt;td valign="middle" style="width:205.2pt;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Roman';font-size:10pt;font-weight:bold;" dir="rtl"&gt;المجموع / ( موظفاً مثبتاً وبعقد )&lt;/span&gt;&lt;/p&gt;_x000D_
&lt;/td&gt;_x000D_
&lt;td style="width:112.95pt; height:21.95pt; padding-right:4.4pt; padding-left:4.4pt; border-top: 1pt solid #000000; border-right: 1pt solid #000000; border-bottom: 1pt solid #000000; border-left: 1pt solid #000000;"&gt;_x000D_
&lt;p dir="rtl" lang="ar-JO" style="text-align:center;margin-top:0pt;margin-bottom:0pt;line-height:150%;"&gt;&lt;span style="font-family:'Times New Roman';font-size:16pt;font-weight:bold;" dir="rtl"&gt;1281&lt;/span&gt;&lt;/p&gt;_x000D_
&lt;/td&gt;_x000D_
&lt;/tr&gt;_x000D_
&lt;/table&gt;_x000D_
&lt;/body&gt;_x000D_
&lt;/html&gt;</t>
  </si>
  <si>
    <t>fn_71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</si>
  <si>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Roman';font-size:16pt;color:#FF0000;font-weight:bold;" dir="rtl"&gt;المخاطر التي تتعرض الشركة لها&lt;/span&gt;&lt;/p&gt;_x000D_
&lt;p dir="rtl" lang="ar-JO" style="text-align:justify;margin-top:0pt;margin-bottom:0pt;line-height:115%;"&gt;&lt;span style="font-family:'Times New Roman';font-size:13pt;font-weight:bold;" dir="rtl"&gt;لا يوجد مخاطر تعرضت لها الشركة او من الممكن أن تتعرض الشركة لها خلال السنة المالية اللاحقة ولها تأثير مادي عليها.&lt;/span&gt;&lt;/p&gt;_x000D_
&lt;/body&gt;_x000D_
&lt;/html&gt;</t>
  </si>
  <si>
    <t>fn_72</t>
  </si>
  <si>
    <t xml:space="preserve">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style="text-align:justify;margin-top:0pt;margin-bottom:10pt;line-height:115%;"&gt;&lt;span style="font-family:'Times New Roman';font-size:14pt;font-weight:bold;" dir="rtl"&gt;الشؤون الفنية&lt;/span&gt;&lt;/p&gt;_x000D_
&lt;p dir="rtl" lang="ar-JO" style="text-align:justify;margin-top:0pt;margin-bottom:0pt;line-height:115%;"&gt;&lt;span style="font-family:'Times New Roman';font-size:14pt;" dir="rtl"&gt;تحرص الشركة وبشكل دائم بالمحافظة على استمرارية وديمومة وصول خدمة التيار الكهربائي لكافة المشتركين ضمن منطقة التوزيع والتزويد العائدة لها، حيثُ عمدت الشركة على الاستمرار في إنشاء وتعزيز الشبكات الكهربائية ومحطات التحويل الجديدة بالاضافة الى تحسين وصيانة الشبكات والمحطات الكهربائية القائمة لزيادة اعتمادية وموثوقية الشبكة الكهربائية والمحافظة على استمرارية تزويد المشتركين بالتيار الكهربائي وتقديم خدمات كهربائية مميزة ذات جودة فنية عالية.&lt;/span&gt;&lt;/p&gt;_x000D_
&lt;p dir="rtl" lang="ar-JO" style="text-align:justify;margin-top:0pt;margin-bottom:0pt;line-height:115%;"&gt;&lt;span style="font-family:'Times New Roman';font-size:13pt;font-weight:bold;" dir="rtl"&gt; &lt;/span&gt;&lt;/p&gt;_x000D_
&lt;p dir="rtl" lang="ar-JO" style="text-align:justify;margin-top:0pt;margin-bottom:10pt;line-height:115%;"&gt;&lt;span style="font-family:'Times New Roman';font-size:14pt;font-weight:bold;" dir="rtl"&gt;شبكات الجهد المتوسط الهوائية&lt;/span&gt;&lt;/p&gt;_x000D_
&lt;p dir="rtl" lang="ar-JO" style="text-align:justify;margin-top:0pt;margin-bottom:10pt;line-height:115%;"&gt;&lt;span style="font-family:'Times New Roman';font-size:14pt;" dir="rtl"&gt;تم خلال عام 2020 تصميم وإنشاء وتشغيل (&lt;/span&gt;&lt;span style="font-family:'Times New Roman';font-size:14pt;" lang="en-US"&gt;64.080&lt;/span&gt;&lt;span style="font-family:'Times New Roman';font-size:14pt;"&gt;) كم من شبكات الجهد المتوسط الهوائية &lt;/span&gt;&lt;span style="font-family:'Times New Roman';font-size:14pt;" lang="en-US"&gt;33&lt;/span&gt;&lt;span style="font-family:'Times New Roman';font-size:14pt;"&gt;ك.ف وإزالة (&lt;/span&gt;&lt;span style="font-family:'Times New Roman';font-size:14pt;" lang="en-US"&gt;5.496&lt;/span&gt;&lt;span style="font-family:'Times New Roman';font-size:14pt;"&gt;) كم من هذه الشبكات، مما أضاف على شبكة الجهد المتوسط الهوائية ما طوله (&lt;/span&gt;&lt;span style="font-family:'Times New Roman';font-size:14pt;" lang="en-US"&gt;58.584&lt;/span&gt;&lt;span style="font-family:'Times New Roman';font-size:14pt;"&gt;) كم، في حين تم خلال عام &lt;/span&gt;&lt;span style="font-family:'Times New Roman';font-size:14pt;" lang="en-US"&gt;2019&lt;/span&gt;&lt;span style="font-family:'Times New Roman';font-size:14pt;"&gt; إنشاء وتشغيل (&lt;/span&gt;&lt;span style="font-family:'Times New Roman';font-size:14pt;" lang="en-US"&gt;94.130&lt;/span&gt;&lt;span style="font-family:'Times New Roman';font-size:14pt;"&gt;) كم وإزالة (&lt;/span&gt;&lt;span style="font-family:'Times New Roman';font-size:14pt;" lang="en-US"&gt;9.882&lt;/span&gt;&lt;span style="font-family:'Times New Roman';font-size:14pt;"&gt;) كم، مما أضاف على الشبكة ما طوله (&lt;/span&gt;&lt;span style="font-family:'Times New Roman';font-size:14pt;" lang="en-US"&gt;84.248&lt;/span&gt;&lt;span style="font-family:'Times New Roman';font-size:14pt;"&gt;) كم، وكما هو مبين في الجدول التالي:-&lt;/span&gt;&lt;/p&gt;_x000D_
&lt;table cellspacing="0" cellpadding="0pt" style="width:480.7pt;border-collapse:collapse;"&gt;_x000D_
&lt;colgroup&gt;_x000D_
&lt;col width="473" /&gt;_x000D_
&lt;col width="90" /&gt;_x000D_
&lt;col width="78" /&gt;_x000D_
&lt;/colgroup&gt;_x000D_
&lt;tr align="left" valign="top"&gt;_x000D_
&lt;td valign="middle" style="width:342.95pt; height:23.8pt; padding-right:4.9pt; padding-left:4.9pt; border-top: 1pt solid #000000; border-right: 1pt solid #000000; border-bottom: 3pt solid #000000; border-left: 1pt solid #000000;"&gt;_x000D_
&lt;p dir="rtl" lang="ar-JO" style="text-align:center;margin-top:0pt;margin-bottom:0pt;"&gt;&lt;span style="font-family:'Times New Roman';font-size:13pt;font-weight:bold;" dir="rtl"&gt;البيـــــــــــــــــــــــــان&lt;/span&gt;&lt;/p&gt;_x000D_
&lt;/td&gt;_x000D_
&lt;td valign="middle" style="width:55.65pt; height:23.8pt; padding-right:4.9pt; padding-left:4.9pt; border-top: 1pt solid #000000; border-right: 1pt solid #000000; border-bottom: 3pt solid #000000; border-left: 1pt solid #000000;"&gt;_x000D_
&lt;p dir="rtl" lang="en-US" style="text-align:center;margin-top:0pt;margin-bottom:0pt;"&gt;&lt;span style="font-family:'Times New Roman';font-size:13pt;font-weight:bold;" dir="rtl"&gt;2019&lt;/span&gt;&lt;/p&gt;_x000D_
&lt;/td&gt;_x000D_
&lt;td valign="middle" style="width:46.7pt; height:23.8pt; padding-right:4.9pt; padding-left:4.9pt; border-top: 1pt solid #000000; border-right: 1pt solid #000000; border-bottom: 3pt solid #000000; border-left: 1pt solid #000000;"&gt;_x000D_
&lt;p dir="rtl" lang="en-US" style="text-align:center;margin-top:0pt;margin-bottom:0pt;"&gt;&lt;span style="font-family:'Times New Roman';font-size:13pt;font-weight:bold;" dir="rtl"&gt;2020&lt;/span&gt;&lt;/p&gt;_x000D_
&lt;/td&gt;_x000D_
&lt;/tr&gt;_x000D_
&lt;/table&gt;_x000D_
&lt;table cellspacing="0" cellpadding="0pt" style="width:499.95pt;border-collapse:collapse;"&gt;_x000D_
&lt;colgroup&gt;_x000D_
&lt;col width="210" /&gt;_x000D_
&lt;col width="263" /&gt;_x000D_
&lt;col width="114" /&gt;_x000D_
&lt;col width="80" /&gt;_x000D_
&lt;/colgroup&gt;_x000D_
&lt;tr align="left" valign="top"&gt;_x000D_
&lt;td rowspan="3" valign="middle" style="width:145.7pt; height:21.55pt; padding-right:4.9pt; padding-left:4.9pt; border-top: 3pt solid #000000; border-right: 1pt solid #000000; border-bottom: 1pt solid #000000; border-left: 1pt solid #000000;"&gt;_x000D_
&lt;p dir="rtl" lang="ar-JO" style="text-align:center;margin-top:0pt;margin-bottom:0pt;"&gt;&lt;span style="font-family:'Times New Roman';font-size:13pt;font-weight:bold;" dir="rtl"&gt;شبكات الجهد المتوسط الهوائية (كم)&lt;/span&gt;&lt;/p&gt;_x000D_
&lt;/td&gt;_x000D_
&lt;td valign="middle" style="width:185.45pt; height:21.55pt; padding-right:4.9pt; padding-left:4.9pt; border-top: 3pt solid #000000; border-right: 1pt solid #000000; border-bottom: 1pt solid #000000; border-left: 1pt solid #000000;"&gt;_x000D_
&lt;p dir="rtl" lang="ar-JO" style="text-align:center;margin-top:0pt;margin-bottom:0pt;"&gt;&lt;span style="font-family:'Times New Roman';font-size:13pt;font-weight:bold;" dir="rtl"&gt;تصميم وانشاء وتشغيل&lt;/span&gt;&lt;/p&gt;_x000D_
&lt;/td&gt;_x000D_
&lt;td valign="middle" style="width:73.75pt; height:21.55pt; padding-right:4.9pt; padding-left:4.9pt; border-top: 3pt solid #000000; border-right: 1pt solid #000000; border-bottom: 1pt solid #000000; border-left: 1pt solid #000000;"&gt;_x000D_
&lt;p dir="rtl" lang="en-US" style="text-align:center;margin-top:0pt;margin-bottom:0pt;"&gt;&lt;span style="font-family:'Times New Roman';font-size:14pt;" dir="rtl"&gt;94.130&lt;/span&gt;&lt;/p&gt;_x000D_
&lt;/td&gt;_x000D_
&lt;td valign="middle" style="width:47.85pt; height:21.55pt; padding-right:4.9pt; padding-left:4.9pt; border-top: 3pt solid #000000; border-right: 1pt solid #000000; border-bottom: 1pt solid #000000; border-left: 1pt solid #000000;"&gt;_x000D_
&lt;p dir="rtl" lang="en-US" style="text-align:center;margin-top:0pt;margin-bottom:0pt;"&gt;&lt;span style="font-family:'Times New Roman';font-size:14pt;" dir="rtl"&gt;64.080&lt;/span&gt;&lt;/p&gt;_x000D_
&lt;/td&gt;_x000D_
&lt;/tr&gt;_x000D_
&lt;tr align="left" valign="top"&gt;_x000D_
&lt;td valign="middle" style="width:185.45pt; height:24.7pt;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dir="rtl"&gt;ازالة وخلع&lt;/span&gt;&lt;/p&gt;_x000D_
&lt;/td&gt;_x000D_
&lt;td valign="middle" style="width:73.75pt; height:24.7pt; padding-right:4.9pt; padding-left:4.9pt; border-top: 1pt solid #000000; border-right: 1pt solid #000000; border-bottom: 1pt solid #000000; border-left: 1pt solid #000000;"&gt;_x000D_
&lt;p dir="rtl" lang="en-US" style="text-align:center;margin-top:0pt;margin-bottom:0pt;"&gt;&lt;span style="font-family:'Times New Roman';font-size:14pt;" dir="rtl"&gt;9.882&lt;/span&gt;&lt;/p&gt;_x000D_
&lt;/td&gt;_x000D_
&lt;td valign="middle" style="width:47.85pt; height:24.7pt; padding-right:4.9pt; padding-left:4.9pt; border-top: 1pt solid #000000; border-right: 1pt solid #000000; border-bottom: 1pt solid #000000; border-left: 1pt solid #000000;"&gt;_x000D_
&lt;p dir="rtl" lang="en-US" style="text-align:center;margin-top:0pt;margin-bottom:0pt;"&gt;&lt;span style="font-family:'Times New Roman';font-size:14pt;" dir="rtl"&gt;5.496&lt;/span&gt;&lt;/p&gt;_x000D_
&lt;/td&gt;_x000D_
&lt;/tr&gt;_x000D_
&lt;tr align="left" valign="top"&gt;_x000D_
&lt;td valign="middle" style="width:185.45pt;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dir="rtl"&gt;مضاف على الشبكة&lt;/span&gt;&lt;/p&gt;_x000D_
&lt;/td&gt;_x000D_
&lt;td valign="middle" style="width:73.75pt; height:22.45pt; padding-right:4.9pt; padding-left:4.9pt; border-top: 1pt solid #000000; border-right: 1pt solid #000000; border-bottom: 1pt solid #000000; border-left: 1pt solid #000000;"&gt;_x000D_
&lt;p dir="rtl" lang="en-US" style="text-align:center;margin-top:0pt;margin-bottom:0pt;"&gt;&lt;span style="font-family:'Times New Roman';font-size:14pt;" dir="rtl"&gt;84.248&lt;/span&gt;&lt;/p&gt;_x000D_
&lt;/td&gt;_x000D_
&lt;td valign="middle" style="width:47.85pt; height:22.45pt; padding-right:4.9pt; padding-left:4.9pt; border-top: 1pt solid #000000; border-right: 1pt solid #000000; border-bottom: 1pt solid #000000; border-left: 1pt solid #000000;"&gt;_x000D_
&lt;p dir="rtl" lang="en-US" style="text-align:center;margin-top:0pt;margin-bottom:0pt;"&gt;&lt;span style="font-family:'Times New Roman';font-size:14pt;" dir="rtl"&gt;58.584&lt;/span&gt;&lt;/p&gt;_x000D_
&lt;/td&gt;_x000D_
&lt;/tr&gt;_x000D_
&lt;/table&gt;_x000D_
&lt;p dir="rtl" lang="ar-JO" style="text-align:center;margin-top:0pt;margin-bottom:0pt;line-height:115%;"&gt;&lt;span style="font-family:'Times New Roman';font-size:13pt;font-weight:bold;" dir="rtl"&gt; &lt;/span&gt;&lt;/p&gt;_x000D_
&lt;p dir="rtl" lang="ar-JO" style="text-align:justify;margin-top:0pt;margin-bottom:0pt;line-height:115%;"&gt;&lt;span style="font-family:'Times New Roman';font-size:14pt;" dir="rtl"&gt;كما تم تركيب (&lt;/span&gt;&lt;span style="font-family:'Times New Roman';font-size:14pt;" lang="en-US"&gt;55&lt;/span&gt;&lt;span style="font-family:'Times New Roman';font-size:14pt;"&gt;) معيد إغلاق آلي ومجزئ جديد و (&lt;/span&gt;&lt;span style="font-family:'Times New Roman';font-size:14pt;" lang="en-US"&gt;49&lt;/span&gt;&lt;span style="font-family:'Times New Roman';font-size:14pt;"&gt;) مفتاح هوائي جديد على شبكة الجهد المتوسط الهوائية &lt;/span&gt;&lt;span style="font-family:'Times New Roman';font-size:14pt;" lang="en-US"&gt;33&lt;/span&gt;&lt;span style="font-family:'Times New Roman';font-size:14pt;"&gt; ك.ف خلال عام &lt;/span&gt;&lt;span style="font-family:'Times New Roman';font-size:14pt;" lang="en-US"&gt;2020&lt;/span&gt;&lt;span style="font-family:'Times New Roman';font-size:14pt;"&gt;، في حين تم تركيب (&lt;/span&gt;&lt;span style="font-family:'Times New Roman';font-size:14pt;" lang="en-US"&gt;95&lt;/span&gt;&lt;span style="font-family:'Times New Roman';font-size:14pt;"&gt;) معيد إغلاق آلي ومجزئ جديد و (&lt;/span&gt;&lt;span style="font-family:'Times New Roman';font-size:14pt;" lang="en-US"&gt;164&lt;/span&gt;&lt;span style="font-family:'Times New Roman';font-size:14pt;"&gt;) مفتاح هوائي جديد خلال عام &lt;/span&gt;&lt;span style="font-family:'Times New Roman';font-size:14pt;" lang="en-US"&gt;2019&lt;/span&gt;&lt;span style="font-family:'Times New Roman';font-size:14pt;"&gt;.&lt;/span&gt;&lt;/p&gt;_x000D_
&lt;p dir="rtl" lang="ar-JO" style="text-align:justify;margin-top:0pt;margin-bottom:0pt;line-height:115%;"&gt;&lt;span style="font-family:'Times New Roman';font-size:14pt;" dir="rtl"&gt;اما في ما يتعلق بأعمال الصيانة لشبكات الجهد المتوسط الهوائية، فقد تم استبدال (&lt;/span&gt;&lt;span style="font-family:'Times New Roman';font-size:14pt;" lang="en-US"&gt;960&lt;/span&gt;&lt;span style="font-family:'Times New Roman';font-size:14pt;"&gt;) عازل بورسلان ومطاطي لتلافي تسببها بحدوث أعطال كهربائية، كما تم اجراء عمليات غسيل لـ (&lt;/span&gt;&lt;span style="font-family:'Times New Roman';font-size:14pt;" lang="en-US"&gt;16307&lt;/span&gt;&lt;span style="font-family:'Times New Roman';font-size:14pt;"&gt;) عازل على شبكة الجهد المتوسط الهوائية للحد من مشاكل التلوث والأعطال التي قد تنجم عنها وكذلك إصلاح بعض الخطوط المقطوعة على شبكات الجهد المتوسط واستبدال بعض مانعات الصواعق.&lt;/span&gt;&lt;/p&gt;_x000D_
&lt;p dir="rtl" lang="ar-JO" style="text-align:justify;margin-top:0pt;margin-bottom:10pt;line-height:115%;"&gt;&lt;span style="font-family:'Times New Roman';font-size:5pt;font-weight:bold;" dir="rtl"&gt; &lt;/span&gt;&lt;/p&gt;_x000D_
&lt;p dir="rtl" lang="ar-JO" style="text-align:justify;margin-top:0pt;margin-bottom:10pt;line-height:115%;"&gt;&lt;span style="font-family:'Times New Roman';font-size:14pt;font-weight:bold;" dir="rtl"&gt;شبكات الجهد المتوسط الأرضية&lt;/span&gt;&lt;/p&gt;_x000D_
&lt;p dir="rtl" lang="ar-JO" style="text-align:justify;margin-top:0pt;margin-bottom:0pt;line-height:115%;"&gt;&lt;span style="font-family:'Times New Roman';font-size:14pt;" dir="rtl"&gt;تم خلال عام &lt;/span&gt;&lt;span style="font-family:'Times New Roman';font-size:14pt;" lang="en-US"&gt;2020&lt;/span&gt;&lt;span style="font-family:'Times New Roman';font-size:14pt;"&gt; تركيب (&lt;/span&gt;&lt;span style="font-family:'Times New Roman';font-size:14pt;" lang="en-US"&gt;10.519&lt;/span&gt;&lt;span style="font-family:'Times New Roman';font-size:14pt;"&gt;) كم كيبل ارضي جهد متوسط مقارنة مع (&lt;/span&gt;&lt;span style="font-family:'Times New Roman';font-size:14pt;" lang="en-US"&gt;20.280&lt;/span&gt;&lt;span style="font-family:'Times New Roman';font-size:14pt;"&gt;) كم في عام &lt;/span&gt;&lt;span style="font-family:'Times New Roman';font-size:14pt;" lang="en-US"&gt;2019&lt;/span&gt;&lt;span style="font-family:'Times New Roman';font-size:14pt;"&gt; وكما هو مبين في الجدول التالي:&lt;/span&gt;&lt;/p&gt;_x000D_
&lt;table cellspacing="0" cellpadding="0pt" style="width:504.3pt;border-collapse:collapse;"&gt;_x000D_
&lt;colgroup&gt;_x000D_
&lt;col width="264" /&gt;_x000D_
&lt;col width="204" /&gt;_x000D_
&lt;col width="204" /&gt;_x000D_
&lt;/colgroup&gt;_x000D_
&lt;tr align="left" valign="top"&gt;_x000D_
&lt;td rowspan="2" valign="middle" style="width:187.3pt; height:26.65pt;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dir="rtl"&gt;البيــــــــــــــــــان&lt;/span&gt;&lt;/p&gt;_x000D_
&lt;/td&gt;_x000D_
&lt;td valign="middle" style="width:142.3pt; height:26.65pt; padding-right:3.9pt; padding-left:3.9pt; border-top: 1.5pt solid #000000; border-right: 1.5pt solid #000000; border-bottom: 3pt solid #000000; border-left: 1.5pt solid #000000;"&gt;_x000D_
&lt;p dir="rtl" lang="en-US" style="text-align:center;margin-top:0pt;margin-bottom:0pt;"&gt;&lt;span style="font-family:'Times New Roman';font-size:13pt;font-weight:bold;" dir="rtl"&gt;2019&lt;/span&gt;&lt;/p&gt;_x000D_
&lt;/td&gt;_x000D_
&lt;td valign="middle" style="width:142.3pt; height:26.65pt; padding-right:3.9pt; padding-left:3.9pt; border-top: 1.5pt solid #000000; border-right: 1.5pt solid #000000; border-bottom: 3pt solid #000000; border-left: 1.5pt solid #000000;"&gt;_x000D_
&lt;p dir="rtl" lang="en-US" style="text-align:center;margin-top:0pt;margin-bottom:0pt;"&gt;&lt;span style="font-family:'Times New Roman';font-size:13pt;font-weight:bold;" dir="rtl"&gt;2020&lt;/span&gt;&lt;/p&gt;_x000D_
&lt;/td&gt;_x000D_
&lt;/tr&gt;_x000D_
&lt;tr align="left" valign="top"&gt;_x000D_
&lt;td valign="middle" style="width:142.3pt; height:28.3pt;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dir="rtl"&gt;اطوال الشبكة المضافة&lt;/span&gt;&lt;/p&gt;_x000D_
&lt;/td&gt;_x000D_
&lt;td valign="middle" style="width:142.3pt; height:28.3pt;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dir="rtl"&gt;اطوال الشبكة المضافة&lt;/span&gt;&lt;/p&gt;_x000D_
&lt;/td&gt;_x000D_
&lt;/tr&gt;_x000D_
&lt;tr align="left" valign="top"&gt;_x000D_
&lt;td valign="middle" style="width:187.3pt; height:22.45pt; padding-right:3.9pt;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dir="rtl"&gt;جهد متوسط ارضي &lt;/span&gt;&lt;span style="font-family:'Times New Roman';font-size:13pt;font-weight:bold;" lang="en-US"&gt;33&lt;/span&gt;&lt;span style="font-family:'Times New Roman';font-size:13pt;font-weight:bold;"&gt; ك.ف ( كم )&lt;/span&gt;&lt;/p&gt;_x000D_
&lt;/td&gt;_x000D_
&lt;td valign="middle" style="width:142.3pt;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dir="rtl"&gt;18.266&lt;/span&gt;&lt;/p&gt;_x000D_
&lt;/td&gt;_x000D_
&lt;td valign="middle" style="width:142.3pt;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dir="rtl"&gt;6.009&lt;/span&gt;&lt;/p&gt;_x000D_
&lt;/td&gt;_x000D_
&lt;/tr&gt;_x000D_
&lt;tr align="left" valign="top"&gt;_x000D_
&lt;td valign="middle" style="width:187.3pt; height:21.55pt;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dir="rtl"&gt;جهد متوسط ارضي &lt;/span&gt;&lt;span style="font-family:'Times New Roman';font-size:13pt;font-weight:bold;" lang="en-US"&gt;11&lt;/span&gt;&lt;span style="font-family:'Times New Roman';font-size:13pt;font-weight:bold;"&gt; ك.ف ( كم )&lt;/span&gt;&lt;/p&gt;_x000D_
&lt;/td&gt;_x000D_
&lt;td valign="middle" style="width:142.3pt;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dir="rtl"&gt;2.014&lt;/span&gt;&lt;/p&gt;_x000D_
&lt;/td&gt;_x000D_
&lt;td valign="middle" style="width:142.3pt;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dir="rtl"&gt;4.150&lt;/span&gt;&lt;/p&gt;_x000D_
&lt;/td&gt;_x000D_
&lt;/tr&gt;_x000D_
&lt;tr align="left" valign="top"&gt;_x000D_
&lt;td valign="middle" style="width:187.3pt; height:19.8pt;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dir="rtl"&gt;المجموع ( كم )&lt;/span&gt;&lt;/p&gt;_x000D_
&lt;/td&gt;_x000D_
&lt;td valign="middle" style="width:142.3pt; height:19.8pt;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dir="rtl"&gt;20.280&lt;/span&gt;&lt;/p&gt;_x000D_
&lt;/td&gt;_x000D_
&lt;td valign="middle" style="width:142.3pt; height:19.8pt;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dir="rtl"&gt;10.519&lt;/span&gt;&lt;/p&gt;_x000D_
&lt;/td&gt;_x000D_
&lt;/tr&gt;_x000D_
&lt;/table&gt;_x000D_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style="text-align:justify;margin-top:0pt;margin-bottom:10pt;line-height:115%;"&gt;&lt;span style="font-family:'Times New Roman';font-size:16pt;color:#A5A5A5;font-weight:bold;" dir="rtl"&gt; &lt;/span&gt;&lt;/p&gt;_x000D_
&lt;p dir="rtl" lang="ar-JO" style="text-align:justify;margin-top:0pt;margin-bottom:10pt;line-height:115%;"&gt;&lt;span style="font-family:'Times New Roman';font-size:16pt;color:#A5A5A5;font-weight:bold;" dir="rtl"&gt; &lt;/span&gt;&lt;/p&gt;_x000D_
&lt;p dir="rtl" lang="ar-JO" style="text-align:justify;margin-top:0pt;margin-bottom:10pt;line-height:115%;"&gt;&lt;span style="font-family:'Times New Roman';font-size:16pt;color:#A5A5A5;font-weight:bold;"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dir="rtl"&gt;شبكات الجهد المنخفض الهوائية والأرضية&lt;/span&gt;&lt;/p&gt;_x000D_
&lt;p dir="rtl" lang="ar-JO" style="text-align:justify;margin-top:0pt;margin-bottom:6pt;line-height:115%;"&gt;&lt;span style="font-family:'Times New Roman';font-size:14pt;" dir="rtl"&gt;تم خلال عام &lt;/span&gt;&lt;span style="font-family:'Times New Roman';font-size:14pt;" lang="en-US"&gt;2020&lt;/span&gt;&lt;span style="font-family:'Times New Roman';font-size:14pt;"&gt; إنشاء وكهربة شبكات جهد منخفض هوائية وأرضية جديدة بطول (&lt;/span&gt;&lt;span style="font-family:'Times New Roman';font-size:14pt;" lang="en-US"&gt;253.461&lt;/span&gt;&lt;span style="font-family:'Times New Roman';font-size:14pt;"&gt;) كم وإزالة (&lt;/span&gt;&lt;span style="font-family:'Times New Roman';font-size:14pt;" lang="en-US"&gt;8.044&lt;/span&gt;&lt;span style="font-family:'Times New Roman';font-size:14pt;"&gt;) كم مما أضاف على شبكة الجهد المنخفض ما طوله (&lt;/span&gt;&lt;span style="font-family:'Times New Roman';font-size:14pt;" lang="en-US"&gt;245.417&lt;/span&gt;&lt;span style="font-family:'Times New Roman';font-size:14pt;"&gt;) كم، في حين تم خلال عام &lt;/span&gt;&lt;span style="font-family:'Times New Roman';font-size:14pt;" lang="en-US"&gt;2019&lt;/span&gt;&lt;span style="font-family:'Times New Roman';font-size:14pt;"&gt; اضافة (&lt;/span&gt;&lt;span style="font-family:'Times New Roman';font-size:14pt;" lang="en-US"&gt;699.066&lt;/span&gt;&lt;span style="font-family:'Times New Roman';font-size:14pt;"&gt;) كم من شبكات الجهد المنخفض وكما هو مبين في الجدول التالي:-&lt;/span&gt;&lt;/p&gt;_x000D_
&lt;table cellspacing="0" cellpadding="0pt" style="width:376.5pt;border-collapse:collapse;"&gt;_x000D_
&lt;colgroup&gt;_x000D_
&lt;col width="360" /&gt;_x000D_
&lt;col width="142" /&gt;_x000D_
&lt;/colgroup&gt;_x000D_
&lt;tr align="left" valign="top"&gt;_x000D_
&lt;td valign="middle" style="width:259.2pt; height:28.3pt;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dir="rtl"&gt;البيـــــــــــــــــــــان&lt;/span&gt;&lt;/p&gt;_x000D_
&lt;/td&gt;_x000D_
&lt;td valign="middle" style="width:95.7pt; height:28.3pt;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lang="en-US"&gt;2020&lt;/span&gt;&lt;/p&gt;_x000D_
&lt;/td&gt;_x000D_
&lt;/tr&gt;_x000D_
&lt;/table&gt;_x000D_
&lt;table cellspacing="0" cellpadding="0pt" style="width:376.5pt;border-collapse:collapse;"&gt;_x000D_
&lt;colgroup&gt;_x000D_
&lt;col width="199" /&gt;_x000D_
&lt;col width="161" /&gt;_x000D_
&lt;col width="142" /&gt;_x000D_
&lt;/colgroup&gt;_x000D_
&lt;tr align="left" valign="top"&gt;_x000D_
&lt;td rowspan="3" valign="middle" style="width:138.45pt; height:20.75pt; padding-right:3.9pt;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dir="rtl"&gt;شبكات الجهد المنخفض الارضية ( كم )&lt;/span&gt;&lt;/p&gt;_x000D_
&lt;/td&gt;_x000D_
&lt;td valign="middle" style="width:109.95pt; height:20.75pt; padding-right:3.9pt;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dir="rtl"&gt;انشاء وتشغيل&lt;/span&gt;&lt;/p&gt;_x000D_
&lt;/td&gt;_x000D_
&lt;td valign="middle" style="width:95.7pt; height:20.75pt;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dir="rtl"&gt;7.438&lt;/span&gt;&lt;/p&gt;_x000D_
&lt;/td&gt;_x000D_
&lt;/tr&gt;_x000D_
&lt;tr align="left" valign="top"&gt;_x000D_
&lt;td valign="middle" style="width:109.95pt;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dir="rtl"&gt;خلع وازالة&lt;/span&gt;&lt;/p&gt;_x000D_
&lt;/td&gt;_x000D_
&lt;td valign="middle" style="width:95.7pt;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dir="rtl"&gt;0&lt;/span&gt;&lt;/p&gt;_x000D_
&lt;/td&gt;_x000D_
&lt;/tr&gt;_x000D_
&lt;tr align="left" valign="top"&gt;_x000D_
&lt;td valign="middle" style="width:109.95pt;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dir="rtl"&gt;مضاف على الشبكة&lt;/span&gt;&lt;/p&gt;_x000D_
&lt;/td&gt;_x000D_
&lt;td valign="middle" style="width:95.7pt;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dir="rtl"&gt;7.438&lt;/span&gt;&lt;/p&gt;_x000D_
&lt;/td&gt;_x000D_
&lt;/tr&gt;_x000D_
&lt;tr align="left" valign="top"&gt;_x000D_
&lt;td rowspan="3" valign="middle" style="width:138.45pt;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dir="rtl"&gt;شبكات الجهد المنخفض الهوائية ( كم )&lt;/span&gt;&lt;/p&gt;_x000D_
&lt;/td&gt;_x000D_
&lt;td valign="middle" style="width:109.95pt;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dir="rtl"&gt;انشاء وتشغيل&lt;/span&gt;&lt;/p&gt;_x000D_
&lt;/td&gt;_x000D_
&lt;td valign="middle" style="width:95.7pt;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dir="rtl"&gt;246.024&lt;/span&gt;&lt;/p&gt;_x000D_
&lt;/td&gt;_x000D_
&lt;/tr&gt;_x000D_
&lt;tr align="left" valign="top"&gt;_x000D_
&lt;td valign="middle" style="width:109.95pt;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dir="rtl"&gt;خلع وازالة&lt;/span&gt;&lt;/p&gt;_x000D_
&lt;/td&gt;_x000D_
&lt;td valign="middle" style="width:95.7pt;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dir="rtl"&gt;8.044&lt;/span&gt;&lt;/p&gt;_x000D_
&lt;/td&gt;_x000D_
&lt;/tr&gt;_x000D_
&lt;tr align="left" valign="top"&gt;_x000D_
&lt;td valign="middle" style="width:109.95pt;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dir="rtl"&gt;مضاف على الشبكة&lt;/span&gt;&lt;/p&gt;_x000D_
&lt;/td&gt;_x000D_
&lt;td valign="middle" style="width:95.7pt;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dir="rtl"&gt;237.980&lt;/span&gt;&lt;/p&gt;_x000D_
&lt;/td&gt;_x000D_
&lt;/tr&gt;_x000D_
&lt;/table&gt;_x000D_
&lt;table cellspacing="0" cellpadding="0pt" style="width:412.35pt;border-collapse:collapse;"&gt;_x000D_
&lt;colgroup&gt;_x000D_
&lt;col width="360" /&gt;_x000D_
&lt;col width="190" /&gt;_x000D_
&lt;/colgroup&gt;_x000D_
&lt;tr align="left" valign="top"&gt;_x000D_
&lt;td valign="middle" style="width:259.2pt;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dir="rtl"&gt;مجموع أطوال كيبلات الجهد المنخفض المضافة ( كم )&lt;/span&gt;&lt;/p&gt;_x000D_
&lt;/td&gt;_x000D_
&lt;td valign="middle" style="width:131.55pt;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dir="rtl"&gt;245.417&lt;/span&gt;&lt;/p&gt;_x000D_
&lt;/td&gt;_x000D_
&lt;/tr&gt;_x000D_
&lt;/table&gt;_x000D_
&lt;p dir="rtl" lang="ar-JO" style="text-align:justify;margin-top:0pt;margin-bottom:0pt;line-height:115%;"&gt;&lt;span style="font-family:'Times New Roman';font-size:13pt;font-weight:bold;" dir="rtl"&gt; &lt;/span&gt;&lt;/p&gt;_x000D_
&lt;p dir="rtl" lang="ar-JO" style="text-align:justify;margin-top:0pt;margin-bottom:6pt;line-height:115%;"&gt;&lt;span style="font-family:'Times New Roman';font-size:14pt;" dir="rtl"&gt;اما فيما يتعلق بأعمدة شبكات الجهد المنخفض الهوائية، فقد تم خلال عام &lt;/span&gt;&lt;span style="font-family:'Times New Roman';font-size:14pt;" lang="en-US"&gt;2020&lt;/span&gt;&lt;span style="font-family:'Times New Roman';font-size:14pt;"&gt; تركيب (&lt;/span&gt;&lt;span style="font-family:'Times New Roman';font-size:14pt;" lang="en-US"&gt;6498&lt;/span&gt;&lt;span style="font-family:'Times New Roman';font-size:14pt;"&gt;) عمود </t>
  </si>
  <si>
    <t>ABCجهد منخفض جديد وخلع (&lt;/span&gt;&lt;span style="font-family:'Times New Roman';font-size:14pt;" lang="en-US"&gt;2002&lt;/span&gt;&lt;span style="font-family:'Times New Roman';font-size:14pt;"&gt;) عمود، مقارنة مع تركيب (&lt;/span&gt;&lt;span style="font-family:'Times New Roman';font-size:14pt;" lang="en-US"&gt;12773&lt;/span&gt;&lt;span style="font-family:'Times New Roman';font-size:14pt;"&gt;) عمود جهد منخفض جديد وخلع (&lt;/span&gt;&lt;span style="font-family:'Times New Roman';font-size:14pt;" lang="en-US"&gt;3374&lt;/span&gt;&lt;span style="font-family:'Times New Roman';font-size:14pt;"&gt;) عمود خلال عام &lt;/span&gt;&lt;span style="font-family:'Times New Roman';font-size:14pt;" lang="en-US"&gt;2019&lt;/span&gt;&lt;span style="font-family:'Times New Roman';font-size:14pt;"&gt; وكما هو مبين في الجدول التالي:-&lt;/span&gt;&lt;/p&gt;_x000D_
&lt;table cellspacing="0" cellpadding="0pt" style="width:368.7pt;border-collapse:collapse;"&gt;_x000D_
&lt;colgroup&gt;_x000D_
&lt;col width="237" /&gt;_x000D_
&lt;col width="141" /&gt;_x000D_
&lt;col width="114" /&gt;_x000D_
&lt;/colgroup&gt;_x000D_
&lt;tr align="left" valign="top"&gt;_x000D_
&lt;td valign="middle" style="width:166.95pt; height:22.75pt;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dir="rtl"&gt;البيـــــــــــــــــــــان&lt;/span&gt;&lt;/p&gt;_x000D_
&lt;/td&gt;_x000D_
&lt;td valign="middle" style="width:94.65pt; height:22.75pt; padding-right:3.9pt; padding-left:3.9pt; border-top: 1.5pt solid #000000; border-right: 1.5pt solid #000000; border-bottom: 3pt solid #000000; border-left: 1.5pt solid #000000;"&gt;_x000D_
&lt;p dir="rtl" lang="en-US" style="text-align:center;margin-top:0pt;margin-bottom:0pt;"&gt;&lt;span style="font-family:'Times New Roman';font-size:13pt;font-weight:bold;" dir="rtl"&gt;2019&lt;/span&gt;&lt;/p&gt;_x000D_
&lt;/td&gt;_x000D_
&lt;td valign="middle" style="width:74.7pt; height:22.75pt; padding-right:3.9pt; padding-left:3.9pt; border-top: 1.5pt solid #000000; border-right: 1.5pt solid #000000; border-bottom: 3pt solid #000000; border-left: 1.5pt solid #000000;"&gt;_x000D_
&lt;p dir="rtl" lang="en-US" style="text-align:center;margin-top:0pt;margin-bottom:0pt;"&gt;&lt;span style="font-family:'Times New Roman';font-size:13pt;font-weight:bold;" dir="rtl"&gt;2020&lt;/span&gt;&lt;/p&gt;_x000D_
&lt;/td&gt;_x000D_
&lt;/tr&gt;_x000D_
&lt;tr align="left" valign="top"&gt;_x000D_
&lt;td valign="middle" style="width:166.95pt; height:22.75pt; padding-right:3.9pt; padding-left:3.9pt; border-top: 3pt solid #000000; border-right: 1.5pt solid #000000; border-bottom: 1.5pt solid #000000; border-left: 1.5pt solid #000000;"&gt;_x000D_
&lt;p dir="rtl" lang="ar-JO" style="text-align:right;margin-top:0pt;margin-bottom:0pt;"&gt;&lt;span style="font-family:'Times New Roman';font-size:13pt;font-weight:bold;" dir="rtl"&gt;تركيب وغرز أعمدة جديدة (عدد)&lt;/span&gt;&lt;/p&gt;_x000D_
&lt;/td&gt;_x000D_
&lt;td valign="middle" style="width:94.65pt; height:22.75pt;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dir="rtl"&gt;12773&lt;/span&gt;&lt;/p&gt;_x000D_
&lt;/td&gt;_x000D_
&lt;td valign="middle" style="width:74.7pt; height:22.75pt;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dir="rtl"&gt;6498&lt;/span&gt;&lt;/p&gt;_x000D_
&lt;/td&gt;_x000D_
&lt;/tr&gt;_x000D_
&lt;tr align="left" valign="top"&gt;_x000D_
&lt;td valign="middle" style="width:166.95pt; height:22.75pt; padding-right:3.9pt; padding-left:3.9pt; border-top: 1.5pt solid #000000; border-right: 1.5pt solid #000000; border-bottom: 1.5pt solid #000000; border-left: 1.5pt solid #000000;"&gt;_x000D_
&lt;p dir="rtl" lang="ar-JO" style="text-align:right;margin-top:0pt;margin-bottom:0pt;"&gt;&lt;span style="font-family:'Times New Roman';font-size:13pt;font-weight:bold;" dir="rtl"&gt;خلع أعمدة (عدد)&lt;/span&gt;&lt;/p&gt;_x000D_
&lt;/td&gt;_x000D_
&lt;td valign="middle" style="width:94.65pt; height:22.75pt;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dir="rtl"&gt;3374&lt;/span&gt;&lt;/p&gt;_x000D_
&lt;/td&gt;_x000D_
&lt;td valign="middle" style="width:74.7pt; height:22.75pt;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dir="rtl"&gt;2002&lt;/span&gt;&lt;/p&gt;_x000D_
&lt;/td&gt;_x000D_
&lt;/tr&gt;_x000D_
&lt;tr align="left" valign="top"&gt;_x000D_
&lt;td valign="middle" style="width:166.95pt; height:22.75pt; padding-right:3.9pt; padding-left:3.9pt; border-top: 1.5pt solid #000000; border-right: 1.5pt solid #000000; border-bottom: 1.5pt solid #000000; border-left: 1.5pt solid #000000;"&gt;_x000D_
&lt;p dir="rtl" lang="ar-JO" style="text-align:right;margin-top:0pt;margin-bottom:0pt;"&gt;&lt;span style="font-family:'Times New Roman';font-size:13pt;font-weight:bold;" dir="rtl"&gt;تعديل أعمدة قائمة (عدد)&lt;/span&gt;&lt;/p&gt;_x000D_
&lt;/td&gt;_x000D_
&lt;td valign="middle" style="width:94.65pt; height:22.75pt;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dir="rtl"&gt;495&lt;/span&gt;&lt;/p&gt;_x000D_
&lt;/td&gt;_x000D_
&lt;td valign="middle" style="width:74.7pt; height:22.75pt;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dir="rtl"&gt;501&lt;/span&gt;&lt;/p&gt;_x000D_
&lt;/td&gt;_x000D_
&lt;/tr&gt;_x000D_
&lt;tr align="left" valign="top"&gt;_x000D_
&lt;td valign="middle" style="width:166.95pt; height:22.75pt; padding-right:3.9pt; padding-left:3.9pt; border-top: 1.5pt solid #000000; border-right: 1.5pt solid #000000; border-bottom: 1.5pt solid #000000; border-left: 1.5pt solid #000000;"&gt;_x000D_
&lt;p dir="rtl" lang="ar-JO" style="text-align:right;margin-top:0pt;margin-bottom:0pt;"&gt;&lt;span style="font-family:'Times New Roman';font-size:13pt;font-weight:bold;" dir="rtl"&gt;مجموع اعمدة الجهد المنخفض المضافة&lt;/span&gt;&lt;/p&gt;_x000D_
&lt;/td&gt;_x000D_
&lt;td valign="middle" style="width:94.65pt; height:22.75pt;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dir="rtl"&gt;9399&lt;/span&gt;&lt;/p&gt;_x000D_
&lt;/td&gt;_x000D_
&lt;td valign="middle" style="width:74.7pt; height:22.75pt;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dir="rtl"&gt;4496&lt;/span&gt;&lt;/p&gt;_x000D_
&lt;/td&gt;_x000D_
&lt;/tr&gt;_x000D_
&lt;/table&gt;_x000D_
&lt;p dir="rtl" lang="ar-JO" style="text-align:justify;margin-top:0pt;margin-bottom:0pt;line-height:115%;"&gt;&lt;span style="font-family:'Times New Roman';font-size:13pt;font-weight:bold;" dir="rtl"&gt; &lt;/span&gt;&lt;/p&gt;_x000D_
&lt;p dir="rtl" lang="ar-JO" style="text-align:justify;margin-top:0pt;margin-bottom:6pt;line-height:115%;"&gt;&lt;span style="font-family:'Times New Roman';font-size:14pt;" dir="rtl"&gt;كما قامت كوادر الشركة الفنية بتركيب (&lt;/span&gt;&lt;span style="font-family:'Times New Roman';font-size:14pt;" lang="en-US"&gt;977&lt;/span&gt;&lt;span style="font-family:'Times New Roman';font-size:14pt;"&gt;) عمود دعمة وتندور خلال عام &lt;/span&gt;&lt;span style="font-family:'Times New Roman';font-size:14pt;" lang="en-US"&gt;2020&lt;/span&gt;&lt;span style="font-family:'Times New Roman';font-size:14pt;"&gt; مقارنة مع تركيب (&lt;/span&gt;&lt;span style="font-family:'Times New Roman';font-size:14pt;" lang="en-US"&gt;1916&lt;/span&gt;&lt;span style="font-family:'Times New Roman';font-size:14pt;"&gt;) عمود دعمة وتندور خلال عام &lt;/span&gt;&lt;span style="font-family:'Times New Roman';font-size:14pt;" lang="en-US"&gt;2019&lt;/span&gt;&lt;span style="font-family:'Times New Roman';font-size:14pt;"&gt;.&lt;/span&gt;&lt;/p&gt;_x000D_
&lt;p dir="rtl" lang="ar-JO" style="text-align:justify;margin-top:0pt;margin-bottom:6pt;line-height:115%;"&gt;&lt;span style="font-family:'Times New Roman';font-size:14pt;" dir="rtl"&gt;ولغايات الاستمرار في تنفيذ خطة الشركة في صيانة وتحسين شبكات الجهد المنخفض فقد تم خلال عام &lt;/span&gt;&lt;span style="font-family:'Times New Roman';font-size:14pt;" lang="en-US"&gt;2020&lt;/span&gt;&lt;span style="font-family:'Times New Roman';font-size:14pt;"&gt; تنزيل وإعادة شد (&lt;/span&gt;&lt;span style="font-family:'Times New Roman';font-size:14pt;" lang="en-US"&gt;18.255&lt;/span&gt;&lt;span style="font-family:'Times New Roman';font-size:14pt;"&gt;) كم من شبكة الجهد المنخفض الهوائية مقارنة مع تنزيل واعادة شد (&lt;/span&gt;&lt;span style="font-family:'Times New Roman';font-size:14pt;" lang="en-US"&gt;39.974&lt;/span&gt;&lt;span style="font-family:'Times New Roman';font-size:14pt;"&gt;) كم خلال عام &lt;/span&gt;&lt;span style="font-family:'Times New Roman';font-size:14pt;" lang="en-US"&gt;2019&lt;/span&gt;&lt;span style="font-family:'Times New Roman';font-size:14pt;"&gt; في مختلف المناطق التابعة للشركة.&lt;/span&gt;&lt;/p&gt;_x000D_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style="text-align:justify;margin-top:0pt;margin-bottom:6pt;line-height:115%;"&gt;&lt;span style="font-family:'Times New Roman';font-size:14pt;" dir="rtl"&gt;واستناداً لما ورد اعلاه، فقد بلغ المجموع التراكمي لأطوال الشبكة الكهربائية بنوعيها (جهد متوسط وجهد منخفض) العائدة للشركة لنهاية عام &lt;/span&gt;&lt;span style="font-family:'Times New Roman';font-size:14pt;" lang="en-US"&gt;2020 &lt;/span&gt;&lt;span style="font-family:'Times New Roman';font-size:14pt;"&gt;ما مقداره (&lt;/span&gt;&lt;span style="font-family:'Times New Roman';font-size:14pt;" lang="en-US"&gt;25264.882&lt;/span&gt;&lt;span style="font-family:'Times New Roman';font-size:14pt;"&gt;) كم وكما هو مبين في الجدول التالي:&lt;/span&gt;&lt;/p&gt;_x000D_
&lt;table cellspacing="0" cellpadding="0pt" style="width:572.9pt;border-collapse:collapse;"&gt;_x000D_
&lt;colgroup&gt;_x000D_
&lt;col width="295" /&gt;_x000D_
&lt;col width="140" /&gt;_x000D_
&lt;col width="139" /&gt;_x000D_
&lt;col width="190" /&gt;_x000D_
&lt;/colgroup&gt;_x000D_
&lt;tr align="left" valign="top"&gt;_x000D_
&lt;td valign="middle" style="width:210.45pt; height:35.95pt;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dir="rtl"&gt;البيـــــــــــــــــــان&lt;/span&gt;&lt;/p&gt;_x000D_
&lt;/td&gt;_x000D_
&lt;td valign="middle" style="width:94.2pt; height:35.95pt;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dir="rtl"&gt;أطوال الشبكة التراكمية&lt;/span&gt;&lt;/p&gt;_x000D_
&lt;p dir="rtl" lang="ar-JO" style="text-align:center;margin-top:0pt;margin-bottom:0pt;"&gt;&lt;span style="font-family:'Times New Roman';font-size:13pt;font-weight:bold;" dir="rtl"&gt;لنهاية عام &lt;/span&gt;&lt;span style="font-family:'Times New Roman';font-size:13pt;font-weight:bold;" lang="en-US"&gt;2019&lt;/span&gt;&lt;span style="font-family:'Times New Roman';font-size:13pt;font-weight:bold;"&gt;(كم)&lt;/span&gt;&lt;/p&gt;_x000D_
&lt;/td&gt;_x000D_
&lt;td valign="middle" style="width:93.45pt; height:35.95pt;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dir="rtl"&gt;اطوال الشبكة المضافة عام &lt;/span&gt;&lt;span style="font-family:'Times New Roman';font-size:13pt;font-weight:bold;" lang="en-US"&gt;2020&lt;/span&gt;&lt;span style="font-family:'Times New Roman';font-size:13pt;font-weight:bold;"&gt; ( كم )&lt;/span&gt;&lt;/p&gt;_x000D_
&lt;/td&gt;_x000D_
&lt;td valign="middle" style="width:131.6pt; height:35.95pt;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dir="rtl"&gt;المجموع أطوال الشبكة&lt;/span&gt;&lt;/p&gt;_x000D_
&lt;p dir="rtl" lang="ar-JO" style="text-align:center;margin-top:0pt;margin-bottom:0pt;"&gt;&lt;span style="font-family:'Times New Roman';font-size:13pt;font-weight:bold;" dir="rtl"&gt;لنهاية عام &lt;/span&gt;&lt;span style="font-family:'Times New Roman';font-size:13pt;font-weight:bold;" lang="en-US"&gt;2020&lt;/span&gt;&lt;span style="font-family:'Times New Roman';font-size:13pt;font-weight:bold;"&gt;(كم)&lt;/span&gt;&lt;/p&gt;_x000D_
&lt;/td&gt;_x000D_
&lt;/tr&gt;_x000D_
&lt;/table&gt;_x000D_
&lt;table cellspacing="0" cellpadding="0pt" style="width:554.6pt;border-collapse:collapse;"&gt;_x000D_
&lt;colgroup&gt;_x000D_
&lt;col width="197" /&gt;_x000D_
&lt;col width="124" /&gt;_x000D_
&lt;col width="140" /&gt;_x000D_
&lt;col width="139" /&gt;_x000D_
&lt;col width="139" /&gt;_x000D_
&lt;/colgroup&gt;_x000D_
&lt;tr align="left" valign="top"&gt;_x000D_
&lt;td rowspan="3" valign="middle" style="width:136.95pt; height:17.05pt;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dir="rtl"&gt;شبكات الجهد المتوسط الهوائية&lt;/span&gt;&lt;/p&gt;_x000D_
&lt;/td&gt;_x000D_
&lt;td valign="middle" style="width:82.55pt;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dir="rtl"&gt;33&lt;/span&gt;&lt;span style="font-family:'Times New Roman';font-size:13pt;font-weight:bold;" lang="ar-JO"&gt; ك.ف&lt;/span&gt;&lt;/p&gt;_x000D_
&lt;/td&gt;_x000D_
&lt;td valign="middle" style="width:94.2pt;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dir="rtl"&gt;4000.562&lt;/span&gt;&lt;/p&gt;_x000D_
&lt;/td&gt;_x000D_
&lt;td valign="middle" style="width:93.45pt;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dir="rtl"&gt;58.584&lt;/span&gt;&lt;/p&gt;_x000D_
&lt;/td&gt;_x000D_
&lt;td valign="middle" style="width:93.45pt;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dir="rtl"&gt;4059.146&lt;/span&gt;&lt;/p&gt;_x000D_
&lt;/td&gt;_x000D_
&lt;/tr&gt;_x000D_
&lt;tr align="left" valign="top"&gt;_x000D_
&lt;td valign="middle" style="width:82.55pt;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dir="rtl"&gt;11&lt;/span&gt;&lt;span style="font-family:'Times New Roman';font-size:13pt;font-weight:bold;" lang="ar-JO"&gt; ك.ف&lt;/span&gt;&lt;/p&gt;_x000D_
&lt;/td&gt;_x000D_
&lt;td valign="middle" style="width:94.2pt;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dir="rtl"&gt;3.3&lt;/span&gt;&lt;/p&gt;_x000D_
&lt;/td&gt;_x000D_
&lt;td valign="middle" style="width:93.45pt;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dir="rtl"&gt;0.0&lt;/span&gt;&lt;/p&gt;_x000D_
&lt;/td&gt;_x000D_
&lt;td valign="middle" style="width:93.45pt;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dir="rtl"&gt;3.300&lt;/span&gt;&lt;/p&gt;_x000D_
&lt;/td&gt;_x000D_
&lt;/tr&gt;_x000D_
&lt;tr align="left" valign="top"&gt;_x000D_
&lt;td valign="middle" style="width:82.55pt;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dir="rtl"&gt;6.6&lt;/span&gt;&lt;span style="font-family:'Times New Roman';font-size:13pt;font-weight:bold;" lang="ar-JO"&gt;ك.ف&lt;/span&gt;&lt;/p&gt;_x000D_
&lt;/td&gt;_x000D_
&lt;td valign="middle" style="width:94.2pt;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dir="rtl"&gt;0.50&lt;/span&gt;&lt;/p&gt;_x000D_
&lt;/td&gt;_x000D_
&lt;td valign="middle" style="width:93.45pt;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dir="rtl"&gt;0.0&lt;/span&gt;&lt;/p&gt;_x000D_
&lt;/td&gt;_x000D_
&lt;td valign="middle" style="width:93.45pt;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dir="rtl"&gt;0.500&lt;/span&gt;&lt;/p&gt;_x000D_
&lt;/td&gt;_x000D_
&lt;/tr&gt;_x000D_
&lt;tr align="left" valign="top"&gt;_x000D_
&lt;td rowspan="3" valign="middle" style="width:136.95pt; height:21.55pt;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dir="rtl"&gt;شبكات الجهد المتوسط الارضية&lt;/span&gt;&lt;/p&gt;_x000D_
&lt;/td&gt;_x000D_
&lt;td valign="middle" style="width:82.55pt;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dir="rtl"&gt;33&lt;/span&gt;&lt;span style="font-family:'Times New Roman';font-size:13pt;font-weight:bold;" lang="ar-JO"&gt; ك.ف&lt;/span&gt;&lt;/p&gt;_x000D_
&lt;/td&gt;_x000D_
&lt;td valign="middle" style="width:94.2pt;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dir="rtl"&gt;417.769&lt;/span&gt;&lt;/p&gt;_x000D_
&lt;/td&gt;_x000D_
&lt;td valign="middle" style="width:93.45pt;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dir="rtl"&gt;6.009&lt;/span&gt;&lt;/p&gt;_x000D_
&lt;/td&gt;_x000D_
&lt;td valign="middle" style="width:93.45pt;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dir="rtl"&gt;423.778&lt;/span&gt;&lt;/p&gt;_x000D_
&lt;/td&gt;_x000D_
&lt;/tr&gt;_x000D_
&lt;tr align="left" valign="top"&gt;_x000D_
&lt;td valign="middle" style="width:82.55pt;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dir="rtl"&gt;11&lt;/span&gt;&lt;span style="font-family:'Times New Roman';font-size:13pt;font-weight:bold;" lang="ar-JO"&gt; ك.ف&lt;/span&gt;&lt;/p&gt;_x000D_
&lt;/td&gt;_x000D_
&lt;td valign="middle" style="width:94.2pt;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dir="rtl"&gt;321.702&lt;/span&gt;&lt;/p&gt;_x000D_
&lt;/td&gt;_x000D_
&lt;td valign="middle" style="width:93.45pt;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dir="rtl"&gt;4.510&lt;/span&gt;&lt;/p&gt;_x000D_
&lt;/td&gt;_x000D_
&lt;td valign="middle" style="width:93.45pt;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dir="rtl"&gt;326.212&lt;/span&gt;&lt;/p&gt;_x000D_
&lt;/td&gt;_x000D_
&lt;/tr&gt;_x000D_
&lt;tr align="left" valign="top"&gt;_x000D_
&lt;td valign="middle" style="width:82.55pt;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dir="rtl"&gt;6.6&lt;/span&gt;&lt;span style="font-family:'Times New Roman';font-size:13pt;font-weight:bold;" lang="ar-JO"&gt; ك.ف&lt;/span&gt;&lt;/p&gt;_x000D_
&lt;/td&gt;_x000D_
&lt;td valign="middle" style="width:94.2pt;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dir="rtl"&gt;2&lt;/span&gt;&lt;/p&gt;_x000D_
&lt;/td&gt;_x000D_
&lt;td valign="middle" style="width:93.45pt;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dir="rtl"&gt;0.0&lt;/span&gt;&lt;/p&gt;_x000D_
&lt;/td&gt;_x000D_
&lt;td valign="middle" style="width:93.45pt;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dir="rtl"&gt;2.000&lt;/span&gt;&lt;/p&gt;_x000D_
&lt;/td&gt;_x000D_
&lt;/tr&gt;_x000D_
&lt;/table&gt;_x000D_
&lt;table cellspacing="0" cellpadding="0pt" style="width:538.2pt;border-collapse:collapse;"&gt;_x000D_
&lt;colgroup&gt;_x000D_
&lt;col width="295" /&gt;_x000D_
&lt;col width="145" /&gt;_x000D_
&lt;col width="139" /&gt;_x000D_
&lt;col width="139" /&gt;_x000D_
&lt;/colgroup&gt;_x000D_
&lt;tr align="left" valign="top"&gt;_x000D_
&lt;td valign="middle" style="width:210.45pt; height:17.95pt;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dir="rtl"&gt;مجموع أطوال شبكة الجهد المتوسط&lt;/span&gt;&lt;/p&gt;_x000D_
&lt;/td&gt;_x000D_
&lt;td valign="middle" style="width:97.65pt;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dir="rtl"&gt;4745.833&lt;/span&gt;&lt;/p&gt;_x000D_
&lt;/td&gt;_x000D_
&lt;td valign="middle" style="width:93.45pt;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dir="rtl"&gt;69.103&lt;/span&gt;&lt;/p&gt;_x000D_
&lt;/td&gt;_x000D_
&lt;td valign="middle" style="width:93.45pt;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dir="rtl"&gt;4814.936&lt;/span&gt;&lt;/p&gt;_x000D_
&lt;/td&gt;_x000D_
&lt;/tr&gt;_x000D_
&lt;/table&gt;_x000D_
&lt;table cellspacing="0" cellpadding="0pt" style="width:534.75pt;border-collapse:collapse;"&gt;_x000D_
&lt;colgroup&gt;_x000D_
&lt;col width="197" /&gt;_x000D_
&lt;col width="98" /&gt;_x000D_
&lt;col width="140" /&gt;_x000D_
&lt;col width="139" /&gt;_x000D_
&lt;col width="139" /&gt;_x000D_
&lt;/colgroup&gt;_x000D_
&lt;tr align="left" valign="top"&gt;_x000D_
&lt;td rowspan="2" valign="middle" style="width:136.95pt; height:18.65pt;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dir="rtl"&gt;شبكات الجهد المنخفض&lt;/span&gt;&lt;/p&gt;_x000D_
&lt;/td&gt;_x000D_
&lt;td valign="bottom" style="width:62.7pt; height:18.65pt;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dir="rtl"&gt;هوائي&lt;/span&gt;&lt;/p&gt;_x000D_
&lt;/td&gt;_x000D_
&lt;td valign="bottom" style="width:94.2pt; height:18.65pt;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dir="rtl"&gt;18716.359&lt;/span&gt;&lt;/p&gt;_x000D_
&lt;/td&gt;_x000D_
&lt;td valign="middle" style="width:93.45pt; height:18.65pt;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dir="rtl"&gt;237.980&lt;/span&gt;&lt;/p&gt;_x000D_
&lt;/td&gt;_x000D_
&lt;td valign="bottom" style="width:93.45pt; height:18.65pt;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dir="rtl"&gt;18954.339&lt;/span&gt;&lt;/p&gt;_x000D_
&lt;/td&gt;_x000D_
&lt;/tr&gt;_x000D_
&lt;tr align="left" valign="top"&gt;_x000D_
&lt;td valign="bottom" style="width:62.7pt; height:17.05pt;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dir="rtl"&gt;ارضي&lt;/span&gt;&lt;/p&gt;_x000D_
&lt;/td&gt;_x000D_
&lt;td valign="bottom" style="width:94.2pt;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dir="rtl"&gt;1488.170&lt;/span&gt;&lt;/p&gt;_x000D_
&lt;/td&gt;_x000D_
&lt;td valign="middle" style="width:93.45pt; height:17.05pt; padding-right:3.9pt; padding-left:3.9pt; border-top: 1.5pt solid #000000; border-right: 1.5pt solid #000000; border-bottom: 1.5pt solid #000000; border-left: 1.5pt solid #000000;"&gt;_x000D_
&lt;p dir="rtl" lang="en-US" style="text-align:center;margin-top:0pt;margin-bottom:0pt;"&gt;&lt;span style="font-family:'Ti</t>
  </si>
  <si>
    <t>ABCmes New Roman';font-size:13pt;font-weight:bold;" dir="rtl"&gt;7.438&lt;/span&gt;&lt;/p&gt;_x000D_
&lt;/td&gt;_x000D_
&lt;td valign="bottom" style="width:93.45pt;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dir="rtl"&gt;1495.608&lt;/span&gt;&lt;/p&gt;_x000D_
&lt;/td&gt;_x000D_
&lt;/tr&gt;_x000D_
&lt;/table&gt;_x000D_
&lt;table cellspacing="0" cellpadding="0pt" style="width:543.7pt;border-collapse:collapse;"&gt;_x000D_
&lt;colgroup&gt;_x000D_
&lt;col width="295" /&gt;_x000D_
&lt;col width="152" /&gt;_x000D_
&lt;col width="139" /&gt;_x000D_
&lt;col width="139" /&gt;_x000D_
&lt;/colgroup&gt;_x000D_
&lt;tr align="left" valign="top"&gt;_x000D_
&lt;td valign="middle" style="width:210.45pt; height:17.95pt;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dir="rtl"&gt;مجموع أطوال شبكة الجهد المنخفض&lt;/span&gt;&lt;/p&gt;_x000D_
&lt;/td&gt;_x000D_
&lt;td valign="middle" style="width:103.15pt;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dir="rtl"&gt;20204.529&lt;/span&gt;&lt;/p&gt;_x000D_
&lt;/td&gt;_x000D_
&lt;td valign="middle" style="width:93.45pt;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dir="rtl"&gt;245.417&lt;/span&gt;&lt;/p&gt;_x000D_
&lt;/td&gt;_x000D_
&lt;td valign="middle" style="width:93.45pt;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dir="rtl"&gt;20449.946&lt;/span&gt;&lt;/p&gt;_x000D_
&lt;/td&gt;_x000D_
&lt;/tr&gt;_x000D_
&lt;/table&gt;_x000D_
&lt;p dir="rtl" lang="ar-JO" style="text-align:justify;margin-top:0pt;margin-bottom:0pt;line-height:115%;"&gt;&lt;span style="font-family:'Times New Roman';font-size:6pt;font-weight:bold;" dir="rtl"&gt; &lt;/span&gt;&lt;/p&gt;_x000D_
&lt;p dir="rtl" lang="ar-JO" style="text-align:justify;margin-top:0pt;margin-bottom:6pt;line-height:115%;"&gt;&lt;span style="font-family:'Times New Roman';font-size:14pt;font-weight:bold;" dir="rtl"&gt;محطات التحويل&lt;/span&gt;&lt;/p&gt;_x000D_
&lt;p dir="rtl" lang="ar-JO" style="text-align:justify;margin-top:0pt;margin-bottom:6pt;line-height:115%;"&gt;&lt;span style="font-family:'Times New Roman';font-size:14pt;" dir="rtl"&gt;بلغ عدد محطات التحويل الفرعية الجديدة التي تم إضافتها على الشبكة الكهربائية خلال عام &lt;/span&gt;&lt;span style="font-family:'Times New Roman';font-size:14pt;" lang="en-US"&gt;2020&lt;/span&gt;&lt;span style="font-family:'Times New Roman';font-size:14pt;"&gt; ما مقداره (&lt;/span&gt;&lt;span style="font-family:'Times New Roman';font-size:14pt;" lang="en-US"&gt;130&lt;/span&gt;&lt;span style="font-family:'Times New Roman';font-size:14pt;"&gt;) محطة بقدرة بلغت (&lt;/span&gt;&lt;span style="font-family:'Times New Roman';font-size:14pt;" lang="en-US"&gt;44770&lt;/span&gt;&lt;span style="font-family:'Times New Roman';font-size:14pt;"&gt;) ك.ف.أ وتم استرجاع (&lt;/span&gt;&lt;span style="font-family:'Times New Roman';font-size:14pt;" lang="en-US"&gt;23&lt;/span&gt;&lt;span style="font-family:'Times New Roman';font-size:14pt;"&gt;) محطة بقدرة (&lt;/span&gt;&lt;span style="font-family:'Times New Roman';font-size:14pt;" lang="en-US"&gt;12710&lt;/span&gt;&lt;span style="font-family:'Times New Roman';font-size:14pt;"&gt;) ك.ف.أ (تُطرح من العدد والقدرة الكلية) كما تم استبدال (&lt;/span&gt;&lt;span style="font-family:'Times New Roman';font-size:14pt;" lang="en-US"&gt;204&lt;/span&gt;&lt;span style="font-family:'Times New Roman';font-size:14pt;"&gt;) محطة بسبب ارتفاع الأحمال وبقدرة إضافية بلغت (&lt;/span&gt;&lt;span style="font-family:'Times New Roman';font-size:14pt;" lang="en-US"&gt;28760&lt;/span&gt;&lt;span style="font-family:'Times New Roman';font-size:14pt;"&gt;) ك.ف.أ، وبذلك ارتفع عدد محطات التحويل بنهاية عام &lt;/span&gt;&lt;span style="font-family:'Times New Roman';font-size:14pt;" lang="en-US"&gt;2020&lt;/span&gt;&lt;span style="font-family:'Times New Roman';font-size:14pt;"&gt; إلى (&lt;/span&gt;&lt;span style="font-family:'Times New Roman';font-size:14pt;" lang="en-US"&gt;5782&lt;/span&gt;&lt;span style="font-family:'Times New Roman';font-size:14pt;"&gt;) محطة بقدرة كلية (&lt;/span&gt;&lt;span style="font-family:'Times New Roman';font-size:14pt;" lang="en-US"&gt;2286809&lt;/span&gt;&lt;span style="font-family:'Times New Roman';font-size:14pt;"&gt;) ك.ف.أ مقابل (&lt;/span&gt;&lt;span style="font-family:'Times New Roman';font-size:14pt;" lang="en-US"&gt;5675&lt;/span&gt;&lt;span style="font-family:'Times New Roman';font-size:14pt;"&gt;) محطة بقدرة (&lt;/span&gt;&lt;span style="font-family:'Times New Roman';font-size:14pt;" lang="en-US"&gt;2225989&lt;/span&gt;&lt;span style="font-family:'Times New Roman';font-size:14pt;"&gt;) ك.ف.أ في عام &lt;/span&gt;&lt;span style="font-family:'Times New Roman';font-size:14pt;" lang="en-US"&gt;2019&lt;/span&gt;&lt;span style="font-family:'Times New Roman';font-size:14pt;"&gt;، وكما هو مبين في الجدول التالي:&lt;/span&gt;&lt;/p&gt;_x000D_
&lt;table cellspacing="0" cellpadding="0pt" style="width:613.75pt;border-collapse:collapse;"&gt;_x000D_
&lt;colgroup&gt;_x000D_
&lt;col width="295" /&gt;_x000D_
&lt;col width="100" /&gt;_x000D_
&lt;col width="97" /&gt;_x000D_
&lt;col width="63" /&gt;_x000D_
&lt;col width="90" /&gt;_x000D_
&lt;col width="63" /&gt;_x000D_
&lt;col width="110" /&gt;_x000D_
&lt;/colgroup&gt;_x000D_
&lt;tr align="left" valign="top"&gt;_x000D_
&lt;td rowspan="2" valign="middle" style="width:210.1pt; height:21.75pt;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dir="rtl"&gt;البنـــــــــــــــــد&lt;/span&gt;&lt;/p&gt;_x000D_
&lt;/td&gt;_x000D_
&lt;td colspan="2" valign="middle" style="width:137.4pt; height:21.75pt;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dir="rtl"&gt;التراكمي لنهاية عام &lt;/span&gt;&lt;span style="font-family:'Times New Roman';font-size:13pt;font-weight:bold;" lang="en-US"&gt;2019&lt;/span&gt;&lt;/p&gt;_x000D_
&lt;/td&gt;_x000D_
&lt;td colspan="2" valign="middle" style="width:104pt; height:21.75pt;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dir="rtl"&gt;المنجز خلال عام &lt;/span&gt;&lt;span style="font-family:'Times New Roman';font-size:13pt;font-weight:bold;" lang="en-US"&gt;2020&lt;/span&gt;&lt;/p&gt;_x000D_
&lt;/td&gt;_x000D_
&lt;td colspan="2" valign="middle" style="width:119.05pt; height:21.75pt;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dir="rtl"&gt;التراكمي لنهاية عام &lt;/span&gt;&lt;span style="font-family:'Times New Roman';font-size:13pt;font-weight:bold;" lang="en-US"&gt;2020&lt;/span&gt;&lt;/p&gt;_x000D_
&lt;/td&gt;_x000D_
&lt;/tr&gt;_x000D_
&lt;tr align="left" valign="top"&gt;_x000D_
&lt;td valign="middle" style="width:64.55pt; height:22.5pt;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dir="rtl"&gt;عدد&lt;/span&gt;&lt;/p&gt;_x000D_
&lt;/td&gt;_x000D_
&lt;td valign="middle" style="width:62.05pt; height:22.5pt; padding-right:5.4pt; padding-left:3.9pt; border-top: 1.5pt solid #000000; border-bottom: 1.5pt solid #000000; border-left: 1.5pt solid #000000;"&gt;_x000D_
&lt;p dir="rtl" lang="ar-SA" style="text-align:center;margin-top:0pt;margin-bottom:0pt;"&gt;&lt;span style="font-family:'Times New Roman';font-size:13pt;font-weight:bold;" dir="rtl"&gt;قدرة (ك.ف.أ)&lt;/span&gt;&lt;/p&gt;_x000D_
&lt;/td&gt;_x000D_
&lt;td valign="middle" style="width:36.4pt; height:22.5pt;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dir="rtl"&gt;عدد&lt;/span&gt;&lt;/p&gt;_x000D_
&lt;/td&gt;_x000D_
&lt;td valign="middle" style="width:56.8pt; height:22.5pt; padding-right:5.4pt; padding-left:3.9pt; border-top: 1.5pt solid #000000; border-bottom: 1.5pt solid #000000; border-left: 1.5pt solid #000000;"&gt;_x000D_
&lt;p dir="rtl" lang="ar-SA" style="text-align:center;margin-top:0pt;margin-bottom:0pt;"&gt;&lt;span style="font-family:'Times New Roman';font-size:13pt;font-weight:bold;" dir="rtl"&gt;قدرة (ك.ف.أ)&lt;/span&gt;&lt;/p&gt;_x000D_
&lt;/td&gt;_x000D_
&lt;td valign="middle" style="width:36.4pt; height:22.5pt;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dir="rtl"&gt;عدد&lt;/span&gt;&lt;/p&gt;_x000D_
&lt;/td&gt;_x000D_
&lt;td valign="middle" style="width:71.85pt; height:22.5pt;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dir="rtl"&gt;قدرة (ك.ف.أ)&lt;/span&gt;&lt;/p&gt;_x000D_
&lt;/td&gt;_x000D_
&lt;/tr&gt;_x000D_
&lt;/table&gt;_x000D_
&lt;table cellspacing="0" cellpadding="0pt" style="width:611.2pt;border-collapse:collapse;"&gt;_x000D_
&lt;colgroup&gt;_x000D_
&lt;col width="142" /&gt;_x000D_
&lt;col width="166" /&gt;_x000D_
&lt;col width="98" /&gt;_x000D_
&lt;col width="97" /&gt;_x000D_
&lt;col width="58" /&gt;_x000D_
&lt;col width="90" /&gt;_x000D_
&lt;col width="54" /&gt;_x000D_
&lt;col width="110" /&gt;_x000D_
&lt;/colgroup&gt;_x000D_
&lt;tr align="left" valign="top"&gt;_x000D_
&lt;td rowspan="3" valign="middle" style="width:95.7pt; height:19.85pt;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dir="rtl"&gt;محطات التحويل الجديدة&lt;/span&gt;&lt;/p&gt;_x000D_
&lt;/td&gt;_x000D_
&lt;td valign="middle" style="width:114pt; height:19.85pt; padding-right:3.9pt; padding-left:3.9pt; border-top: 1.5pt solid #000000; border-right: 1.5pt solid #000000; border-bottom: 1.5pt solid #000000; border-left: 1.5pt solid #000000;"&gt;_x000D_
&lt;p dir="rtl" lang="en-US" style="text-align:right;margin-top:0pt;margin-bottom:0pt;"&gt;&lt;span style="font-family:'Times New Roman';font-size:13pt;font-weight:bold;" dir="rtl"&gt;33&lt;/span&gt;&lt;span style="font-family:'Times New Roman';font-size:13pt;font-weight:bold;" lang="ar-SA"&gt;/&lt;/span&gt;&lt;span style="font-family:'Times New Roman';font-size:13pt;font-weight:bold;"&gt;0.4&lt;/span&gt;&lt;span style="font-family:'Times New Roman';font-size:13pt;font-weight:bold;" lang="ar-SA"&gt; ك.ف&lt;/span&gt;&lt;/p&gt;_x000D_
&lt;/td&gt;_x000D_
&lt;td valign="middle" style="width:62.85pt; height:19.85pt; padding-right:5.4pt; padding-left:3.9pt; border-top: 1.5pt solid #000000; border-bottom: 1.5pt solid #000000; border-left: 1.5pt solid #000000;"&gt;_x000D_
&lt;p dir="rtl" lang="en-US" style="text-align:center;margin-top:0pt;margin-bottom:0pt;"&gt;&lt;span style="font-family:'Times New Roman';font-size:13pt;font-weight:bold;" dir="rtl"&gt;5253&lt;/span&gt;&lt;/p&gt;_x000D_
&lt;/td&gt;_x000D_
&lt;td valign="middle" style="width:61.95pt; height:19.85pt; padding-right:5.4pt; padding-left:3.9pt; border-top: 1.5pt solid #000000; border-bottom: 1.5pt solid #000000; border-left: 1.5pt solid #000000;"&gt;_x000D_
&lt;p dir="rtl" lang="en-US" style="text-align:center;margin-top:0pt;margin-bottom:0pt;"&gt;&lt;span style="font-family:'Times New Roman';font-size:13pt;font-weight:bold;" dir="rtl"&gt;1476074&lt;/span&gt;&lt;/p&gt;_x000D_
&lt;/td&gt;_x000D_
&lt;td valign="middle" style="width:32.5pt; height:19.85pt; padding-right:5.4pt; padding-left:3.9pt; border-top: 1.5pt solid #000000; border-bottom: 1.5pt solid #000000; border-left: 1.5pt solid #000000;"&gt;_x000D_
&lt;p dir="rtl" lang="en-US" style="text-align:center;margin-top:0pt;margin-bottom:0pt;"&gt;&lt;span style="font-family:'Times New Roman';font-size:13pt;font-weight:bold;" dir="rtl"&gt;106&lt;/span&gt;&lt;/p&gt;_x000D_
&lt;/td&gt;_x000D_
&lt;td valign="middle" style="width:56.7pt; height:19.85pt; padding-right:5.4pt; padding-left:3.9pt; border-top: 1.5pt solid #000000; border-bottom: 1.5pt solid #000000; border-left: 1.5pt solid #000000;"&gt;_x000D_
&lt;p dir="rtl" lang="en-US" style="text-align:center;margin-top:0pt;margin-bottom:0pt;"&gt;&lt;span style="font-family:'Times New Roman';font-size:13pt;font-weight:bold;" dir="rtl"&gt;35200&lt;/span&gt;&lt;/p&gt;_x000D_
&lt;/td&gt;_x000D_
&lt;td valign="middle" style="width:29.4pt; height:19.85pt; padding-right:5.4pt; padding-left:3.9pt; border-top: 1.5pt solid #000000; border-bottom: 1.5pt solid #000000; border-left: 1.5pt solid #000000;"&gt;_x000D_
&lt;p dir="rtl" lang="en-US" style="text-align:center;margin-top:0pt;margin-bottom:0pt;"&gt;&lt;span style="font-family:'Times New Roman';font-size:13pt;font-weight:bold;" dir="rtl"&gt;5359&lt;/span&gt;&lt;/p&gt;_x000D_
&lt;/td&gt;_x000D_
&lt;td valign="middle" style="width:71.7pt; height:19.85pt;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dir="rtl"&gt;1511274&lt;/span&gt;&lt;/p&gt;_x000D_
&lt;/td&gt;_x000D_
&lt;/tr&gt;_x000D_
&lt;tr align="left" valign="top"&gt;_x000D_
&lt;td valign="middle" style="width:114pt; height:19.85pt; padding-right:3.9pt; padding-left:3.9pt; border-right: 1.5pt solid #000000; border-bottom: 1.5pt solid #000000; border-left: 1.5pt solid #000000;"&gt;_x000D_
&lt;p dir="rtl" lang="en-US" style="text-align:right;margin-top:0pt;margin-bottom:0pt;"&gt;&lt;span style="font-family:'Times New Roman';font-size:13pt;font-weight:bold;" dir="rtl"&gt;11&lt;/span&gt;&lt;span style="font-family:'Times New Roman';font-size:13pt;font-weight:bold;" lang="ar-SA"&gt;/&lt;/span&gt;&lt;span style="font-family:'Times New Roman';font-size:13pt;font-weight:bold;"&gt;0.4&lt;/span&gt;&lt;span style="font-family:'Times New Roman';font-size:13pt;font-weight:bold;" lang="ar-SA"&gt; ك.ف&lt;/span&gt;&lt;/p&gt;_x000D_
&lt;/td&gt;_x000D_
&lt;td valign="middle" style="width:62.85pt; height:19.85pt; padding-right:5.4pt; padding-left:3.9pt; border-bottom: 1.5pt solid #000000; border-left: 1.5pt solid #000000;"&gt;_x000D_
&lt;p dir="rtl" lang="en-US" style="text-align:center;margin-top:0pt;margin-bottom:0pt;"&gt;&lt;span style="font-family:'Times New Roman';font-size:13pt;font-weight:bold;" dir="rtl"&gt;677&lt;/span&gt;&lt;/p&gt;_x000D_
&lt;/td&gt;_x000D_
&lt;td valign="middle" style="width:61.95pt; height:19.85pt; padding-right:5.4pt; padding-left:3.9pt; border-bottom: 1.5pt solid #000000; border-left: 1.5pt solid #000000;"&gt;_x000D_
&lt;p dir="rtl" lang="en-US" style="text-align:center;margin-top:0pt;margin-bottom:0pt;"&gt;&lt;span style="font-family:'Times New Roman';font-size:13pt;font-weight:bold;" dir="rtl"&gt;396610&lt;/span&gt;&lt;/p&gt;_x000D_
&lt;/td&gt;_x000D_
&lt;td valign="middle" style="width:32.5pt; height:19.85pt; padding-right:5.4pt; padding-left:3.9pt; border-bottom: 1.5pt solid #000000; border-left: 1.5pt solid #000000;"&gt;_x000D_
&lt;p dir="rtl" lang="en-US" style="text-align:center;margin-top:0pt;margin-bottom:0pt;"&gt;&lt;span style="font-family:'Times New Roman';font-size:13pt;font-weight:bold;" dir="rtl"&gt;10&lt;/span&gt;&lt;/p&gt;_x000D_
&lt;/td&gt;_x000D_
&lt;td valign="middle" style="width:56.7pt; height:19.85pt; padding-right:5.4pt; padding-left:3.9pt; border-bottom: 1.5pt solid #000000; border-left: 1.5pt solid #000000;"&gt;_x000D_
&lt;p dir="rtl" lang="en-US" style="text-align:center;margin-top:0pt;margin-bottom:0pt;"&gt;&lt;span style="font-family:'Times New Roman';font-size:13pt;font-weight:bold;" dir="rtl"&gt;8960&lt;/span&gt;&lt;/p&gt;_x000D_
&lt;/td&gt;_x000D_
&lt;td valign="middle" style="width:29.4pt; height:19.85pt; padding-right:5.4pt; padding-left:3.9pt; border-bottom: 1.5pt solid #000000; border-left: 1.5pt solid #000000;"&gt;_x000D_
&lt;p dir="rtl" lang="en-US" style="text-align:center;margin-top:0pt;margin-bottom:0pt;"&gt;&lt;span style="font-family:'Times New Roman';font-size:13pt;font-weight:bold;" dir="rtl"&gt;687&lt;/span&gt;&lt;/p&gt;_x000D_
&lt;/td&gt;_x000D_
&lt;td valign="middle" style="width:71.7pt; height:19.85pt; padding-right:3.9pt; padding-left:3.9pt; border-right: 1.5pt solid #000000; border-bottom: 1.5pt solid #000000; border-left: 1.5pt solid #000000;"&gt;_x000D_
&lt;p dir="rtl" lang="en-US" style="text-align:center;margin-top:0pt;margin-bottom:0pt;"&gt;&lt;span style="font-family:'Times New Roman';font-size:13pt;font-weight:bold;" dir="rtl"&gt;405570&lt;/span&gt;&lt;/p&gt;_x000D_
&lt;/td&gt;_x000D_
&lt;/tr&gt;_x000D_
&lt;tr align="left" valign="top"&gt;_x000D_
&lt;td valign="middle" style="width:114pt; height:19.85pt; padding-right:3.9pt; padding-left:3.9pt; border-right: 1.5pt solid #000000; border-bottom: 1.5pt solid #000000; border-left: 1.5pt solid #000000;"&gt;_x000D_
&lt;p dir="rtl" lang="en-US" style="text-align:right;margin-top:0pt;margin-bottom:0pt;"&gt;&lt;span style="font-family:'Times New Roman';font-size:13pt;font-weight:bold;" dir="rtl"&gt;1&lt;/span&gt;&lt;span style="font-family:'Times New Roman';font-size:13pt;font-weight:bold;" lang="ar-SA"&gt;/&lt;/span&gt;&lt;span style="font-family:'Times New Roman';font-size:13pt;font-weight:bold;"&gt;0.4&lt;/span&gt;&lt;span style="font-family:'Times New Roman';font-size:13pt;font-weight:bold;" lang="ar-SA"&gt; ك.ف&lt;/span&gt;&lt;/p&gt;_x000D_
&lt;/td&gt;_x000D_
&lt;td valign="middle" style="width:62.85pt; height:19.85pt; padding-right:5.4pt; padding-left:3.9pt; border-bottom: 1.5pt solid #000000; border-left: 1.5pt solid #000000;"&gt;_x000D_
&lt;p dir="rtl" lang="en-US" style="text-align:center;margin-top:0pt;margin-bottom:0pt;"&gt;&lt;span style="font-family:'Times New Roman';font-size:13pt;font-weight:bold;" dir="rtl"&gt;198&lt;/span&gt;&lt;/p&gt;_x000D_
&lt;/td&gt;_x000D_
&lt;td valign="middle" style="width:61.95pt; height:19.85pt; padding-right:5.4pt; padding-left:3.9pt; border-bottom: 1.5pt solid #000000; border-left: 1.5pt solid #000000;"&gt;_x000D_
&lt;p dir="rtl" lang="en-US" style="text-align:center;margin-top:0pt;margin-bottom:0pt;"&gt;&lt;span style="font-family:'Times New Roman';font-size:13pt;font-weight:bold;" dir="rtl"&gt;4270&lt;/span&gt;&lt;/p&gt;_x000D_
&lt;/td&gt;_x000D_
&lt;td valign="middle" style="width:32.5pt; height:19.85pt; padding-right:5.4pt; padding-left:3.9pt; border-bottom: 1.5pt solid #000000; border-left: 1.5pt solid #000000;"&gt;_x000D_
&lt;p dir="rtl" lang="en-US" style="text-align:center;margin-top:0pt;margin-bottom:0pt;"&gt;&lt;span style="font-family:'Times New Roman';font-size:13pt;font-weight:bold;" dir="rtl"&gt;14&lt;/span&gt;&lt;/p&gt;_x000D_
&lt;/td&gt;_x000D_
&lt;td valign="middle" style="width:56.7pt; height:19.85pt; padding-right:5.4pt; padding-left:3.9pt; border-bottom: 1.5pt solid #000000; border-left: 1.5pt solid #000000;"&gt;_x000D_
&lt;p dir="rtl" lang="en-US" style="text-align:center;margin-top:0pt;margin-bottom:0pt;"&gt;&lt;span style="font-family:'Times New Roman';font-size:13pt;font-weight:bold;" dir="rtl"&gt;610&lt;/span&gt;&lt;/p&gt;_x000D_
&lt;/td&gt;_x000D_
&lt;td valign="middle" style="width:29.4pt; height:19.85pt; padding-right:5.4pt; padding-left:3.9pt; border-bottom: 1.5pt solid #000000; border-left: 1.5pt solid #000000;"&gt;_x000D_
&lt;p dir="rtl" lang="en-US" style="text-align:center;margin-top:0pt;margin-bottom:0pt;"&gt;&lt;span style="font-family:'Times New Roman';font-size:13pt;font-weight:bold;" dir="rtl"&gt;212&lt;/span&gt;&lt;/p&gt;_x000D_
&lt;/td&gt;_x000D_
&lt;td valign="middle" style="width:71.7pt; height:19.85pt; padding-right:3.9pt; padding-left:3.9pt; border-right: 1.5pt solid #000000; border-bottom: 1.5pt solid #000000; border-left: 1.5pt solid #000000;"&gt;_x000D_
&lt;p dir="rtl" lang="en-US" style="text-align:center;margin-top:0pt;margin-bottom:0pt;"&gt;&lt;span style="font-family:'Times New Roman';font-size:13pt;font-weight:bold;" dir="rtl"&gt;4880&lt;/span&gt;&lt;/p&gt;_x000D_
&lt;/td&gt;_x000D_
&lt;/tr&gt;_x000D_
&lt;tr align="left" valign="top"&gt;_x000D_
&lt;td rowspan="2" valign="middle" style="width:95.7pt; height:21.95pt;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Roman';font-size:13pt;color:#FF0000;" dir="rtl"&gt;*&lt;/span&gt;&lt;span style="font-family:'Times New Roman';font-size:13pt;font-weight:bold;"&gt;محطات التحويل المُستبدلة&lt;/span&gt;&lt;/p&gt;_x000D_
&lt;/td&gt;_x000D_
&lt;td valign="middle" style="width:114pt; height:21.95pt; padding-right:3.9pt; padding-left:3.9pt; border-top: 1.5pt solid #000000; border-right: 1.5pt solid #000000; border-left: 1.5pt solid #000000;"&gt;_x000D_
&lt;p dir="rtl" lang="ar-SA" style="text-align:right;margin-top:0pt;margin-bottom:0pt;"&gt;&lt;span style="font-family:'Times New Roman';font-size:13pt;font-weight:bold;" dir="rtl"&gt;عدد المستبدل = &lt;/span&gt;&lt;span style="font-family:'Times New Roman';font-size:13pt;font-weight:bold;" lang="en-US"&gt;204 &lt;/span&gt;&lt;span style="font-family:'Times New Roman';font-size:13pt;font-weight:bold;"&gt;محطة&lt;/span&gt;&lt;/p&gt;_x000D_
&lt;/td&gt;_x000D_
&lt;td rowspan="2" valign="middle" style="width:62.85pt; height:21.95pt; padding-right:3.9pt; padding-left:3.9pt; border-right: 1.5pt solid #000000; border-bottom: 1.5pt solid #000000; border-left: 1.5pt solid #000000;"&gt;_x000D_
&lt;p dir="rtl" lang="ar-JO" style="text-align:center;margin-top:0pt;margin-bottom:0pt;"&gt;&lt;span style="font-family:'Times New Roman';font-size:13pt;font-weight:bold;" dir="rtl"&gt;_&lt;/span&gt;&lt;/p&gt;_x000D_
&lt;/td&gt;_x000D_
&lt;td rowspan="2" valign="middle" style="width:61.95pt; height:21.95pt; padding-right:3.9pt; padding-left:3.9pt; border-right: 1.5pt solid #000000; border-bottom: 1.5pt solid #000000; border-left: 1.5pt solid #000000;"&gt;_x000D_
&lt;p dir="rtl" lang="en-US" style="text-align:center;margin-top:0pt;margin-bottom:0pt;"&gt;&lt;span style="font-family:'Times New Roman';font-size:13pt;font-weight:bold;" dir="rtl"&gt;532185&lt;/span&gt;&lt;/p&gt;_x000D_
&lt;/td&gt;_x000D_
&lt;td rowspan="2" valign="middle" style="width:32.5pt; height:21.95pt; padding-right:3.9pt; padding-left:3.9pt; border-right: 1.5pt solid #000000; border-bottom: 1.5pt solid #000000; border-left: 1.5pt solid #000000;"&gt;_x000D_
&lt;p dir="rtl" lang="ar-JO" style="text-align:center;margin-top:0pt;margin-bottom:0pt;"&gt;&lt;span style="font-family:'Times New Roman';font-size:13pt;font-weight:bold;" dir="rtl"&gt;-&lt;/span&gt;&lt;/p&gt;_x000D_
&lt;/td&gt;_x000D_
&lt;td rowspan="2" valign="middle" style="width:56.7pt; height:21.95pt; padding-right:3.9pt; padding-left:3.9pt; border-right: 1.5pt solid #000000; border-bottom: 1.5pt solid #000000; border-left: 1.5pt solid #000000;"&gt;_x000D_
&lt;p dir="rtl" lang="en-US" style="text-align:center;margin-top:0pt;margin-bottom:0pt;"&gt;&lt;span style="font-family:'Times New Roman';font-size:13pt;font-weight:bold;" dir="rtl"&gt;28760&lt;/span&gt;&lt;/p&gt;_x000D_
&lt;/td&gt;_x000D_
&lt;td rowspan="2" valign="middle" style="width:29.4pt; height:21.95pt; padding-right:3.9pt; padding-left:3.9pt; border-right: 1.5pt solid #000000; border-bottom: 1.5pt solid #000000; border-left: 1.5pt solid #000000;"&gt;_x000D_
&lt;p dir="rtl" lang="ar-JO" style="text-align:center;margin-top:0pt;margin-bottom:0pt;"&gt;&lt;span style="font-family:'Times New Roman';font-size:13pt;font-weight:bold;" dir="rtl"&gt;-&lt;/span&gt;&lt;/p&gt;_x000D_
&lt;/td&gt;_x000D_
&lt;td rowspan="2" valign="middle" style="width:71.7pt; height:21.95pt; padding-right:3.9pt; padding-left:3.9pt; border-right: 1.5pt solid #000000; border-bottom: 1.5pt solid #000000; border-left: 1.5pt solid #000000;"&gt;_x000D_
&lt;p dir="rtl" lang="en-US" style="text-align:center;margin-top:0pt;margin-bottom:0pt;"&gt;&lt;span style="font-family:'Times New Roman';font-size:13pt;font-weight:bold;" dir="rtl"&gt;560945&lt;/span&gt;&lt;/p&gt;_x000D_
&lt;/td&gt;_x000D_
&lt;/tr&gt;_x000D_
&lt;tr align="left" valign="top"&gt;_x000D_
&lt;td valign="middle" style="width:114pt; height:21.9pt; padding-right:3.9pt; padding-left:3.9pt; border-right: 1.5pt solid #000000; border-bottom: 1.5pt solid #000000; border-left: 1.5pt solid #000000;"&gt;_x000D_
&lt;p dir="rtl" lang="ar-SA" style="text-align:right;margin-top:0pt;margin-bottom:0pt;"&gt;&lt;span style="font-family:'Times New Roman';font-size:13pt;font-weight:bold;" dir="rtl"&gt;قدرة مضافة =&lt;/span&gt;&lt;span style="font-family:'Times New Roman';font-size:13pt;font-weight:bold;" lang="en-US"&gt;28760 &lt;/span&gt;&lt;span style="font-family:'Times New Roman';font-size:13pt;font-weight:bold;"&gt;ك.ف.أ&lt;/span&gt;&lt;/p&gt;_x000D_
&lt;/td&gt;_x000D_
&lt;/tr&gt;_x000D_
&lt;/table&gt;_x000D_
&lt;table cellspacing="0" cellpadding="0pt" style="width:602.7pt;border-collapse:collapse;"&gt;_x000D_
&lt;colgroup&gt;_x000D_
&lt;col width="294" /&gt;_x000D_
&lt;col width="101" /&gt;_x000D_
&lt;col width="97" /&gt;_x000D_
&lt;col width="58" /&gt;_x000D_
&lt;col width="90" /&gt;_x000D_
&lt;col width="54" /&gt;_x000D_
&lt;col width="110" /&gt;_x000D_
&lt;/colgroup&gt;_x000D_
&lt;tr align="left" valign="top"&gt;_x000D_
&lt;td valign="middle" style="width:209.7pt; height:23.25pt; padding-right:3.9pt; padding-left:3.9pt; border-top: 1.5pt solid #000000; border-right: 1.5pt solid #000000; border-bottom: 1.5pt solid #000000; border-left: 1.5pt solid #000000;"&gt;_x000D_
&lt;p dir="rtl" lang="ar-SA" style="text-align:center;margin-top:0pt;margin-bottom:0pt;"&gt;&lt;span style="font-family:'Times New Roman';font-size:13pt;font-weight:bold;" dir="rtl"&gt;محطات التحويل المرتجعة&lt;/span&gt;&lt;/p&gt;_x000D_
&lt;/td&gt;_x000D_
&lt;td valign="middle" style="width:65.15pt; height:23.25pt; padding-right:5.4pt; padding-left:3.9pt; border-bottom: 1.5pt solid #000000; border-left: 1.5pt solid #000000;"&gt;_x000D_
&lt;p dir="rtl" lang="en-US" style="text-align:center;margin-top:0pt;margin-bottom:0pt;"&gt;&lt;span style="font-family:'Times New Roman';font-size:13pt;font-weight:bold;" dir="rtl"&gt;453&lt;/span&gt;&lt;/p&gt;_x000D_
&lt;/td&gt;_x000D_
&lt;td valign="middle" style="width:61.95pt; height:23.25pt; padding-right:5.4pt; padding-left:3.9pt; border-bottom: 1.5pt solid #000000; border-left: 1.5pt solid #000000;"&gt;_x000D_
&lt;p dir="rtl" lang="en-US" style="text-align:center;margin-top:0pt;margin-bottom:0pt;"&gt;&lt;span style="font-family:'Times New Roman';font-size:13pt;font-weight:bold;" dir="rtl"&gt;183150&lt;/span&gt;&lt;/p&gt;_x000D_
&lt;/td&gt;_x000D_
&lt;td valign="middle" style="width:32.5pt; height:23.25pt; padding-right:5.4pt; padding-left:3.9pt; border-bottom: 1.5pt solid #000000; border-left: 1.5pt solid #000000;"&gt;_x000D_
&lt;p dir="rtl" lang="en-US" style="text-align:center;margin-top:0pt;margin-bottom:0pt;"&gt;&lt;span style="font-family:'Times New Roman';font-size:13pt;font-weight:bold;" dir="rtl"&gt;23&lt;/span&gt;&lt;/p&gt;_x000D_
&lt;/td&gt;_x000D_
&lt;td valign="middle" style="width:56.7pt; height:23.25pt; padding-right:5.4pt; padding-left:3.9pt; border-bottom: 1.5pt solid #000000; border-left: 1.5pt solid #000000;"&gt;_x000D_
&lt;p dir="rtl" lang="en-US" style="text-align:center;margin-top:0pt;margin-bottom:0pt;"&gt;&lt;span style="font-family:'Times New Roman';font-size:13pt;font-weight:bold;" dir="rtl"&gt;12710&lt;/span&gt;&lt;/p&gt;_x000D_
&lt;/td&gt;_x000D_
&lt;td valign="middle" style="width:29.4pt; height:23.25pt; padding-right:5.4pt; padding-left:3.9pt; border-bottom: 1.5pt solid #000000; border-left: 1.5pt solid #000000;"&gt;_x000D_
&lt;p dir="rtl" lang="en-US" style="text-align:center;margin-top:0pt;margin-bottom:0pt;"&gt;&lt;span style="font-family:'Times New Roman';font-size:13pt;font-weight:bold;" dir="rtl"&gt;476&lt;/span&gt;&lt;/p&gt;_x000D_
&lt;/td&gt;_x000D_
&lt;td valign="middle" style="width:71.7pt; height:23.25pt; padding-right:3.9pt; padding-left:3.9pt; border-right: 1.5pt solid #000000; border-bottom: 1.5pt solid #000000; border-left: 1.5pt solid #000000;"&gt;_x000D_
&lt;p dir="rtl" lang="en-US" style="text-align:center;margin-top:0pt;margin-bottom:0pt;"&gt;&lt;span style="font-family:'Times New Roman';font-size:13pt;font-weight:bold;" dir="rtl"&gt;195860&lt;/span&gt;&lt;/p&gt;_x000D_
&lt;/td&gt;_x000D_
&lt;/tr&gt;_x000D_
&lt;tr align="left" valign="top"&gt;_x000D_
&lt;td valign="middle" style="width:209.7pt; height:14.95pt; padding-right:3.9pt; padding-left:3.9pt; border-right: 1.5pt solid #000000; border-bottom: 1.5pt solid #000000; border-left: 1.5pt solid #000000;"&gt;_x000D_
&lt;p dir="rtl" lang="ar-SA" style="text-align:center;margin-top:0pt;margin-bottom:0pt;"&gt;&lt;span style="font-family:'Times New Roman';font-size:13pt;font-weight:bold;" dir="rtl"&gt;المجموع التراكمي&lt;/span&gt;&lt;/p&gt;_x000D_
&lt;/td&gt;_x000D_
&lt;td valign="middle" style="width:65.15pt; height:14.95pt; padding-right:5.4pt; padding-left:3.9pt; border-bottom: 1.5pt solid #000000; border-left: 1.5pt solid #000000;"&gt;_x000D_
&lt;p dir="rtl" lang="en-US" style="text-align:center;margin-top:0pt;margin-bottom:0pt;"&gt;&lt;span style="font-family:'Times New Roman';font-size:13pt;font-weight:bold;" dir="rtl"&gt;5675&lt;/span&gt;&lt;/p&gt;_x000D_
&lt;/td&gt;_x000D_
&lt;td valign="middle" style="width:61.95pt; height:14.95pt; padding-right:5.4pt; padding-left:3.9pt; border-bottom: 1.5pt solid #000000; border-left: 1.5pt solid #000000;"&gt;_x000D_
&lt;p dir="rtl" lang="en-US" style="text-align:center;margin-top:0pt;margin-bottom:0pt;"&gt;&lt;span style="font-family:'Times New Roman';font-size:13pt;font-weight:bold;" dir="rtl"&gt;2225989&lt;/span&gt;&lt;/p&gt;_x000D_
&lt;/td&gt;_x000D_
&lt;td valign="middle" style="width:32.5pt; height:14.95pt; padding-right:5.4pt; padding-left:3.9pt; border-bottom: 1.5pt solid #000000; border-left: 1.5pt solid #000000;"&gt;_x000D_
&lt;p dir="rtl" lang="en-US" style="text-align:center;margin-top:0pt;margin-bottom:0pt;"&gt;&lt;span style="font-family:'Times New Roman';font-size:13pt;font-weight:bold;" dir="rtl"&gt;107&lt;/span&gt;&lt;/p&gt;_x000D_
&lt;/td&gt;_x000D_
&lt;td valign="middle" style="width:56.7pt; height:14.95pt; padding-right:5.4pt; padding-left:3.9pt; border-bottom: 1.5pt solid #000000; border-left: 1.5pt solid #000000;"&gt;_x000D_
&lt;p dir="rtl" lang="en-US" style="text-align:center;margin-top:0pt;margin-bottom:0pt;"&gt;&lt;span style="font-family:'Times New Roman';font-size:13pt;font-weight:bold;" dir="rtl"&gt;60820&lt;/span&gt;&lt;/p&gt;_x000D_
&lt;/td&gt;_x000D_
&lt;td valign="middle" style="width:29.4pt; height:14.95pt; padding-right:5.4pt; padding-left:3.9pt; border-bottom: 1.5pt solid #000000; border-left: 1.5pt solid #000000;"&gt;_x000D_
&lt;p dir="rtl" lang="en-US" style="text-align:center;margin-top:0pt;margin-bottom:0pt;"&gt;&lt;span style="font-family:'Times New Roman';font-size:13pt;font-weight:bold;" dir="rtl"&gt;5782&lt;/span&gt;&lt;/p&gt;_x000D_
&lt;/td&gt;_x000D_
&lt;td valign="middle" style="width:71.7pt; height:14.95pt; padding-right:3.9pt; padding-left:3.9pt; border-right: 1.5pt solid #000000; border-bottom: 1.5pt solid #000000; border-left: 1.5pt solid #000000;"&gt;_x000D_
&lt;p dir="rtl" lang="en-US" style="text-align:center;margin-top:0pt;margin-bottom:0pt;"&gt;&lt;span style="font-family:'Times New Roman';font-size:13pt;font-weight:bold;" dir="rtl"&gt;2286809&lt;/span&gt;&lt;/p&gt;_x000D_
&lt;/td&gt;_x000D_
&lt;/tr&gt;_x000D_
&lt;/table&gt;_x000D_
&lt;p dir="rtl" lang="ar-JO" style="text-align:justify;margin-top:0pt;margin-bottom:0pt;line-height:115%;"&gt;&lt;span style="font-family:'Times New Roman';font-size:14pt;color:#FF0000;" dir="rtl"&gt;*&lt;/span&gt;&lt;span style="font-family:'Times New Roman';font-size:13pt;"&gt; تم استبدال هذه المحولات في عام &lt;/span&gt;&lt;span style="font-family:'Times New Roman';font-size:13pt;" lang="en-US"&gt;2020&lt;/span&gt;&lt;/p&gt;_x000D_
&lt;p dir="rtl" lang="ar-JO" style="text-align:center;margin-top:0pt;margin-bottom:0pt;line-height:115%;"&gt;&lt;span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style="text-align:justify;margin-top:0pt;margin-bottom:6pt;line-height:115%;"&gt;&lt;span style="font-family:'Times New Roman';font-size:14pt;" dir="rtl"&gt;كما قامت ورش الشركة بتركيب (&lt;/span&gt;&lt;span style="font-family:'Times New Roman';font-size:14pt;" lang="en-US"&gt;27&lt;/span&gt;&lt;span style="font-family:'Times New Roman';font-size:14pt;"&gt;)مفتاح حلقي وغير حلقي واستبدال ( &lt;/span&gt;&lt;span style="font-family:'Times New Roman';font-size:14pt;" lang="en-US"&gt;17&lt;/span&gt;&lt;span style="font-family:'Times New Roman';font-size:14pt;"&gt;) منها باخرى جديدةعلى شبكة الجهد المتوسط الارضية (&lt;/span&gt;&lt;span style="font-family:'Times New Roman';font-size:14pt;" lang="en-US"&gt; 11&lt;/span&gt;&lt;span style="font-family:'Times New Roman';font-size:14pt;"&gt;ك.ف) ، وصيانة (&lt;/span&gt;&lt;span style="font-family:'Times New Roman';font-size:14pt;" lang="en-US"&gt;110&lt;/span&gt;&lt;span style="font-family:'Times New Roman';font-size:14pt;"&gt;) محطة تحويل رئيسية وفرعية بالإضافة إلى إجرا</t>
  </si>
  <si>
    <t>ABCء (&lt;/span&gt;&lt;span style="font-family:'Times New Roman';font-size:14pt;" lang="en-US"&gt;825&lt;/span&gt;&lt;span style="font-family:'Times New Roman';font-size:14pt;"&gt;) عملية تفقد وكشف وقائي لمحطات التحويل الرئيسية والفرعية وتركيب وصيانة واستبدال (&lt;/span&gt;&lt;span style="font-family:'Times New Roman';font-size:14pt;" lang="en-US"&gt;1975&lt;/span&gt;&lt;span style="font-family:'Times New Roman';font-size:14pt;"&gt;) صندوق توزيع.&lt;/span&gt;&lt;/p&gt;_x000D_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style="text-align:justify;margin-top:0pt;margin-bottom:6pt;line-height:115%;"&gt;&lt;span style="font-family:'Times New Roman';font-size:14pt;" dir="rtl"&gt; &lt;/span&gt;&lt;/p&gt;_x000D_
&lt;p dir="rtl" lang="ar-JO" style="text-align:center;margin-top:0pt;margin-bottom:10pt;"&gt;&lt;span style="font-family:'Times New Roman';font-size:16pt;font-weight:bold;" dir="rtl"&gt;محطات التحويل الرئيسية &lt;/span&gt;&lt;span style="font-family:'Times New Roman';font-size:16pt;font-weight:bold;" lang="en-US"&gt;2020&lt;/span&gt;&lt;/p&gt;_x000D_
&lt;p dir="rtl" lang="ar-JO" style="text-align:center;margin-top:0pt;margin-bottom:0pt;"&gt;&lt;span style="font-family:'Times New Roman';font-size:16pt;font-weight:bold;" dir="rtl"&gt;محطات &lt;/span&gt;&lt;span style="font-family:'Times New Roman';font-size:16pt;font-weight:bold;" lang="en-US"&gt;11/33 &lt;/span&gt;&lt;span style="font-family:'Times New Roman';font-size:16pt;font-weight:bold;"&gt;ك.ف&lt;/span&gt;&lt;/p&gt;_x000D_
&lt;table cellspacing="0" cellpadding="0pt" style="width:496.05pt;border-collapse:collapse;"&gt;_x000D_
&lt;colgroup&gt;_x000D_
&lt;col width="66" /&gt;_x000D_
&lt;col width="293" /&gt;_x000D_
&lt;col width="76" /&gt;_x000D_
&lt;col width="113" /&gt;_x000D_
&lt;col width="113" /&gt;_x000D_
&lt;/colgroup&gt;_x000D_
&lt;tr align="left" valign="top"&gt;_x000D_
&lt;td valign="middle" style="width:38.5pt; padding-right:4.9pt; padding-left:3.9pt; border-top: 1.5pt solid #000000; border-right: 1pt solid #000000; border-bottom: 1.5pt solid #000000; border-left: 1.5pt solid #000000;"&gt;_x000D_
&lt;p dir="rtl" lang="ar-JO" style="text-align:center;margin-top:0pt;margin-bottom:0pt;line-height:115%;"&gt;&lt;span style="font-family:'Times New Roman';font-weight:bold;" dir="rtl"&gt;التسلسل&lt;/span&gt;&lt;/p&gt;_x000D_
&lt;/td&gt;_x000D_
&lt;td valign="middle" style="width:207.95pt; padding-right:4.9pt; padding-left:4.9pt; border-top: 1.5pt solid #000000; border-right: 1pt solid #000000; border-bottom: 1.5pt solid #000000; border-left: 1pt solid #000000;"&gt;_x000D_
&lt;p dir="rtl" lang="ar-JO" style="text-align:center;margin-top:0pt;margin-bottom:0pt;line-height:115%;"&gt;&lt;span style="font-family:'Times New Roman';font-weight:bold;" dir="rtl"&gt;اسم المحطة&lt;/span&gt;&lt;/p&gt;_x000D_
&lt;/td&gt;_x000D_
&lt;td valign="middle" style="width:45.2pt; padding-right:4.9pt; padding-left:4.9pt; border-top: 1.5pt solid #000000; border-right: 1pt solid #000000; border-bottom: 1.5pt solid #000000; border-left: 1pt solid #000000;"&gt;_x000D_
&lt;p dir="rtl" lang="ar-JO" style="text-align:center;margin-top:0pt;margin-bottom:0pt;line-height:115%;"&gt;&lt;span style="font-family:'Times New Roman';font-weight:bold;" dir="rtl"&gt;العدد&lt;/span&gt;&lt;/p&gt;_x000D_
&lt;/td&gt;_x000D_
&lt;td valign="middle" style="width:72.95pt; padding-right:4.9pt; padding-left:4.9pt; border-top: 1.5pt solid #000000; border-right: 1pt solid #000000; border-bottom: 1.5pt solid #000000; border-left: 1pt solid #000000;"&gt;_x000D_
&lt;p dir="rtl" lang="ar-JO" style="text-align:center;margin-top:0pt;margin-bottom:0pt;line-height:115%;"&gt;&lt;span style="font-family:'Times New Roman';font-weight:bold;" dir="rtl"&gt;قدرة المحطة &lt;/span&gt;&lt;span style="font-family:'Times New Roman';font-weight:bold;"&gt;(&lt;/span&gt;&lt;span style="font-family:'Times New Roman';font-weight:bold;" dir="rtl"&gt;م&lt;/span&gt;&lt;span style="font-family:'Times New Roman';font-weight:bold;"&gt;.&lt;/span&gt;&lt;span style="font-family:'Times New Roman';font-weight:bold;" dir="rtl"&gt;ف&lt;/span&gt;&lt;span style="font-family:'Times New Roman';font-weight:bold;"&gt;.&lt;/span&gt;&lt;span style="font-family:'Times New Roman';font-weight:bold;" dir="rtl"&gt;أ&lt;/span&gt;&lt;span style="font-family:'Times New Roman';font-weight:bold;"&gt;)&lt;/span&gt;&lt;/p&gt;_x000D_
&lt;/td&gt;_x000D_
&lt;td valign="middle" style="width:73.45pt; padding-right:3.9pt; padding-left:4.9pt; border-top: 1.5pt solid #000000; border-right: 1.5pt solid #000000; border-bottom: 1.5pt solid #000000; border-left: 1pt solid #000000;"&gt;_x000D_
&lt;p dir="rtl" lang="ar-JO" style="text-align:center;margin-top:0pt;margin-bottom:0pt;line-height:115%;"&gt;&lt;span style="font-family:'Times New Roman';font-weight:bold;" dir="rtl"&gt;القدرة الاجمالية &lt;/span&gt;&lt;span style="font-family:'Times New Roman';font-weight:bold;"&gt;(&lt;/span&gt;&lt;span style="font-family:'Times New Roman';font-weight:bold;" dir="rtl"&gt;م&lt;/span&gt;&lt;span style="font-family:'Times New Roman';font-weight:bold;"&gt;.&lt;/span&gt;&lt;span style="font-family:'Times New Roman';font-weight:bold;" dir="rtl"&gt;ف&lt;/span&gt;&lt;span style="font-family:'Times New Roman';font-weight:bold;"&gt;.&lt;/span&gt;&lt;span style="font-family:'Times New Roman';font-weight:bold;" dir="rtl"&gt;أ&lt;/span&gt;&lt;span style="font-family:'Times New Roman';font-weight:bold;"&gt;)&lt;/span&gt;&lt;/p&gt;_x000D_
&lt;/td&gt;_x000D_
&lt;/tr&gt;_x000D_
&lt;/table&gt;_x000D_
&lt;table cellspacing="0" cellpadding="0pt" style="width:523.3pt;border-collapse:collapse;"&gt;_x000D_
&lt;colgroup&gt;_x000D_
&lt;col width="81" /&gt;_x000D_
&lt;col width="104" /&gt;_x000D_
&lt;col width="189" /&gt;_x000D_
&lt;col width="98" /&gt;_x000D_
&lt;col width="113" /&gt;_x000D_
&lt;col width="113" /&gt;_x000D_
&lt;/colgroup&gt;_x000D_
&lt;tr align="left" valign="top"&gt;_x000D_
&lt;td valign="middle" style="width:49.1pt; padding-right:4.9pt; padding-left:3.9pt; border-top: 1.5pt solid #000000; border-right: 1pt solid #000000; border-bottom: 1pt solid #000000; border-left: 1.5pt solid #000000;"&gt;_x000D_
&lt;p lang="en-US" style="text-align:center;margin-top:0pt;margin-bottom:0pt;line-height:115%;"&gt;&lt;span style="font-family:'Times New Roman';font-weight:bold;"&gt;1&lt;/span&gt;&lt;/p&gt;_x000D_
&lt;/td&gt;_x000D_
&lt;td rowspan="16" valign="middle" style="width:66.2pt; padding-right:4.9pt; padding-left:4.9pt; border-top: 1.5pt solid #000000; border-right: 1pt solid #000000; border-bottom: 1pt solid #000000; border-left: 1pt solid #000000;"&gt;_x000D_
&lt;p dir="rtl" lang="ar-SA" style="text-align:center;margin-top:0pt;margin-bottom:0pt;line-height:115%;"&gt;&lt;span style="font-family:'Times New Roman';font-weight:bold;" dir="rtl"&gt;مدينة اربد&lt;/span&gt;&lt;/p&gt;_x000D_
&lt;/td&gt;_x000D_
&lt;td valign="middle" style="width:129.95pt; padding-right:4.9pt; padding-left:4.9pt; border-top: 1.5pt solid #000000; border-right: 1pt solid #000000; border-bottom: 1pt solid #000000; border-left: 1pt solid #000000;"&gt;_x000D_
&lt;p dir="rtl" lang="ar-SA" style="text-align:center;margin-top:0pt;margin-bottom:0pt;line-height:115%;"&gt;&lt;span style="font-family:'Times New Roman';font-weight:bold;" dir="rtl"&gt;محطة اربد المركزية&lt;/span&gt;&lt;/p&gt;_x000D_
&lt;/td&gt;_x000D_
&lt;td valign="middle" style="width:61.85pt; padding-right:4.9pt; padding-left:4.9pt; border-top: 1.5pt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1.5pt solid #000000; border-right: 1pt solid #000000; border-bottom: 1pt solid #000000; border-left: 1pt solid #000000;"&gt;_x000D_
&lt;p lang="en-US" style="text-align:center;margin-top:0pt;margin-bottom:0pt;line-height:115%;"&gt;&lt;span style="font-family:'Times New Roman';font-weight:bold;"&gt;25&lt;/span&gt;&lt;/p&gt;_x000D_
&lt;/td&gt;_x000D_
&lt;td valign="middle" style="width:73.45pt; padding-right:3.9pt; padding-left:4.9pt; border-top: 1.5pt solid #000000; border-right: 1.5pt solid #000000; border-bottom: 1pt solid #000000; border-left: 1pt solid #000000;"&gt;_x000D_
&lt;p lang="en-US" style="text-align:center;margin-top:0pt;margin-bottom:0pt;line-height:115%;"&gt;&lt;span style="font-family:'Times New Roman';font-weight:bold;"&gt;50&lt;/span&gt;&lt;/p&gt;_x000D_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جنوب اربد&lt;/span&gt;&lt;/p&gt;_x000D_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Roman';font-weight:bold;"&gt;25&lt;/span&gt;&lt;/p&gt;_x000D_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Roman';font-weight:bold;"&gt;50&lt;/span&gt;&lt;/p&gt;_x000D_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Roman';font-weight:bold;"&gt;3&lt;/span&gt;&lt;/p&gt;_x000D_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غرب اربد&lt;/span&gt;&lt;/p&gt;_x000D_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Roman';font-weight:bold;"&gt;20&lt;/span&gt;&lt;/p&gt;_x000D_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Roman';font-weight:bold;"&gt;40&lt;/span&gt;&lt;/p&gt;_x000D_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Roman';font-weight:bold;"&gt;4&lt;/span&gt;&lt;/p&gt;_x000D_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بيت راس&lt;/span&gt;&lt;/p&gt;_x000D_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Roman';font-weight:bold;"&gt;10&lt;/span&gt;&lt;/p&gt;_x000D_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Roman';font-weight:bold;"&gt;5&lt;/span&gt;&lt;/p&gt;_x000D_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حكما&lt;/span&gt;&lt;/p&gt;_x000D_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Roman';font-weight:bold;"&gt;6&lt;/span&gt;&lt;/p&gt;_x000D_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برقش&lt;/span&gt;&lt;/p&gt;_x000D_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Roman';font-weight:bold;"&gt;2&lt;/span&gt;&lt;/p&gt;_x000D_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Roman';font-weight:bold;"&gt;7&lt;/span&gt;&lt;/p&gt;_x000D_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شرق اربد&lt;/span&gt;&lt;/p&gt;_x000D_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Roman';font-weight:bold;"&gt;20&lt;/span&gt;&lt;/p&gt;_x000D_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Roman';font-weight:bold;"&gt;40&lt;/span&gt;&lt;/p&gt;_x000D_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Roman';font-weight:bold;"&gt;8&lt;/span&gt;&lt;/p&gt;_x000D_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عنبه&lt;/span&gt;&lt;/p&gt;_x000D_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Roman';font-weight:bold;"&gt;9&lt;/span&gt;&lt;/p&gt;_x000D_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دوقرة&lt;/span&gt;&lt;/p&gt;_x000D_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Roman';font-weight:bold;"&gt;10&lt;/span&gt;&lt;/p&gt;_x000D_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حوارة&lt;/span&gt;&lt;/p&gt;_x000D_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Roman';font-weight:bold;"&gt;11&lt;/span&gt;&lt;/p&gt;_x000D_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بديعة&lt;/span&gt;&lt;/p&gt;_x000D_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Roman';font-weight:bold;"&gt;10&lt;/span&gt;&lt;/p&gt;_x000D_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Roman';font-weight:bold;"&gt;12&lt;/span&gt;&lt;/p&gt;_x000D_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المريسي&lt;/span&gt;&lt;/p&gt;_x000D_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rowspan="2"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Roman';font-weight:bold;"&gt;13&lt;/span</t>
  </si>
  <si>
    <t>ABC&gt;&lt;/p&gt;_x000D_
&lt;/td&gt;_x000D_
&lt;td rowspan="2"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dir="rtl"&gt;محطات مسلخ اربد&lt;/span&gt;&lt;/p&gt;_x000D_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rowspan="2"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Roman';font-weight:bold;"&gt;25&lt;/span&gt;&lt;/p&gt;_x000D_
&lt;/td&gt;_x000D_
&lt;/tr&gt;_x000D_
&lt;tr align="left" valign="top"&gt;_x000D_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Roman';font-weight:bold;"&gt;20&lt;/span&gt;&lt;/p&gt;_x000D_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Roman';font-weight:bold;"&gt;14&lt;/span&gt;&lt;/p&gt;_x000D_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الشيخ خليل&lt;/span&gt;&lt;/p&gt;_x000D_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Roman';font-weight:bold;"&gt;31.5&lt;/span&gt;&lt;/p&gt;_x000D_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Roman';font-weight:bold;"&gt;63&lt;/span&gt;&lt;/p&gt;_x000D_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Roman';font-weight:bold;"&gt;15&lt;/span&gt;&lt;/p&gt;_x000D_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دوار الدرة&lt;/span&gt;&lt;/p&gt;_x000D_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rowspan="2"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Roman';font-weight:bold;"&gt;16&lt;/span&gt;&lt;/p&gt;_x000D_
&lt;/td&gt;_x000D_
&lt;td rowspan="5" valign="middle" style="width:66.2pt;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dir="rtl"&gt;مدينة المفرق&lt;/span&gt;&lt;/p&gt;_x000D_
&lt;/td&gt;_x000D_
&lt;td rowspan="2"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مديرية الشرطة&lt;/span&gt;&lt;/p&gt;_x000D_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rowspan="5"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Roman';font-weight:bold;"&gt;19&lt;/span&gt;&lt;/p&gt;_x000D_
&lt;/td&gt;_x000D_
&lt;/tr&gt;_x000D_
&lt;tr align="left" valign="top"&gt;_x000D_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rowspan="2"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Roman';font-weight:bold;"&gt;17&lt;/span&gt;&lt;/p&gt;_x000D_
&lt;/td&gt;_x000D_
&lt;td rowspan="2"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المستشفى الحكومي&lt;/span&gt;&lt;/p&gt;_x000D_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&lt;/tr&gt;_x000D_
&lt;tr align="left" valign="top"&gt;_x000D_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Roman';font-weight:bold;"&gt;18&lt;/span&gt;&lt;/p&gt;_x000D_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الدفاع المدني&lt;/span&gt;&lt;span style="font-family:'Times New Roman';font-weight:bold;"&gt;/ &lt;/span&gt;&lt;span style="font-family:'Times New Roman';font-weight:bold;" dir="rtl"&gt;المحافظة&lt;/span&gt;&lt;/p&gt;_x000D_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Roman';font-weight:bold;"&gt;19&lt;/span&gt;&lt;/p&gt;_x000D_
&lt;/td&gt;_x000D_
&lt;td rowspan="2" valign="middle" style="width:66.2pt;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dir="rtl"&gt;مدينة عجلون&lt;/span&gt;&lt;/p&gt;_x000D_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عجلون اول البلد&lt;/span&gt;&lt;/p&gt;_x000D_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rowspan="2"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Roman';font-weight:bold;"&gt;9&lt;/span&gt;&lt;/p&gt;_x000D_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Roman';font-weight:bold;"&gt;20&lt;/span&gt;&lt;/p&gt;_x000D_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الزراعة&lt;/span&gt;&lt;/p&gt;_x000D_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&lt;/tr&gt;_x000D_
&lt;tr align="left" valign="top"&gt;_x000D_
&lt;td rowspan="2"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Roman';font-weight:bold;"&gt;21&lt;/span&gt;&lt;/p&gt;_x000D_
&lt;/td&gt;_x000D_
&lt;td rowspan="4" valign="middle" style="width:66.2pt;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dir="rtl"&gt;مدينة جرش&lt;/span&gt;&lt;/p&gt;_x000D_
&lt;/td&gt;_x000D_
&lt;td rowspan="2"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طريق المفرق&lt;/span&gt;&lt;/p&gt;_x000D_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rowspan="4"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Roman';font-weight:bold;"&gt;17&lt;/span&gt;&lt;/p&gt;_x000D_
&lt;/td&gt;_x000D_
&lt;/tr&gt;_x000D_
&lt;tr align="left" valign="top"&gt;_x000D_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Roman';font-weight:bold;"&gt;22&lt;/span&gt;&lt;/p&gt;_x000D_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الشرطة السياحية&lt;/span&gt;&lt;/p&gt;_x000D_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Roman';font-weight:bold;"&gt;23&lt;/span&gt;&lt;/p&gt;_x000D_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الدفاع المدني&lt;/span&gt;&lt;span style="font-family:'Times New Roman';font-weight:bold;"&gt;/ &lt;/span&gt;&lt;span style="font-family:'Times New Roman';font-weight:bold;" dir="rtl"&gt;السفريات&lt;/span&gt;&lt;/p&gt;_x000D_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Roman';font-weight:bold;"&gt;24&lt;/span&gt;&lt;/p&gt;_x000D_
&lt;/td&gt;_x000D_
&lt;td rowspan="5" valign="middle" style="width:66.2pt;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dir="rtl"&gt;مدينة الرمثا&lt;/span&gt;&lt;/p&gt;_x000D_
&lt;/td&gt;_x000D_
&lt;td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طريق الشام&lt;/span&gt;&lt;/p&gt;_x000D_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rowspan="5"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Roman';font-weight:bold;"&gt;59&lt;/span&gt;&lt;/p&gt;_x000D_
&lt;/td&gt;_x000D_
&lt;/tr&gt;_x000D_
&lt;tr align="left" valign="top"&gt;_x000D_
&lt;td rowspan="2"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Roman';font-weight:bold;"&gt;25&lt;/span&gt;&lt;/p&gt;_x000D_
&lt;/td&gt;_x000D_
&lt;td rowspan="2"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مدرسة مصعب&lt;/span&gt;&lt;/p&gt;_x000D_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Roman';font-weight:bold;"&gt;20&lt;/span&gt;&lt;/p&gt;_x000D_
&lt;/td&gt;_x000D_
&lt;/tr&gt;_x000D_
&lt;tr align="left" valign="top"&gt;_x000D_
&lt;td rowspan="2" valign="middle" style="width:49.1pt;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Roman';font-weight:bold;"&gt;26&lt;/span&gt;&lt;/p&gt;_x000D_
&lt;/td&gt;_x000D_
&lt;td rowspan="2" valign="middle" style="width:129.95pt;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المستشفى الحكومي&lt;/span&gt;&lt;/p&gt;_x000D_
&lt;/td&gt;_x000D_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style="width:61.85pt;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Roman';font-weight:bold;"&gt;20&lt;/span&gt;&lt;/p&gt;_x000D_
&lt;/td&gt;_x000D_
&lt;/tr&gt;_x000D_
&lt;/table&gt;_x000D_
&lt;table cellspacing="0" cellpadding="0pt" style="width:525.15pt;border-collapse:collapse;"&gt;_x000D_
&lt;colgroup&gt;_x000D_
&lt;col w</t>
  </si>
  <si>
    <t>ABCidth="66" /&gt;_x000D_
&lt;col width="293" /&gt;_x000D_
&lt;col width="115" /&gt;_x000D_
&lt;col width="113" /&gt;_x000D_
&lt;col width="113" /&gt;_x000D_
&lt;/colgroup&gt;_x000D_
&lt;tr align="left" valign="top"&gt;_x000D_
&lt;td valign="middle" style="width:38.2pt; height:18.7pt;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Roman';font-weight:bold;"&gt;27&lt;/span&gt;&lt;/p&gt;_x000D_
&lt;/td&gt;_x000D_
&lt;td valign="middle" style="width:207.95pt; height:18.7pt;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قاعدة الملك حسين الجوية&lt;/span&gt;&lt;/p&gt;_x000D_
&lt;/td&gt;_x000D_
&lt;td valign="middle" style="width:74.6pt; height:18.7pt;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height:18.7pt;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style="width:73.45pt; height:18.7pt;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Roman';font-weight:bold;"&gt;2&lt;/span&gt;&lt;/p&gt;_x000D_
&lt;/td&gt;_x000D_
&lt;/tr&gt;_x000D_
&lt;tr align="left" valign="top"&gt;_x000D_
&lt;td valign="middle" style="width:38.2pt; height:22.65pt;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Roman';font-weight:bold;"&gt;28&lt;/span&gt;&lt;/p&gt;_x000D_
&lt;/td&gt;_x000D_
&lt;td valign="middle" style="width:207.95pt; height:22.65pt;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جامعة آل البيت&lt;/span&gt;&lt;/p&gt;_x000D_
&lt;/td&gt;_x000D_
&lt;td valign="middle" style="width:74.6pt; height:22.65pt;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height:22.65pt;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valign="middle" style="width:73.45pt; height:22.65pt;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Roman';font-weight:bold;"&gt;10&lt;/span&gt;&lt;/p&gt;_x000D_
&lt;/td&gt;_x000D_
&lt;/tr&gt;_x000D_
&lt;tr align="left" valign="top"&gt;_x000D_
&lt;td rowspan="3" valign="middle" style="width:38.2pt;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Roman';font-weight:bold;"&gt;29&lt;/span&gt;&lt;/p&gt;_x000D_
&lt;/td&gt;_x000D_
&lt;td rowspan="3" valign="middle" style="width:207.95pt;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dir="rtl"&gt;محطات الكادبي&lt;/span&gt;&lt;/p&gt;_x000D_
&lt;/td&gt;_x000D_
&lt;td valign="middle" style="width:74.6pt;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rowspan="3"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Roman';font-weight:bold;"&gt;17&lt;/span&gt;&lt;/p&gt;_x000D_
&lt;/td&gt;_x000D_
&lt;/tr&gt;_x000D_
&lt;tr align="left" valign="top"&gt;_x000D_
&lt;td valign="middle" style="width:74.6pt;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style="width:74.6pt;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style="width:38.2pt; height:23.6pt;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Roman';font-weight:bold;"&gt;30&lt;/span&gt;&lt;/p&gt;_x000D_
&lt;/td&gt;_x000D_
&lt;td valign="middle" style="width:207.95pt; height:23.6pt;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نايفة (ركاد الشبيب)&lt;/span&gt;&lt;/p&gt;_x000D_
&lt;/td&gt;_x000D_
&lt;td valign="middle" style="width:74.6pt; height:23.6pt;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height:23.6pt;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&lt;td valign="middle" style="width:73.45pt; height:23.6pt;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style="width:38.2pt;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Roman';font-weight:bold;"&gt;31&lt;/span&gt;&lt;/p&gt;_x000D_
&lt;/td&gt;_x000D_
&lt;td style="width:207.95pt;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كفرنجه&lt;/span&gt;&lt;/p&gt;_x000D_
&lt;/td&gt;_x000D_
&lt;td valign="middle" style="width:74.6pt;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Roman';font-weight:bold;"&gt;4&lt;/span&gt;&lt;/p&gt;_x000D_
&lt;/td&gt;_x000D_
&lt;/tr&gt;_x000D_
&lt;tr align="left" valign="top"&gt;_x000D_
&lt;td valign="middle" style="width:38.2pt;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Roman';font-weight:bold;"&gt;32&lt;/span&gt;&lt;/p&gt;_x000D_
&lt;/td&gt;_x000D_
&lt;td style="width:207.95pt;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عنجرة&lt;/span&gt;&lt;/p&gt;_x000D_
&lt;/td&gt;_x000D_
&lt;td valign="middle" style="width:74.6pt;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Roman';font-weight:bold;"&gt;4&lt;/span&gt;&lt;/p&gt;_x000D_
&lt;/td&gt;_x000D_
&lt;/tr&gt;_x000D_
&lt;tr align="left" valign="top"&gt;_x000D_
&lt;td valign="middle" style="width:38.2pt;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Roman';font-weight:bold;"&gt;33&lt;/span&gt;&lt;/p&gt;_x000D_
&lt;/td&gt;_x000D_
&lt;td style="width:207.95pt;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سوف&lt;/span&gt;&lt;/p&gt;_x000D_
&lt;/td&gt;_x000D_
&lt;td valign="middle" style="width:74.6pt;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Roman';font-weight:bold;"&gt;4&lt;/span&gt;&lt;/p&gt;_x000D_
&lt;/td&gt;_x000D_
&lt;/tr&gt;_x000D_
&lt;tr align="left" valign="top"&gt;_x000D_
&lt;td rowspan="3" valign="middle" style="width:38.2pt; height:1.75pt;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Roman';font-weight:bold;"&gt;34&lt;/span&gt;&lt;/p&gt;_x000D_
&lt;/td&gt;_x000D_
&lt;td rowspan="3" valign="middle" style="width:207.95pt; height:1.75pt;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جامعة العلوم والتكنولوجيا&lt;/span&gt;&lt;/p&gt;_x000D_
&lt;/td&gt;_x000D_
&lt;td valign="middle" style="width:74.6pt; height:1.75pt;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height:1.75pt;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Roman';font-weight:bold;"&gt;10&lt;/span&gt;&lt;/p&gt;_x000D_
&lt;/td&gt;_x000D_
&lt;td rowspan="3" valign="middle" style="width:73.45pt; height:1.75pt;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Roman';font-weight:bold;"&gt;19&lt;/span&gt;&lt;/p&gt;_x000D_
&lt;/td&gt;_x000D_
&lt;/tr&gt;_x000D_
&lt;tr align="left" valign="top"&gt;_x000D_
&lt;td valign="middle" style="width:74.6pt;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&lt;/tr&gt;_x000D_
&lt;tr align="left" valign="top"&gt;_x000D_
&lt;td valign="middle" style="width:74.6pt;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Roman';font-weight:bold;"&gt;5&lt;/span&gt;&lt;/p&gt;_x000D_
&lt;/td&gt;_x000D_
&lt;/tr&gt;_x000D_
&lt;tr align="left" valign="top"&gt;_x000D_
&lt;td valign="middle" style="width:38.2pt; padding-right:4.9pt; padding-left:3.9pt; border-top: 1pt solid #000000; border-right: 1pt solid #000000; border-bottom: 1pt solid #000000; border-left: 1.5pt solid #000000;"&gt;_x000D_
&lt;p lang="en-US" style="text-align:center;margin-top:0pt;margin-bottom:0pt;line-height:115%;"&gt;&lt;span style="font-family:'Times New Roman';font-weight:bold;"&gt;35&lt;/span&gt;&lt;/p&gt;_x000D_
&lt;/td&gt;_x000D_
&lt;td style="width:207.95pt;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Roman';font-weight:bold;" dir="rtl"&gt;محطة مدينة الحسن الصناعية القديمة&lt;/span&gt;&lt;/p&gt;_x000D_
&lt;/td&gt;_x000D_
&lt;td valign="middle" style="width:74.6pt;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1pt solid #000000; border-left: 1pt solid #000000;"&gt;_x000D_
&lt;p lang="en-US" style="text-align:center;margin-top:0pt;margin-bottom:0pt;line-height:115%;"&gt;&lt;span style="font-family:'Times New Roman';font-weight:bold;"&gt;20&lt;/span&gt;&lt;/p&gt;_x000D_
&lt;/td&gt;_x000D_
&lt;td valign="middle" style="width:73.45pt; padding-right:3.9pt; padding-left:4.9pt; border-top: 1pt solid #000000; border-right: 1.5pt solid #000000; border-bottom: 1pt solid #000000; border-left: 1pt solid #000000;"&gt;_x000D_
&lt;p lang="en-US" style="text-align:center;margin-top:0pt;margin-bottom:0pt;line-height:115%;"&gt;&lt;span style="font-family:'Times New Roman';font-weight:bold;"&gt;40&lt;/span&gt;&lt;/p&gt;_x000D_
&lt;/td&gt;_x000D_
&lt;/tr&gt;_x000D_
&lt;tr align="left" valign="top"&gt;_x000D_
&lt;td valign="middle" style="width:38.2pt; padding-right:4.9pt; padding-left:3.9pt; border-top: 1pt solid #000000; border-right: 1pt solid #000000; border-bottom: 1.5pt solid #000000; border-left: 1.5pt solid #000000;"&gt;_x000D_
&lt;p lang="en-US" style="text-align:center;margin-top:0pt;margin-bottom:0pt;line-height:115%;"&gt;&lt;span style="font-family:'Times New Roman';font-weight:bold;"&gt;36&lt;/span&gt;&lt;/p&gt;_x000D_
&lt;/td&gt;_x000D_
&lt;td style="width:207.95pt; padding-right:4.9pt; padding-left:4.9pt; border-top: 1pt solid #000000; border-right: 1pt solid #000000; border-bottom: 1.5pt solid #000000; border-left: 1pt solid #000000;"&gt;_x000D_
&lt;p dir="rtl" lang="ar-SA" style="text-align:center;margin-top:0pt;margin-bottom:0pt;line-height:115%;"&gt;&lt;span style="font-family:'Times New Roman';font-weight:bold;" dir="rtl"&gt;محطة مدينة الحسن الصناعية الجديدة&lt;/span&gt;&lt;/p&gt;_x000D_
&lt;/td&gt;_x000D_
&lt;td valign="middle" style="width:74.6pt; padding-right:4.9pt; padding-left:4.9pt; border-top: 1pt solid #000000; border-right: 1pt solid #000000; border-bottom: 1.5pt solid #000000; border-left: 1pt solid #000000;"&gt;_x000D_
&lt;p lang="en-US" style="text-align:center;margin-top:0pt;margin-bottom:0pt;line-height:115%;"&gt;&lt;span style="font-family:'Times New Roman';font-weight:bold;"&gt;2&lt;/span&gt;&lt;/p&gt;_x000D_
&lt;/td&gt;_x000D_
&lt;td valign="middle" style="width:72.95pt; padding-right:4.9pt; padding-left:4.9pt; border-top: 1pt solid #000000; border-right: 1pt solid #000000; border-bottom: 1.5pt solid #000000; border-left: 1pt solid #000000;"&gt;_x000D_
&lt;p lang="en-US" style="text-align:center;margin-top:0pt;margin-bottom:0pt;line-height:115%;"&gt;&lt;span style="font-family:'Times New Roman';font-weight:bold;"&gt;20&lt;/span&gt;&lt;/p&gt;_x000D_
&lt;/td&gt;_x000D_
&lt;td valign="middle" style="width:73.45pt; padding-right:3.9pt; padding-left:4.9pt; border-top: 1pt solid #000000; border-right: 1.5pt solid #000000; border-bottom: 1.5pt solid #000000; border-left: 1pt solid #000000;"&gt;_x000D_
&lt;p lang="en-US" style="text-align:center;margin-top:0pt;margin-bottom:0pt;line-height:115%;"&gt;&lt;span style="font-family:'Times New Roman';font-weight:bold;"&gt;40&lt;/span&gt;&lt;/p&gt;_x000D_
&lt;/td&gt;_x000D_
&lt;/tr&gt;_x000D_
&lt;/table&gt;_x000D_
&lt;table cellspacing="0" cellpadding="0pt" style="width:495.8pt;border-collapse:collapse;"&gt;_x000D_
&lt;colgroup&gt;_x000D_
&lt;col width="359" /&gt;_x000D_
&lt;col width="76" /&gt;_x000D_
&lt;col width="113" /&gt;_x000D_
&lt;col width="113" /&gt;_x000D_
&lt;/colgroup&gt;_x000D_
&lt;tr align="left" valign="top"&gt;_x000D_
&lt;td style="width:258pt; padding-right:4.9pt; padding-left:3.9pt; border-top: 1.5pt solid #000000; border-right: 1pt solid #000000; border-bottom: 1.5pt solid #000000; border-left: 1.5pt solid #000000;"&gt;_x000D_
&lt;p dir="rtl" lang="ar-SA" style="text-align:center;margin-top:0pt;margin-bottom:0pt;line-height:115%;"&gt;&lt;span style="font-family:'Times New Roman';font-weight:bold;" dir="rtl"&gt;المجموع&lt;/span&gt;&lt;/p&gt;_x000D_
&lt;/td&gt;_x000D_
&lt;td valign="middle" style="width:45.2pt; padding-right:4.9pt; padding-left:4.9pt; border-top: 1.5pt solid #000000; border-right: 1pt solid #000000; border-bottom: 1.5pt solid #000000; border-left: 1pt solid #000000;"&gt;_x000D_
&lt;p lang="en-US" style="text-align:center;margin-top:0pt;margin-bottom:0pt;line-height:115%;"&gt;&lt;span style="font-family:'Times New Roman';font-weight:bold;"&gt;66&lt;/span&gt;&lt;/p&gt;_x000D_
&lt;/td&gt;_x000D_
&lt;td valign="middle" style="width:72.95pt; padding-right:4.9pt; padding-left:4.9pt; border-top: 1.5pt solid #000000; border-right: 1pt solid #000000; border-bottom: 1.5pt solid #000000; border-left: 1pt solid #000000;"&gt;_x000D_
&lt;p lang="en-US" style="text-align:center;margin-top:0pt;margin-bottom:0pt;line-height:115%;"&gt;&lt;span style="font-family:'Times New Roman';font-weight:bold;"&gt; &lt;/span&gt;&lt;/p&gt;_x000D_
&lt;/td&gt;_x000D_
&lt;td valign="middle" style="width:73.45pt; padding-right:3.9pt; padding-left:4.9pt; border-top: 1.5pt solid #000000; border-right: 1.5pt solid #000000; border-bottom: 1.5pt solid #000000; border-left: 1pt solid #000000;"&gt;_x000D_
&lt;p lang="en-US" style="text-align:center;margin-top:0pt;margin-bottom:0pt;line-height:115%;"&gt;&lt;span style="font-family:'Times New Roman';font-weight:bold;"&gt;559&lt;/span&gt;&lt;/p&gt;_x000D_
&lt;/td&gt;_x000D_
&lt;/tr&gt;_x000D_
&lt;/table&gt;_x000D_
&lt;p dir="rtl" lang="en-US" style="text-align:right;margin-top:0pt;margin-bottom:10pt;line-height:115%;"&gt;&lt;span style="font-family:'Times New Roman';font-size:16pt;color:#FF0000;font-weight:bold;" dir="rtl"&gt; &lt;/span&gt;&lt;/p&gt;_x000D_
&lt;p dir="rtl" lang="ar-JO" style="text-align:center;margin-top:0pt;margin-bottom:0pt;"&gt;&lt;span style="font-family:'Times New Roman';font-size:16pt;font-weight:bold;" dir="rtl"&gt;محطات &lt;/span&gt;&lt;span style="font-family:'Times New Roman';font-size:16pt;font-weight:bold;" lang="en-US"&gt;6.6/33&lt;/span&gt;&lt;span style="font-family:'Times New Roman';font-size:16pt;font-weight:bold;"&gt; ك.ف&lt;/span&gt;&lt;/p&gt;_x000D_
&lt;table cellspacing="0" cellpadding="0pt" style="width:522.95pt;border-collapse:collapse;"&gt;_x000D_
&lt;colgroup&gt;_x000D_
&lt;col width="81" /&gt;_x000D_
&lt;col width="293" /&gt;_x000D_
&lt;col width="95" /&gt;_x000D_
&lt;col width="113" /&gt;_x000D_
&lt;col width="116" /&gt;_x000D_
&lt;/colgroup&gt;_x000D_
&lt;tr align="left" valign="top"&gt;_x000D_
&lt;td valign="middle" style="width:49.1pt; padding-right:4.9pt; padding-left:3.9pt; border-top: 1.5pt solid #000000; border-right: 1pt solid #000000; border-bottom: 1.5pt solid #000000; border-left: 1.5pt solid #000000;"&gt;_x000D_
&lt;p dir="rtl" lang="ar-JO" style="text-align:center;margin-top:0pt;margin-bottom:0pt;line-height:115%;"&gt;&lt;span style="font-family:'Times New Roman';font-weight:bold;" dir="rtl"&gt;التسلسل&lt;/span&gt;&lt;/p&gt;_x000D_
&lt;/td&gt;_x000D_
&lt;td valign="middle" style="width:207.95pt; padding-right:4.9pt; padding-left:4.9pt; border-top: 1.5pt solid #000000; border-right: 1pt solid #000000; border-bottom: 1.5pt solid #000000; border-left: 1pt solid #000000;"&gt;_x000D_
&lt;p dir="rtl" lang="ar-JO" style="text-align:center;margin-top:0pt;margin-bottom:0pt;line-height:115%;"&gt;&lt;span style="font-family:'Times New Roman';font-weight:bold;" dir="rtl"&gt;اسم المحطة&lt;/span&gt;&lt;/p&gt;_x000D_
&lt;/td&gt;_x000D_
&lt;td valign="middle" style="width:59.25pt; padding-right:4.9pt; padding-left:4.9pt; border-top: 1.5pt solid #000000; border-right: 1pt solid #000000; border-bottom: 1.5pt solid #000000; border-left: 1pt solid #000000;"&gt;_x000D_
&lt;p dir="rtl" lang="ar-JO" style="text-align:center;margin-top:0pt;margin-bottom:0pt;line-height:115%;"&gt;&lt;span style="font-family:'Times New Roman';font-weight:bold;" dir="rtl"&gt;العدد&lt;/span&gt;&lt;/p&gt;_x000D_
&lt;/td&gt;_x000D_
&lt;td valign="middle" style="width:72.95pt; padding-right:4.9pt; padding-left:4.9pt; border-top: 1.5pt solid #000000; border-right: 1pt solid #000000; border-bottom: 1.5pt solid #000000; border-left: 1pt solid #000000;"&gt;_x000D_
&lt;p dir="rtl" lang="ar-JO" style="text-align:center;margin-top:0pt;margin-bottom:0pt;line-height:115%;"&gt;&lt;span style="font-family:'Times New Roman';font-weight:bold;" dir="rtl"&gt;قدرة المحطة &lt;/span&gt;&lt;span style="font-family:'Times New Roman';font-weight:bold;"&gt;(&lt;/span&gt;&lt;span style="font-family:'Times New Roman';font-weight:bold;" dir="rtl"&gt;م&lt;/span&gt;&lt;span style="font-family:'Times New Roman';font-weight:bold;"&gt;.&lt;/span&gt;&lt;span style="font-family:'Times New Roman';font-weight:bold;" dir="rtl"&gt;ف&lt;/span&gt;&lt;span style="font-family:'Times New Roman';font-weight:bold;"&gt;.&lt;/span&gt;&lt;span style="font-family:'Times New Roman';font-weight:bold;" dir="rtl"&gt;أ&lt;/span&gt;&lt;span style="font-family:'Times New Roman';font-weight:bold;"&gt;)&lt;/span&gt;&lt;/p&gt;_x000D_
&lt;/td&gt;_x000D_
&lt;td valign="middle" style="width:75.7pt; padding-right:3.9pt; padding-left:4.9pt; border-top: 1.5pt solid #000000; border-right: 1.5pt solid #000000; border-bottom: 1.5pt solid #000000; border-left: 1pt solid #000000;"&gt;_x000D_
&lt;p dir="rtl" lang="ar-JO" style="text-align:center;margin-top:0pt;margin-bottom:0pt;line-height:115%;"&gt;&lt;span style="font-family:'Times New Roman';font-weight:bold;" dir="rtl"&gt;القدرة الاجمالية &lt;/span&gt;&lt;span style="font-family:'Times New Roman';font-weight:bold;"&gt;(&lt;/span&gt;&lt;span style="font-family:'Times New Roman';font-weight:bold;" dir="rtl"&gt;م&lt;/span&gt;&lt;span style="font-family:'Times New Roman';font-weight:bold;"&gt;.&lt;/span&gt;&lt;span style="font-family:'Times New Roman';font-weight:bold;" dir="rtl"&gt;ف&lt;/span&gt;&lt;span style="font-family:'Times New Roman';font-weight:bold;"&gt;.&lt;/span&gt;&lt;span style="font-family:'Times New Roman';font-weight:bold;" dir="rtl"&gt;أ&lt;/span&gt;&lt;span style="font-family:'Times New Roman';font-weight:bold;"&gt;)&lt;/span&gt;&lt;/p&gt;_x000D_
&lt;/td&gt;_x000D_
&lt;/tr&gt;_x000D_
&lt;tr align="left" valign="top"&gt;_x000D_
&lt;td valign="middle" style="width:49.1pt; padding-right:4.9pt; padding-left:3.9pt; border-top: 1.5pt solid #000000; border-right: 1pt solid #000000; border-bottom: 1pt solid #000000; border-left: 1.5pt solid #000000;"&gt;_x000D_
&lt;p lang="en-US" style="text-align:center;margin-top:0pt;margin-bottom:0pt;line-height:115%;"&gt;&lt;span style="font-family:'Times New Roman';font-weight:bold;"&gt;1&lt;/span&gt;&lt;/p&gt;_x000D_
&lt;/td&gt;_x000D_
&lt;td valign="middle" style="width:207.95pt; padding-right:4.9pt; padding-left:4.9pt; border-top: 1.5pt solid #000000; border-right: 1pt solid #000000; border-bottom: 1pt solid #000000; border-left: 1pt solid #000000;"&gt;_x000D_
&lt;p dir="rtl" lang="ar-JO" style="text-align:center;margin-top:0pt;margin-bottom:0pt;line-height:115%;"&gt;&lt;span style="font-family:'Times New Roman';font-weight:bold;" dir="rtl"&gt;محطة صوامع الحبوب&lt;/span&gt;&lt;span style="font-family:'Times New Roman';font-weight:bold;"&gt;/ &lt;/span&gt;&lt;span style="font-family:'Times New Roman';font-weight:bold;" dir="rtl"&gt;الرمثا&lt;/span&gt;&lt;/p&gt;_x000D_
&lt;/td&gt;_x000D_
&lt;td valign="middle" style="width:59.25pt; padding-right:4.9pt; padding-left:4.9pt; border-top: 1.5pt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1.5pt solid #000000; border-right: 1pt solid #000000; border-bottom: 1pt solid #000000; border-left: 1pt solid #000000;"&gt;_x000D_
&lt;p lang="en-US" style="text-align:center;margin-top:0pt;margin-bottom:0pt;line-height:115%;"&gt;&lt;span style="font-family:'Times New Roman';font-weight:bold;"&gt;1&lt;/span&gt;&lt;/p&gt;_x000D_
&lt;/td&gt;_x000D_
&lt;td valign="middle" style="width:75.7pt; padding-right:3.9pt; padding-left:4.9pt; border-top: 1.5pt solid #000000; border-right: 1.5pt solid #000000; border-bottom: 1pt solid #000000; border-left: 1pt solid #000000;"&gt;_x000D_
&lt;p lang="en-US" style="text-align:center;margin-top:0pt;margin-bottom:0pt;line-height:115%;"&gt;&lt;span style="font-family:'Times New Roman';font-weight:bold;"&gt;1&lt;/span&gt;&lt;/p&gt;_x000D_
&lt;/td&gt;_x000D_
&lt;/tr&gt;_x000D_
&lt;/table&gt;_x000D_
&lt;table cellspacing="0" cellpadding="0pt" style="width:492.85pt;border-collapse:collapse;"&gt;_x000D_
&lt;colgroup&gt;_x000D_
&lt;col width="352" /&gt;_x000D_
&lt;col width="76" /&gt;_x000D_
&lt;col width="113" /&gt;_x000D_
&lt;col width="116" /&gt;_x000D_
&lt;/colgroup&gt;_x000D_
&lt;tr align="left" valign="top"&gt;_x000D_
&lt;td valign="middle" style="width:252.8pt; padding-right:4.9pt; padding-left:3.9pt; border-top: 1pt solid #000000; border-right: 1pt solid #000000; border-bottom: 1.5pt solid #000000; border-left: 1.5pt solid #000000;"&gt;_x000D_
&lt;p dir</t>
  </si>
  <si>
    <t xml:space="preserve">ABC="rtl" lang="ar-JO" style="text-align:center;margin-top:0pt;margin-bottom:0pt;line-height:115%;"&gt;&lt;span style="font-family:'Times New Roman';font-weight:bold;" dir="rtl"&gt;المجموع&lt;/span&gt;&lt;/p&gt;_x000D_
&lt;/td&gt;_x000D_
&lt;td valign="middle" style="width:45.2pt; padding-right:4.9pt; padding-left:4.9pt; border-top: 1pt solid #000000; border-right: 1pt solid #000000; border-bottom: 1.5pt solid #000000; border-left: 1pt solid #000000;"&gt;_x000D_
&lt;p lang="en-US" style="text-align:center;margin-top:0pt;margin-bottom:0pt;line-height:115%;"&gt;&lt;span style="font-family:'Times New Roman';font-weight:bold;"&gt;1&lt;/span&gt;&lt;/p&gt;_x000D_
&lt;/td&gt;_x000D_
&lt;td valign="middle" style="width:72.95pt; padding-right:4.9pt; padding-left:4.9pt; border-top: 1pt solid #000000; border-right: 1pt solid #000000; border-bottom: 1.5pt solid #000000; border-left: 1pt solid #000000;"&gt;_x000D_
&lt;p lang="ar-JO" style="text-align:center;margin-top:0pt;margin-bottom:0pt;line-height:115%;"&gt;&lt;span style="font-family:'Times New Roman';font-weight:bold;"&gt; &lt;/span&gt;&lt;/p&gt;_x000D_
&lt;/td&gt;_x000D_
&lt;td valign="middle" style="width:75.7pt; padding-right:3.9pt; padding-left:4.9pt; border-top: 1pt solid #000000; border-right: 1.5pt solid #000000; border-bottom: 1.5pt solid #000000; border-left: 1pt solid #000000;"&gt;_x000D_
&lt;p lang="en-US" style="text-align:center;margin-top:0pt;margin-bottom:0pt;line-height:115%;"&gt;&lt;span style="font-family:'Times New Roman';font-weight:bold;"&gt;1&lt;/span&gt;&lt;/p&gt;_x000D_
&lt;/td&gt;_x000D_
&lt;/tr&gt;_x000D_
&lt;/table&gt;_x000D_
&lt;p dir="rtl" lang="ar-JO" style="text-align:center;margin-top:0pt;margin-bottom:10pt;line-height:115%;"&gt;&lt;span style="font-family:'Times New Roman';font-size:16pt;color:#FF0000;font-weight:bold;" dir="rtl"&gt; &lt;/span&gt;&lt;/p&gt;_x000D_
&lt;p dir="rtl" lang="ar-JO" style="text-align:center;margin-top:0pt;margin-bottom:0pt;"&gt;&lt;span style="font-family:'Times New Roman';font-size:16pt;font-weight:bold;" dir="rtl"&gt;محطات &lt;/span&gt;&lt;span style="font-family:'Times New Roman';font-size:16pt;font-weight:bold;" lang="en-US"&gt;1/33&lt;/span&gt;&lt;span style="font-family:'Times New Roman';font-size:16pt;font-weight:bold;"&gt; ك.ف&lt;/span&gt;&lt;/p&gt;_x000D_
&lt;table cellspacing="0" cellpadding="0pt" style="width:550.95pt;border-collapse:collapse;"&gt;_x000D_
&lt;colgroup&gt;_x000D_
&lt;col width="82" /&gt;_x000D_
&lt;col width="292" /&gt;_x000D_
&lt;col width="131" /&gt;_x000D_
&lt;col width="113" /&gt;_x000D_
&lt;col width="117" /&gt;_x000D_
&lt;/colgroup&gt;_x000D_
&lt;tr align="left" valign="top"&gt;_x000D_
&lt;td valign="middle" style="width:50pt; height:17pt; padding-right:4.9pt; padding-left:3.9pt; border-top: 1.5pt solid #000000; border-right: 1pt solid #000000; border-bottom: 1.5pt solid #000000; border-left: 1.5pt solid #000000;"&gt;_x000D_
&lt;p dir="rtl" lang="ar-JO" style="text-align:center;margin-top:0pt;margin-bottom:0pt;line-height:115%;"&gt;&lt;span style="font-family:'Times New Roman';font-weight:bold;" dir="rtl"&gt;التسلسل&lt;/span&gt;&lt;/p&gt;_x000D_
&lt;/td&gt;_x000D_
&lt;td valign="middle" style="width:207.2pt; height:17pt; padding-right:4.9pt; padding-left:4.9pt; border-top: 1.5pt solid #000000; border-right: 1pt solid #000000; border-bottom: 1.5pt solid #000000; border-left: 1pt solid #000000;"&gt;_x000D_
&lt;p dir="rtl" lang="ar-JO" style="text-align:center;margin-top:0pt;margin-bottom:0pt;line-height:115%;"&gt;&lt;span style="font-family:'Times New Roman';font-weight:bold;" dir="rtl"&gt;اسم المحطة&lt;/span&gt;&lt;/p&gt;_x000D_
&lt;/td&gt;_x000D_
&lt;td valign="middle" style="width:86.35pt; height:17pt; padding-right:4.9pt; padding-left:4.9pt; border-top: 1.5pt solid #000000; border-right: 1pt solid #000000; border-bottom: 1.5pt solid #000000; border-left: 1pt solid #000000;"&gt;_x000D_
&lt;p dir="rtl" lang="ar-JO" style="text-align:center;margin-top:0pt;margin-bottom:0pt;line-height:115%;"&gt;&lt;span style="font-family:'Times New Roman';font-weight:bold;" dir="rtl"&gt;العدد&lt;/span&gt;&lt;/p&gt;_x000D_
&lt;/td&gt;_x000D_
&lt;td valign="middle" style="width:72.95pt; height:17pt; padding-right:4.9pt; padding-left:4.9pt; border-top: 1.5pt solid #000000; border-right: 1pt solid #000000; border-bottom: 1.5pt solid #000000; border-left: 1pt solid #000000;"&gt;_x000D_
&lt;p dir="rtl" lang="ar-JO" style="text-align:center;margin-top:0pt;margin-bottom:0pt;line-height:115%;"&gt;&lt;span style="font-family:'Times New Roman';font-weight:bold;" dir="rtl"&gt;قدرة المحطة (ك.ف.أ)&lt;/span&gt;&lt;/p&gt;_x000D_
&lt;/td&gt;_x000D_
&lt;td valign="middle" style="width:76.45pt; height:17pt; padding-right:3.9pt; padding-left:4.9pt; border-top: 1.5pt solid #000000; border-right: 1.5pt solid #000000; border-bottom: 1.5pt solid #000000; border-left: 1pt solid #000000;"&gt;_x000D_
&lt;p dir="rtl" lang="ar-JO" style="text-align:center;margin-top:0pt;margin-bottom:0pt;line-height:115%;"&gt;&lt;span style="font-family:'Times New Roman';font-weight:bold;" dir="rtl"&gt;القدرة الاجمالية (ك.ف.أ)&lt;/span&gt;&lt;/p&gt;_x000D_
&lt;/td&gt;_x000D_
&lt;/tr&gt;_x000D_
&lt;tr align="left" valign="top"&gt;_x000D_
&lt;td valign="middle" style="width:50pt; height:1pt; padding-right:4.9pt; padding-left:3.9pt; border-top: 1.5pt solid #000000; border-right: 1pt solid #000000; border-bottom: 1pt solid #000000; border-left: 1.5pt solid #000000;"&gt;_x000D_
&lt;p lang="en-US" style="text-align:center;margin-top:0pt;margin-bottom:0pt;line-height:115%;"&gt;&lt;span style="font-family:'Times New Roman';font-size:11pt;font-weight:bold;"&gt;1&lt;/span&gt;&lt;/p&gt;_x000D_
&lt;/td&gt;_x000D_
&lt;td valign="middle" style="width:207.2pt; height:1pt; padding-right:4.9pt; padding-left:4.9pt; border-top: 1.5pt solid #000000; border-right: 1pt solid #000000; border-bottom: 1pt solid #000000; border-left: 1pt solid #000000;"&gt;_x000D_
&lt;p dir="rtl" lang="ar-SA" style="text-align:center;margin-top:0pt;margin-bottom:0pt;line-height:115%;"&gt;&lt;span style="font-family:'Times New Roman';font-size:11pt;font-weight:bold;" dir="rtl"&gt;كفرنجه الرئيسي رقم &lt;/span&gt;&lt;span style="font-family:'Times New Roman';font-size:11pt;font-weight:bold;"&gt;1 &lt;/span&gt;&lt;span style="font-family:'Times New Roman';font-size:11pt;font-weight:bold;" dir="rtl"&gt;شمال البلد عين الزغدية&lt;/span&gt;&lt;/p&gt;_x000D_
&lt;/td&gt;_x000D_
&lt;td valign="middle" style="width:86.35pt; height:1pt; padding-right:4.9pt; padding-left:4.9pt; border-top: 1.5pt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style="width:72.95pt; height:1pt; padding-right:4.9pt; padding-left:4.9pt; border-top: 1.5pt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style="width:76.45pt; height:1pt; padding-right:3.9pt; padding-left:4.9pt; border-top: 1.5pt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style="width:50pt;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Roman';font-size:11pt;font-weight:bold;"&gt;2&lt;/span&gt;&lt;/p&gt;_x000D_
&lt;/td&gt;_x000D_
&lt;td valign="middle" style="width:207.2pt; height:1pt;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Roman';font-size:11pt;font-weight:bold;" dir="rtl"&gt;عبين عبلين بجانب الملعب&lt;/span&gt;&lt;/p&gt;_x000D_
&lt;/td&gt;_x000D_
&lt;td valign="middle" style="width:86.35pt;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style="width:72.95pt;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Roman';font-size:11pt;font-weight:bold;"&gt;250&lt;/span&gt;&lt;/p&gt;_x000D_
&lt;/td&gt;_x000D_
&lt;td valign="middle" style="width:76.45pt;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Roman';font-size:11pt;font-weight:bold;"&gt;250&lt;/span&gt;&lt;/p&gt;_x000D_
&lt;/td&gt;_x000D_
&lt;/tr&gt;_x000D_
&lt;tr align="left" valign="top"&gt;_x000D_
&lt;td valign="middle" style="width:50pt;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Roman';font-size:11pt;font-weight:bold;"&gt;3&lt;/span&gt;&lt;/p&gt;_x000D_
&lt;/td&gt;_x000D_
&lt;td valign="middle" style="width:207.2pt; height:1pt;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Roman';font-size:11pt;font-weight:bold;" dir="rtl"&gt;برما وسط البلد&lt;/span&gt;&lt;/p&gt;_x000D_
&lt;/td&gt;_x000D_
&lt;td valign="middle" style="width:86.35pt;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style="width:72.95pt;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style="width:76.45pt;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style="width:50pt;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Roman';font-size:11pt;font-weight:bold;"&gt;4&lt;/span&gt;&lt;/p&gt;_x000D_
&lt;/td&gt;_x000D_
&lt;td valign="middle" style="width:207.2pt; height:1pt;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Roman';font-size:11pt;font-weight:bold;" dir="rtl"&gt;تابع برما &lt;/span&gt;&lt;span style="font-family:'Times New Roman';font-size:11pt;font-weight:bold;"&gt;(&lt;/span&gt;&lt;span style="font-family:'Times New Roman';font-size:11pt;font-weight:bold;" dir="rtl"&gt;الميكرويف&lt;/span&gt;&lt;span style="font-family:'Times New Roman';font-size:11pt;font-weight:bold;"&gt;)&lt;/span&gt;&lt;/p&gt;_x000D_
&lt;/td&gt;_x000D_
&lt;td valign="middle" style="width:86.35pt;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style="width:72.95pt;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style="width:76.45pt;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style="width:50pt;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Roman';font-size:11pt;font-weight:bold;"&gt;5&lt;/span&gt;&lt;/p&gt;_x000D_
&lt;/td&gt;_x000D_
&lt;td valign="middle" style="width:207.2pt; height:1pt;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Roman';font-size:11pt;font-weight:bold;" dir="rtl"&gt;برما الغربي اسكان الفقراء&lt;/span&gt;&lt;/p&gt;_x000D_
&lt;/td&gt;_x000D_
&lt;td valign="middle" style="width:86.35pt;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style="width:72.95pt;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style="width:76.45pt;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style="width:50pt;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Roman';font-size:11pt;font-weight:bold;"&gt;6&lt;/span&gt;&lt;/p&gt;_x000D_
&lt;/td&gt;_x000D_
&lt;td valign="middle" style="width:207.2pt; height:1pt;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Roman';font-size:11pt;font-weight:bold;" dir="rtl"&gt;مركز صحي برما&lt;/span&gt;&lt;/p&gt;_x000D_
&lt;/td&gt;_x000D_
&lt;td valign="middle" style="width:86.35pt;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style="width:72.95pt;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style="width:76.45pt;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style="width:50pt;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Roman';font-size:11pt;font-weight:bold;"&gt;7&lt;/span&gt;&lt;/p&gt;_x000D_
&lt;/td&gt;_x000D_
&lt;td valign="middle" style="width:207.2pt; height:1pt;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Roman';font-size:11pt;font-weight:bold;" dir="rtl"&gt;معصرة العرموطي&lt;/span&gt;&lt;/p&gt;_x000D_
&lt;/td&gt;_x000D_
&lt;td valign="middle" style="width:86.35pt;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style="width:72.95pt;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style="width:76.45pt;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style="width:50pt;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Roman';font-size:11pt;font-weight:bold;"&gt;8&lt;/span&gt;&lt;/p&gt;_x000D_
&lt;/td&gt;_x000D_
&lt;td valign="middle" style="width:207.2pt; height:1pt;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Roman';font-size:11pt;font-weight:bold;" dir="rtl"&gt;مبنى بلدية برما&lt;/span&gt;&lt;/p&gt;_x000D_
&lt;/td&gt;_x000D_
&lt;td valign="middle" style="width:86.35pt;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style="width:72.95pt;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style="width:76.45pt;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style="width:50pt;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Roman';font-size:11pt;font-weight:bold;"&gt;9&lt;/span&gt;&lt;/p&gt;_x000D_
&lt;/td&gt;_x000D_
&lt;td valign="middle" style="width:207.2pt; height:1pt;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Roman';font-size:11pt;font-weight:bold;" dir="rtl"&gt;برما حي العرقوب&lt;/span&gt;&lt;/p&gt;_x000D_
&lt;/td&gt;_x000D_
&lt;td valign="middle" style="width:86.35pt;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style="width:72.95pt;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Roman';font-size:11pt;font-weight:bold;"&gt;630&lt;/span&gt;&lt;/p&gt;_x000D_
&lt;/td&gt;_x000D_
&lt;td valign="middle" style="width:76.45pt;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Roman';font-size:11pt;font-weight:bold;"&gt;630&lt;/span&gt;&lt;/p&gt;_x000D_
&lt;/td&gt;_x000D_
&lt;/tr&gt;_x000D_
&lt;tr align="left" valign="top"&gt;_x000D_
&lt;td valign="middle" style="width:50pt; height:1pt;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Roman';font-size:11pt;font-weight:bold;"&gt;10&lt;/span&gt;&lt;/p&gt;_x000D_
&lt;/td&gt;_x000D_
&lt;td valign="middle" style="width:207.2pt; height:1pt;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Roman';font-size:11pt;font-weight:bold;" dir="rtl"&gt;تحسين بلدة هامتا وعليمون اول البلد&lt;/span&gt;&lt;/p&gt;_x000D_
&lt;/td&gt;_x000D_
&lt;td valign="middle" style="width:86.35pt;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style="width:72.95pt; height:1pt;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Roman';font-size:11pt;font-weight:bold;"&gt;250&lt;/span&gt;&lt;/p&gt;_x000D_
&lt;/td&gt;_x000D_
&lt;td valign="middle" style="width:76.45pt; height:1pt;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Roman';font-size:11pt;font-weight:bold;"&gt;250&lt;/span&gt;&lt;/p&gt;_x000D_
&lt;/td&gt;_x000D_
&lt;/tr&gt;_x000D_
&lt;tr align="left" valign="top"&gt;_x000D_
&lt;td valign="middle" style="width:50pt; height:16.85pt; padding-right:4.9pt; padding-left:3.9pt; border-top: 1pt solid #000000; border-right: 1pt solid #000000; border-bottom: 1pt solid #000000; border-left: 1.5pt solid #000000;"&gt;_x000D_
&lt;p lang="en-US" style="text-align:center;margin-top:0pt;margin-bottom:0pt;line-height:115%;"&gt;&lt;span style="font-family:'Times New Roman';font-size:11pt;font-weight:bold;"&gt;11&lt;/span&gt;&lt;/p&gt;_x000D_
&lt;/td&gt;_x000D_
&lt;td valign="middle" style="width:207.2pt; height:16.85pt; padding-right:4.9pt; padding-left:4.9pt; border-top: 1pt solid #000000; border-right: 1pt solid #000000; border-bottom: 1pt solid #000000; border-left: 1pt solid #000000;"&gt;_x000D_
&lt;p dir="rtl" lang="ar-SA" style="text-align:center;margin-top:0pt;margin-bottom:0pt;line-height:115%;"&gt;&lt;span style="font-family:'Times New Roman';font-size:11pt;font-weight:bold;" dir="rtl"&gt;الرشايده اخر البلد من فوق الجامع&lt;/span&gt;&lt;/p&gt;_x000D_
&lt;/td&gt;_x000D_
&lt;td valign="middle" style="width:86.35pt; height:16.85pt;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Roman';font-size:11pt;font-weight:bold;"&gt;1&lt;/span&gt;&lt;/p&gt;_x000D_
&lt;/td&gt;_x000D_
&lt;td valign="middle" style="width:72.95pt; height:16.85pt; padding-right:4.9pt; padding-left:4.9pt; border-top: 1pt solid #000000; border-right: 1pt solid #000000; border-bottom: 1pt solid #000000; border-left: 1pt solid #000000;"&gt;_x000D_
&lt;p lang="en-US" style="text-align:center;margin-top:0pt;margin-bottom:0pt;line-height:115%;"&gt;&lt;span style="font-family:'Times New Roman';font-size:11pt;font-weight:bold;"&gt;250&lt;/span&gt;&lt;/p&gt;_x000D_
&lt;/td&gt;_x000D_
&lt;td valign="middle" style="width:76.45pt; height:16.85pt; padding-right:3.9pt; padding-left:4.9pt; border-top: 1pt solid #000000; border-right: 1.5pt solid #000000; border-bottom: 1pt solid #000000; border-left: 1pt solid #000000;"&gt;_x000D_
&lt;p lang="en-US" style="text-align:center;margin-top:0pt;margin-bottom:0pt;line-height:115%;"&gt;&lt;span style="font-family:'Times New Roman';font-size:11pt;font-weight:bold;"&gt;250&lt;/span&gt;&lt;/p&gt;_x000D_
&lt;/td&gt;_x000D_
&lt;/tr&gt;_x000D_
&lt;tr align="left" valign="top"&gt;_x000D_
&lt;td valign="middle" style="width:50pt; height:1pt; padding-right:4.9pt; padding-left:3.9pt; border-top: 1pt solid #000000; border-right: 1pt solid #000000; border-bottom: 1.5pt solid #000000; border-left: 1.5pt solid #000000;"&gt;_x000D_
&lt;p lang="en-US" style="text-align:center;margin-top:0pt;margin-bottom:0pt;line-height:115%;"&gt;&lt;span style="font-family:'Times New Roman';font-size:11pt;font-weight:bold;"&gt;12&lt;/span&gt;&lt;/p&gt;_x000D_
&lt;/td&gt;_x000D_
&lt;td valign="middle" style="width:207.2pt; height:1pt; padding-right:4.9pt; padding-left:4.9pt; border-top: 1pt solid #000000; border-right: 1pt solid #000000; border-bottom: 1.5pt solid #000000; border-left: 1pt solid #000000;"&gt;_x000D_
&lt;p dir="rtl" lang="ar-SA" style="text-align:center;margin-top:0pt;margin-bottom:0pt;line-height:115%;"&gt;&lt;span style="font-family:'Times New Roman';font-size:11pt;font-weight:bold;" dir="rtl"&gt;تحسين بلدة كفرخل الرئيسي&lt;/span&gt;&lt;/p&gt;_x000D_
&lt;/td&gt;_x000D_
&lt;td valign="middle" style="width:86.35pt; height:1pt; padding-right:4.9pt; padding-left:4.9pt; border-top: 1pt solid #000000; border-right: 1pt solid #000000; border-bottom: 1.5pt solid #000000; border-left: 1pt solid #000000;"&gt;_x000D_
&lt;p lang="en-US" style="text-align:center;margin-top:0pt;margin-bottom:0pt;line-height:115%;"&gt;&lt;span style="font-family:'Times New Roman';font-size:11pt;font-weight:bold;"&gt;1&lt;/span&gt;&lt;/p&gt;_x000D_
&lt;/td&gt;_x000D_
&lt;td valign="middle" style="width:72.95pt; height:1pt; padding-right:4.9pt; padding-left:4.9pt; border-top: 1pt solid #000000; border-right: 1pt solid #000000; border-bottom: 1.5pt solid #000000; border-left: 1pt solid #000000;"&gt;_x000D_
&lt;p lang="en-US" style="text-align:center;margin-top:0pt;margin-bottom:0pt;line-height:115%;"&gt;&lt;span style="font-family:'Times New Roman';font-size:11pt;font-weight:bold;"&gt;250&lt;/span&gt;&lt;/p&gt;_x000D_
&lt;/td&gt;_x000D_
&lt;td valign="middle" style="width:76.45pt; height:1pt; padding-right:3.9pt; padding-left:4.9pt; border-top: 1pt solid #000000; border-right: 1.5pt solid #000000; border-bottom: 1.5pt solid #000000; border-left: 1pt solid #000000;"&gt;_x000D_
&lt;p lang="en-US" style="text-align:center;margin-top:0pt;margin-bottom:0pt;line-height:115%;"&gt;&lt;span style="font-family:'Times New Roman';font-size:11pt;font-weight:bold;"&gt;250&lt;/span&gt;&lt;/p&gt;_x000D_
&lt;/td&gt;_x000D_
&lt;/tr&gt;_x000D_
&lt;/table&gt;_x000D_
&lt;table cellspacing="0" cellpadding="0pt" style="width:494.25pt;border-collapse:collapse;"&gt;_x000D_
&lt;colgroup&gt;_x000D_
&lt;col width="353" /&gt;_x000D_
&lt;col width="76" /&gt;_x000D_
&lt;col width="230" /&gt;_x000D_
&lt;/colgroup&gt;_x000D_
&lt;tr align="left" valign="top"&gt;_x000D_
&lt;td valign="middle" style="width:253.45pt; height:1pt; padding-right:4.9pt; padding-left:3.9pt; border-top: 1.5pt solid #000000; border-right: 1pt solid #000000; border-bottom: 1.5pt solid #000000; border-left: 1.5pt solid #000000;"&gt;_x000D_
&lt;p dir="rtl" lang="ar-SA" style="text-align:center;margin-top:0pt;margin-bottom:0pt;line-height:115%;"&gt;&lt;span style="font-family:'Times New Roman';font-size:11pt;font-weight:bold;" dir="rtl"&gt;المجموع&lt;/span&gt;&lt;/p&gt;_x000D_
&lt;/td&gt;_x000D_
&lt;td valign="middle" style="width:45.2pt; height:1pt; padding-right:4.9pt; padding-left:4.9pt; border-top: 1.5pt solid #000000; border-right: 1pt solid #000000; border-bottom: 1.5pt solid #000000; border-left: 1pt solid #000000;"&gt;_x000D_
&lt;p lang="en-US" style="text-align:center;margin-top:0pt;margin-bottom:0pt;line-height:115%;"&gt;&lt;span style="font-family:'Times New Roman';font-size:11pt;font-weight:bold;"&gt;12&lt;/span&gt;&lt;/p&gt;_x000D_
&lt;/td&gt;_x000D_
&lt;td valign="middle" style="width:161.2pt; height:1pt; padding-right:3.9pt; padding-left:4.9pt; border-top: 1.5pt solid #000000; border-right: 1.5pt solid #000000; border-bottom: 1.5pt solid #000000; border-left: 1pt solid #000000;"&gt;_x000D_
&lt;p dir="rtl" lang="en-US" style="text-align:center;margin-top:0pt;margin-bottom:0pt;line-height:115%;"&gt;&lt;span style="font-family:'Times New Roman';font-size:11pt;font-weight:bold;" dir="rtl"&gt;6040&lt;/span&gt;&lt;/p&gt;_x000D_
&lt;/td&gt;_x000D_
&lt;/tr&gt;_x000D_
&lt;/table&gt;_x000D_
&lt;p dir="rtl" lang="ar-JO" </t>
  </si>
  <si>
    <t>ABCstyle="text-align:justify;margin-top:0pt;margin-bottom:10pt;line-height:115%;"&gt;&lt;span style="font-family:'Times New Roman';font-size:16pt;color:#A5A5A5;font-weight:bold;" dir="rtl"&gt; &lt;/span&gt;&lt;/p&gt;_x000D_
&lt;p dir="rtl" lang="ar-JO" style="text-align:justify;margin-top:0pt;margin-bottom:10pt;line-height:115%;"&gt;&lt;span style="font-family:'Times New Roman';font-size:16pt;color:#A5A5A5;font-weight:bold;" dir="rtl"&gt; &lt;/span&gt;&lt;/p&gt;_x000D_
&lt;p dir="rtl" lang="ar-JO" style="text-align:justify;margin-top:0pt;margin-bottom:10pt;line-height:115%;"&gt;&lt;span style="font-family:'Times New Roman';font-size:16pt;color:#A5A5A5;font-weight:bold;" dir="rtl"&gt; &lt;/span&gt;&lt;/p&gt;_x000D_
&lt;p dir="rtl" lang="ar-JO" style="text-align:justify;margin-top:0pt;margin-bottom:10pt;line-height:115%;"&gt;&lt;span style="font-family:'Times New Roman';font-size:16pt;color:#A5A5A5;font-weight:bold;" dir="rtl"&gt; &lt;/span&gt;&lt;/p&gt;_x000D_
&lt;p dir="rtl" lang="ar-JO" style="text-align:justify;margin-top:0pt;margin-bottom:6pt;line-height:115%;"&gt;&lt;span style="font-family:'Times New Roman';font-size:14pt;font-weight:bold;" dir="rtl"&gt;إنارة الشوارع&lt;/span&gt;&lt;/p&gt;_x000D_
&lt;p dir="rtl" lang="ar-JO" style="text-align:justify;margin-top:0pt;margin-bottom:6pt;line-height:115%;"&gt;&lt;span style="font-family:'Times New Roman';font-size:14pt;" dir="rtl"&gt;تم خلال عام &lt;/span&gt;&lt;span style="font-family:'Times New Roman';font-size:14pt;" lang="en-US"&gt;2020&lt;/span&gt;&lt;span style="font-family:'Times New Roman';font-size:14pt;"&gt; تركيب (&lt;/span&gt;&lt;span style="font-family:'Times New Roman';font-size:14pt;" lang="en-US"&gt;100&lt;/span&gt;&lt;span style="font-family:'Times New Roman';font-size:14pt;"&gt;) وحدة انارة جديدة واستبدال (&lt;/span&gt;&lt;span style="font-family:'Times New Roman';font-size:14pt;" lang="en-US"&gt;1308&lt;/span&gt;&lt;span style="font-family:'Times New Roman';font-size:14pt;"&gt;) وحدة اخرى واجراء عمليات صيانة لـ (&lt;/span&gt;&lt;span style="font-family:'Times New Roman';font-size:14pt;" lang="en-US"&gt;1494&lt;/span&gt;&lt;span style="font-family:'Times New Roman';font-size:14pt;"&gt;) وحدة انارة، في حين تم خلال عام &lt;/span&gt;&lt;span style="font-family:'Times New Roman';font-size:14pt;" lang="en-US"&gt;2019 &lt;/span&gt;&lt;span style="font-family:'Times New Roman';font-size:14pt;"&gt;تركيب (&lt;/span&gt;&lt;span style="font-family:'Times New Roman';font-size:14pt;" lang="en-US"&gt;157&lt;/span&gt;&lt;span style="font-family:'Times New Roman';font-size:14pt;"&gt;) وحدة انارة جديدة واجراء عمليات صيانة لـ (&lt;/span&gt;&lt;span style="font-family:'Times New Roman';font-size:14pt;" lang="en-US"&gt;2176&lt;/span&gt;&lt;span style="font-family:'Times New Roman';font-size:14pt;"&gt;) وحدة انارة، كما تم تركيب واستبدال (&lt;/span&gt;&lt;span style="font-family:'Times New Roman';font-size:14pt;" lang="en-US"&gt;167&lt;/span&gt;&lt;span style="font-family:'Times New Roman';font-size:14pt;"&gt;) عداد انارة خلال عام &lt;/span&gt;&lt;span style="font-family:'Times New Roman';font-size:14pt;" lang="en-US"&gt;2020&lt;/span&gt;&lt;span style="font-family:'Times New Roman';font-size:14pt;"&gt; مقارنة مع تركيب واستبدال (&lt;/span&gt;&lt;span style="font-family:'Times New Roman';font-size:14pt;" lang="en-US"&gt;53&lt;/span&gt;&lt;span style="font-family:'Times New Roman';font-size:14pt;"&gt;) عداد انارة خلال عام &lt;/span&gt;&lt;span style="font-family:'Times New Roman';font-size:14pt;" lang="en-US"&gt;2019&lt;/span&gt;&lt;span style="font-family:'Times New Roman';font-size:14pt;"&gt; وكما هو مبين في الجدول التالي:-&lt;/span&gt;&lt;/p&gt;_x000D_
&lt;table cellspacing="0" cellpadding="0pt" style="width:375.8pt;border-collapse:collapse;"&gt;_x000D_
&lt;colgroup&gt;_x000D_
&lt;col width="255" /&gt;_x000D_
&lt;col width="123" /&gt;_x000D_
&lt;col width="123" /&gt;_x000D_
&lt;/colgroup&gt;_x000D_
&lt;tr align="left" valign="top"&gt;_x000D_
&lt;td valign="middle" style="width:180.5pt; height:25.15pt;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dir="rtl"&gt;البيـــــــــــــــــــــــــــان&lt;/span&gt;&lt;/p&gt;_x000D_
&lt;/td&gt;_x000D_
&lt;td valign="middle" style="width:81.45pt; height:25.15pt;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lang="en-US"&gt;2019&lt;/span&gt;&lt;/p&gt;_x000D_
&lt;/td&gt;_x000D_
&lt;td valign="middle" style="width:81.45pt; height:25.15pt;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lang="en-US"&gt;2020&lt;/span&gt;&lt;/p&gt;_x000D_
&lt;/td&gt;_x000D_
&lt;/tr&gt;_x000D_
&lt;/table&gt;_x000D_
&lt;table cellspacing="0" cellpadding="0pt" style="width:375.75pt;border-collapse:collapse;"&gt;_x000D_
&lt;colgroup&gt;_x000D_
&lt;col width="125" /&gt;_x000D_
&lt;col width="130" /&gt;_x000D_
&lt;col width="123" /&gt;_x000D_
&lt;col width="123" /&gt;_x000D_
&lt;/colgroup&gt;_x000D_
&lt;tr align="left" valign="top"&gt;_x000D_
&lt;td rowspan="3" valign="middle" style="width:82.95pt; height:17.55pt; padding-right:3.9pt;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dir="rtl"&gt;وحدات الانارة&lt;/span&gt;&lt;/p&gt;_x000D_
&lt;/td&gt;_x000D_
&lt;td valign="middle" style="width:86.7pt; height:17.55pt; padding-right:3.9pt;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dir="rtl"&gt;تركيب جديد&lt;/span&gt;&lt;/p&gt;_x000D_
&lt;/td&gt;_x000D_
&lt;td valign="middle" style="width:81.45pt; height:17.55pt;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dir="rtl"&gt;157&lt;/span&gt;&lt;/p&gt;_x000D_
&lt;/td&gt;_x000D_
&lt;td valign="middle" style="width:81.45pt; height:17.55pt;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dir="rtl"&gt;100&lt;/span&gt;&lt;/p&gt;_x000D_
&lt;/td&gt;_x000D_
&lt;/tr&gt;_x000D_
&lt;tr align="left" valign="top"&gt;_x000D_
&lt;td valign="middle" style="width:86.7pt; height:17.05pt;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dir="rtl"&gt;فك وازالة&lt;/span&gt;&lt;/p&gt;_x000D_
&lt;/td&gt;_x000D_
&lt;td valign="middle" style="width:81.45pt;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dir="rtl"&gt;10&lt;/span&gt;&lt;/p&gt;_x000D_
&lt;/td&gt;_x000D_
&lt;td valign="middle" style="width:81.45pt; height:17.05pt;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dir="rtl"&gt;18&lt;/span&gt;&lt;/p&gt;_x000D_
&lt;/td&gt;_x000D_
&lt;/tr&gt;_x000D_
&lt;tr align="left" valign="top"&gt;_x000D_
&lt;td valign="middle" style="width:86.7pt; height:17.95pt;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dir="rtl"&gt;اجراء صيانة&lt;/span&gt;&lt;/p&gt;_x000D_
&lt;/td&gt;_x000D_
&lt;td valign="middle" style="width:81.45pt;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dir="rtl"&gt;2176&lt;/span&gt;&lt;/p&gt;_x000D_
&lt;/td&gt;_x000D_
&lt;td valign="middle" style="width:81.45pt; height:17.95pt;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dir="rtl"&gt;1494&lt;/span&gt;&lt;/p&gt;_x000D_
&lt;/td&gt;_x000D_
&lt;/tr&gt;_x000D_
&lt;/table&gt;_x000D_
&lt;table cellspacing="0" cellpadding="0pt" style="width:375.8pt;border-collapse:collapse;"&gt;_x000D_
&lt;colgroup&gt;_x000D_
&lt;col width="255" /&gt;_x000D_
&lt;col width="123" /&gt;_x000D_
&lt;col width="123" /&gt;_x000D_
&lt;/colgroup&gt;_x000D_
&lt;tr align="left" valign="top"&gt;_x000D_
&lt;td valign="middle" style="width:180.5pt; height:21.55pt; padding-right:3.9pt; padding-left:3.9pt; border-top: 1pt solid #000000; border-right: 1.5pt solid #000000; border-bottom: 1.5pt solid #000000; border-left: 1.5pt solid #000000;"&gt;_x000D_
&lt;p dir="rtl" lang="ar-JO" style="text-align:center;margin-top:0pt;margin-bottom:0pt;"&gt;&lt;span style="font-family:'Times New Roman';font-size:13pt;font-weight:bold;" dir="rtl"&gt;مجموع وحدات الإنارة المضافة&lt;/span&gt;&lt;/p&gt;_x000D_
&lt;/td&gt;_x000D_
&lt;td valign="middle" style="width:81.45pt;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dir="rtl"&gt;147&lt;/span&gt;&lt;/p&gt;_x000D_
&lt;/td&gt;_x000D_
&lt;td valign="middle" style="width:81.45pt;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dir="rtl"&gt;82&lt;/span&gt;&lt;/p&gt;_x000D_
&lt;/td&gt;_x000D_
&lt;/tr&gt;_x000D_
&lt;/table&gt;_x000D_
&lt;p dir="rtl" lang="ar-JO" style="text-align:justify;margin-top:0pt;margin-bottom:10pt;line-height:115%;"&gt;&lt;span style="font-family:'Times New Roman';font-size:16pt;color:#A5A5A5;font-weight:bold;" dir="rtl"&gt; &lt;/span&gt;&lt;/p&gt;_x000D_
&lt;p dir="rtl" lang="ar-JO" style="text-align:justify;margin-top:0pt;margin-bottom:6pt;line-height:115%;"&gt;&lt;span style="font-family:'Times New Roman';font-size:14pt;font-weight:bold;" dir="rtl"&gt;فحص وصيانة العدادات&lt;/span&gt;&lt;/p&gt;_x000D_
&lt;p dir="rtl" lang="ar-JO" style="text-align:justify;margin-top:0pt;margin-bottom:6pt;line-height:115%;"&gt;&lt;span style="font-family:'Times New Roman';font-size:14pt;" dir="rtl"&gt;تم خلال عام &lt;/span&gt;&lt;span style="font-family:'Times New Roman';font-size:14pt;" lang="en-US"&gt;2020&lt;/span&gt;&lt;span style="font-family:'Times New Roman';font-size:14pt;"&gt; فحص (&lt;/span&gt;&lt;span style="font-family:'Times New Roman';font-size:14pt;" lang="en-US"&gt;32688&lt;/span&gt;&lt;span style="font-family:'Times New Roman';font-size:14pt;"&gt;) عداد وتطبيق (&lt;/span&gt;&lt;span style="font-family:'Times New Roman';font-size:14pt;" lang="en-US"&gt;31844&lt;/span&gt;&lt;span style="font-family:'Times New Roman';font-size:14pt;"&gt;) عداد من مختلف الأطوار مقابل فحص (&lt;/span&gt;&lt;span style="font-family:'Times New Roman';font-size:14pt;" lang="en-US"&gt;41031&lt;/span&gt;&lt;span style="font-family:'Times New Roman';font-size:14pt;"&gt;) عداد وتطبيق (&lt;/span&gt;&lt;span style="font-family:'Times New Roman';font-size:14pt;" lang="en-US"&gt;36106&lt;/span&gt;&lt;span style="font-family:'Times New Roman';font-size:14pt;"&gt;) عدادات في عام &lt;/span&gt;&lt;span style="font-family:'Times New Roman';font-size:14pt;" lang="en-US"&gt;2019&lt;/span&gt;&lt;span style="font-family:'Times New Roman';font-size:14pt;"&gt;، كما تم التوسع في حملات التفتيش الفني الدوري على العدادات بأنواعها المختلفة للحد من أعمال العبث والاستجرار غير المشروع للطاقة الكهربائية بالاضافة الى استبدال العدادات العاطلة عن العمل، حيث تم خلال عام &lt;/span&gt;&lt;span style="font-family:'Times New Roman';font-size:14pt;" lang="en-US"&gt;2020&lt;/span&gt;&lt;span style="font-family:'Times New Roman';font-size:14pt;"&gt; اجراء (&lt;/span&gt;&lt;span style="font-family:'Times New Roman';font-size:14pt;" lang="en-US"&gt;41405&lt;/span&gt;&lt;span style="font-family:'Times New Roman';font-size:14pt;"&gt;) حالة تفتيش لدى المشتركين وتم ضبط (&lt;/span&gt;&lt;span style="font-family:'Times New Roman';font-size:14pt;" lang="en-US"&gt;3013&lt;/span&gt;&lt;span style="font-family:'Times New Roman';font-size:14pt;"&gt;) حالة عبث واستجرار غير مشروع للطاقة، اما في عام &lt;/span&gt;&lt;span style="font-family:'Times New Roman';font-size:14pt;" lang="en-US"&gt;2019&lt;/span&gt;&lt;span style="font-family:'Times New Roman';font-size:14pt;"&gt; فقد تم اجراء (&lt;/span&gt;&lt;span style="font-family:'Times New Roman';font-size:14pt;" lang="en-US"&gt;40458&lt;/span&gt;&lt;span style="font-family:'Times New Roman';font-size:14pt;"&gt;) حالة تفتيش لدى المشتركين وتم ضبط (&lt;/span&gt;&lt;span style="font-family:'Times New Roman';font-size:14pt;" lang="en-US"&gt;3417&lt;/span&gt;&lt;span style="font-family:'Times New Roman';font-size:14pt;"&gt;) حالة عبث.&lt;/span&gt;&lt;/p&gt;_x000D_
&lt;p dir="rtl" lang="ar-JO" style="text-align:justify;margin-top:0pt;margin-bottom:0pt;line-height:115%;"&gt;&lt;span style="font-family:'Times New Roman';font-size:13pt;font-weight:bold;" dir="rtl"&gt; &lt;/span&gt;&lt;/p&gt;_x000D_
&lt;table cellspacing="0" cellpadding="0pt" style="width:377.3pt;border-collapse:collapse;"&gt;_x000D_
&lt;colgroup&gt;_x000D_
&lt;col width="255" /&gt;_x000D_
&lt;col width="144" /&gt;_x000D_
&lt;col width="104" /&gt;_x000D_
&lt;/colgroup&gt;_x000D_
&lt;tr align="left" valign="top"&gt;_x000D_
&lt;td valign="middle" style="width:180.45pt; height:27.2pt;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dir="rtl"&gt;العدادات والتلاعب&lt;/span&gt;&lt;/p&gt;_x000D_
&lt;/td&gt;_x000D_
&lt;td valign="middle" style="width:97.25pt; height:27.2pt;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lang="en-US"&gt;2019&lt;/span&gt;&lt;/p&gt;_x000D_
&lt;/td&gt;_x000D_
&lt;td valign="middle" style="width:67.2pt; height:27.2pt;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lang="en-US"&gt;2020&lt;/span&gt;&lt;/p&gt;_x000D_
&lt;/td&gt;_x000D_
&lt;/tr&gt;_x000D_
&lt;tr align="left" valign="top"&gt;_x000D_
&lt;td valign="middle" style="width:180.45pt; height:27.2pt; padding-right:3.9pt; padding-left:3.9pt; border-top: 3pt solid #000000; border-right: 1.5pt solid #000000; border-bottom: 1.5pt solid #000000; border-left: 1.5pt solid #000000;"&gt;_x000D_
&lt;p dir="rtl" lang="ar-JO" style="text-align:right;margin-top:0pt;margin-bottom:0pt;"&gt;&lt;span style="font-family:'Times New Roman';font-size:13pt;font-weight:bold;" dir="rtl"&gt;فحص عدادات مختلفة الاطوار&lt;/span&gt;&lt;/p&gt;_x000D_
&lt;/td&gt;_x000D_
&lt;td valign="middle" style="width:97.25pt; height:27.2pt;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dir="rtl"&gt;41031&lt;/span&gt;&lt;/p&gt;_x000D_
&lt;/td&gt;_x000D_
&lt;td valign="middle" style="width:67.2pt; height:27.2pt;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dir="rtl"&gt;32688&lt;/span&gt;&lt;/p&gt;_x000D_
&lt;/td&gt;_x000D_
&lt;/tr&gt;_x000D_
&lt;tr align="left" valign="top"&gt;_x000D_
&lt;td valign="middle" style="width:180.45pt; height:27.2pt; padding-right:3.9pt; padding-left:3.9pt; border-top: 1.5pt solid #000000; border-right: 1.5pt solid #000000; border-bottom: 1.5pt solid #000000; border-left: 1.5pt solid #000000;"&gt;_x000D_
&lt;p dir="rtl" lang="ar-JO" style="text-align:right;margin-top:0pt;margin-bottom:0pt;"&gt;&lt;span style="font-family:'Times New Roman';font-size:13pt;font-weight:bold;" dir="rtl"&gt;تطبيق عدادات مختلفة الاطوار مباشر&lt;/span&gt;&lt;/p&gt;_x000D_
&lt;/td&gt;_x000D_
&lt;td valign="middle" style="width:97.25pt;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dir="rtl"&gt;35562&lt;/span&gt;&lt;/p&gt;_x000D_
&lt;/td&gt;_x000D_
&lt;td valign="middle" style="width:67.2pt;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dir="rtl"&gt;31271&lt;/span&gt;&lt;/p&gt;_x000D_
&lt;/td&gt;_x000D_
&lt;/tr&gt;_x000D_
&lt;tr align="left" valign="top"&gt;_x000D_
&lt;td valign="middle" style="width:180.45pt; height:27.2pt; padding-right:3.9pt; padding-left:3.9pt; border-top: 1.5pt solid #000000; border-right: 1.5pt solid #000000; border-bottom: 1.5pt solid #000000; border-left: 1.5pt solid #000000;"&gt;_x000D_
&lt;p dir="rtl" lang="ar-JO" style="text-align:right;margin-top:0pt;margin-bottom:0pt;"&gt;&lt;span style="font-family:'Times New Roman';font-size:13pt;font-weight:bold;" dir="rtl"&gt;تطبيق عداد &lt;/span&gt;&lt;span style="font-family:'Times New Roman';font-size:13pt;font-weight:bold;" lang="en-US"&gt;3&lt;/span&gt;&lt;span style="font-family:'Times New Roman';font-size:13pt;font-weight:bold;"&gt; فاز مع محولات تيار&lt;/span&gt;&lt;/p&gt;_x000D_
&lt;/td&gt;_x000D_
&lt;td valign="middle" style="width:97.25pt;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dir="rtl"&gt;544&lt;/span&gt;&lt;/p&gt;_x000D_
&lt;/td&gt;_x000D_
&lt;td valign="middle" style="width:67.2pt;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dir="rtl"&gt;573&lt;/span&gt;&lt;/p&gt;_x000D_
&lt;/td&gt;_x000D_
&lt;/tr&gt;_x000D_
&lt;tr align="left" valign="top"&gt;_x000D_
&lt;td valign="middle" style="width:180.45pt; height:27.2pt; padding-right:3.9pt; padding-left:3.9pt; border-top: 1.5pt solid #000000; border-right: 1.5pt solid #000000; border-bottom: 1.5pt solid #000000; border-left: 1.5pt solid #000000;"&gt;_x000D_
&lt;p dir="rtl" lang="ar-JO" style="text-align:right;margin-top:0pt;margin-bottom:0pt;"&gt;&lt;span style="font-family:'Times New Roman';font-size:13pt;font-weight:bold;" dir="rtl"&gt;تفتيش عشوائي فني&lt;/span&gt;&lt;/p&gt;_x000D_
&lt;/td&gt;_x000D_
&lt;td valign="middle" style="width:97.25pt;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dir="rtl"&gt;40458&lt;/span&gt;&lt;/p&gt;_x000D_
&lt;/td&gt;_x000D_
&lt;td valign="middle" style="width:67.2pt;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dir="rtl"&gt;41405&lt;/span&gt;&lt;/p&gt;_x000D_
&lt;/td&gt;_x000D_
&lt;/tr&gt;_x000D_
&lt;tr align="left" valign="top"&gt;_x000D_
&lt;td valign="middle" style="width:180.45pt; height:27.2pt; padding-right:3.9pt; padding-left:3.9pt; border-top: 1.5pt solid #000000; border-right: 1.5pt solid #000000; border-bottom: 1.5pt solid #000000; border-left: 1.5pt solid #000000;"&gt;_x000D_
&lt;p dir="rtl" lang="ar-JO" style="text-align:right;margin-top:0pt;margin-bottom:0pt;"&gt;&lt;span style="font-family:'Times New Roman';font-size:13pt;font-weight:bold;" dir="rtl"&gt;ضبط حالات عبث واستجرار غير مشروع&lt;/span&gt;&lt;/p&gt;_x000D_
&lt;/td&gt;_x000D_
&lt;td valign="middle" style="width:97.25pt;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dir="rtl"&gt;3417&lt;/span&gt;&lt;/p&gt;_x000D_
&lt;/td&gt;_x000D_
&lt;td valign="middle" style="width:67.2pt; height:27.2pt;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dir="rtl"&gt;3013&lt;/span&gt;&lt;/p&gt;_x000D_
&lt;/td&gt;_x000D_
&lt;/tr&gt;_x000D_
&lt;/table&gt;_x000D_
&lt;p dir="rtl" lang="ar-JO" style="text-align:center;margin-top:0pt;margin-bottom:0pt;line-height:115%;"&gt;&lt;span style="font-family:'Times New Roman';font-size:13pt;font-weight:bold;" dir="rtl"&gt; &lt;/span&gt;&lt;/p&gt;_x000D_
&lt;p dir="rtl" lang="ar-JO" style="text-align:justify;margin-top:0pt;margin-bottom:6pt;line-height:115%;"&gt;&lt;span style="font-family:'Times New Roman';font-size:14pt;background-color:#FFFF00;font-weight:bold;" dir="rtl"&gt; &lt;/span&gt;&lt;/p&gt;_x000D_
&lt;p dir="rtl" lang="ar-JO" style="text-align:justify;margin-top:0pt;margin-bottom:6pt;line-height:115%;"&gt;&lt;span style="font-family:'Times New Roman';font-size:14pt;background-color:#FFFF00;font-weight:bold;" dir="rtl"&gt; &lt;/span&gt;&lt;/p&gt;_x000D_
&lt;p dir="rtl" lang="ar-JO" style="text-align:justify;margin-top:0pt;margin-bottom:6pt;line-height:115%;"&gt;&lt;span style="font-family:'Times New Roman';font-size:14pt;background-color:#FFFF00;font-weight:bold;" dir="rtl"&gt; &lt;/span&gt;&lt;/p&gt;_x000D_
&lt;p dir="rtl" lang="ar-JO" style="text-align:justify;margin-top:0pt;margin-bottom:6pt;line-height:115%;"&gt;&lt;span style="font-family:'Times New Roman';font-size:14pt;font-weight:bold;" dir="rtl"&gt;كهربة الريف&lt;/span&gt;&lt;/p&gt;_x000D_
&lt;p dir="rtl" lang="ar-JO" style="text-align:justify;margin-top:0pt;margin-bottom:6pt;line-height:115%;"&gt;&lt;span style="font-family:'Times New Roman';font-size:14pt;" dir="rtl"&gt;قامت الشركة خلال عام &lt;/span&gt;&lt;span style="font-family:'Times New Roman';font-size:14pt;" lang="en-US"&gt;2020&lt;/span&gt;&lt;span style="font-family:'Times New Roman';font-size:14pt;"&gt; بإيصال التيار الكهربائي إلى (&lt;/span&gt;&lt;span style="font-family:'Times New Roman';font-size:14pt;" lang="en-US"&gt;22&lt;/span&gt;&lt;span style="font-family:'Times New Roman';font-size:14pt;"&gt;) تجمع ريفي جديد بالإضافة إلى العديد من المعاملات الفردية ضمن منطقة التوزيع والتزويد التابعة للشركة والتي تمت بتمويل من مشروع كهربة الريف الأردني، حيث تم إنشاء شبكات جهد متوسط &lt;/span&gt;&lt;span style="font-family:'Times New Roman';font-size:14pt;" lang="en-US"&gt;33&lt;/span&gt;&lt;span style="font-family:'Times New Roman';font-size:14pt;"&gt; ك.ف بطول يبلغ (&lt;/span&gt;&lt;span style="font-family:'Times New Roman';font-size:14pt;" lang="en-US"&gt;26.407&lt;/span&gt;&lt;span style="font-family:'Times New Roman';font-size:14pt;"&gt;) كم وتركيب (&lt;/span&gt;&lt;span style="font-family:'Times New Roman';font-size:14pt;" lang="en-US"&gt;23&lt;/span&gt;&lt;span style="font-family:'Times New Roman';font-size:14pt;"&gt;) محطة تحويل بقدرة اجمالية تبلغ (&lt;/span&gt;&lt;span style="font-family:'Times New Roman';font-size:14pt;" lang="en-US"&gt;5200&lt;/span&gt;&lt;span style="font-family:'Times New Roman';font-size:14pt;"&gt;) ك.ف.أ، بالاضافة الى تركيب شبكات جهد منخفض بطول يبلغ (&lt;/span&gt;&lt;span style="font-family:'Times New Roman';font-size:14pt;" lang="en-US"&gt;58.584&lt;/span&gt;&lt;span style="font-family:'Times New Roman';font-size:14pt;"&gt;)كم وغرز اعمدة جهد منخفض يبلغ عددها (&lt;/span&gt;&lt;span style="font-family:'Times New Roman';font-size:14pt;" lang="en-US"&gt;1757&lt;/span&gt;&lt;span style="font-family:'Times New Roman';font-size:14pt;"&gt;) عمود جديد.&lt;/span&gt;&lt;/p&gt;_x000D_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style="text-align:justify;margin-top:0pt;margin-bottom:6pt;line-height:115%;"&gt;&lt;span style="font-family:'Times New Roman';font-size:14pt;font-weight:bold;" dir="rtl"&gt;الطاقة الكهربائية&lt;/span&gt;&lt;/p&gt;_x000D_
&lt;p dir="rtl" lang="ar-JO" style="text-align:justify;margin-top:0pt;margin-bottom:6pt;line-height:115%;"&gt;&lt;span style="font-family:'Times New Roman';font-size:14pt;" dir="rtl"&gt;بلغ عدد المدن والقرى المزودة بالتيار الكهربائي لنهاية عام &lt;/span&gt;&lt;span style="font-family:'Times New Roman';font-size:14pt;" lang="en-US"&gt;2020&lt;/span&gt;&lt;span style="font-family:'Times New Roman';font-size:14pt;"&gt; ضمن منطقة التوزيع والتزويد بالتجزئة العائدة للشركة ما يقارب (&lt;/span&gt;&lt;span style="font-family:'Times New Roman';font-size:14pt;" lang="en-US"&gt;326&lt;/span&gt;&lt;span style="font-family:'Times New Roman';font-size:14pt;"&gt;) مدينة وقرية بالإضافة إلى (&lt;/span&gt;&lt;span style="font-family:'Times New Roman';font-size:14pt;" lang="en-US"&gt;1161&lt;/span&gt;&lt;span style="font-family:'Times New Roman';font-size:14pt;"&gt;) تجمعٍ ريفي، بالإضافة إلى العديد من المشاريع الإنمائية (آبار مياه شرب وري ومصانع صغيرة وتجمعات حرفية ومعاصر زيتون ومشاريع إنمائية أخرى).&lt;/span&gt;&lt;/p&gt;_x000D_
&lt;p dir="rtl" lang="ar-JO" style="text-align:justify;margin-top:0pt;margin-bottom:0pt;line-height:115%;"&gt;&lt;span style="font-family:'Times New Roman';font-size:13pt;font-weight:bold;" dir="rtl"&gt; &lt;/span&gt;&lt;/p&gt;_x000D_
&lt;p dir="rtl" lang="ar-JO" style="text-align:justify;margin-top:0pt;margin-bottom:6pt;line-height:115%;"&gt;&lt;span style="font-family:'Times New Roman';font-size:14pt;font-weight:bold;" dir="rtl"&gt;الحمل الأقصى الكهربائي&lt;/span&gt;&lt;/p&gt;_x000D_
&lt;p dir="rtl" lang="ar-JO" style="text-align:justify;margin-top:0pt;margin-bottom:6pt;line-height:115%;"&gt;&lt;span style="font-family:'Times New Roman';font-size:14pt;" dir="rtl"&gt;بلغ مقدار الحمل الأقصى الكهربائي في منطقة التوزيع والتزويد بالتجزئة العائدة للشركة خلال عام &lt;/span&gt;&lt;span style="font-family:'Times New Roman';font-size:14pt;" lang="en-US"&gt;2020&lt;/span&gt;&lt;span style="font-family:'Times New Roman';font-size:14pt;"&gt; مامقداره (&lt;/span&gt;&lt;span style="font-family:'Times New Roman';font-size:14pt;" lang="en-US"&gt;679.042&lt;/span&gt;&lt;span style="font-family:'Times New Roman';font-size:14pt;"&gt;) ميغا واط مقارنة بـ (&lt;/span&gt;&lt;span style="font-family:'Times New Roman';font-size:14pt;" lang="en-US"&gt;622.736&lt;/span&gt;&lt;span style="font-family:'Times New Roman';font-size:14pt;"&gt;) ميغا واط خلال عام &lt;/span&gt;&lt;span style="font-family:'Times New Roman';font-size:14pt;" lang="en-US"&gt;2019&lt;/span&gt;&lt;span style="font-family:'Times New Roman';font-size:14pt;"&gt; وبنسبة ارتفاع تبلغ (&lt;/span&gt;&lt;span style="font-family:'Times New Roman';font-size:14pt;" lang="en-US"&gt;9.04&lt;/span&gt;&lt;span style="font-family:'Times New Roman';font-size:14pt;"&gt;%).&lt;/span&gt;&lt;/p&gt;_x000D_
&lt;p dir="rtl" lang="ar-JO" style="text-align:justify;margin-top:0pt;margin-bottom:6pt;line-height:115%;"&gt;&lt;span style="font-family:'Times New Roman';font-size:14pt;" dir="rtl"&gt;اما بالنسبة لتطور الحمل الأقصى في منطقة التوزيع والتزويد بالتجزئة للأعوام (&lt;/span&gt;&lt;span style="font-family:'Times New Roman';font-size:14pt;" lang="en-US"&gt;2016&lt;/span&gt;&lt;span style="font-family:'Times New Roman';font-size:14pt;"&gt; – &lt;/span&gt;&lt;span style="font-family:'Times New Roman';font-size:14pt;" lang="en-US"&gt;2020&lt;/span&gt;&lt;span style="font-family:'Times New Roman';font-size:14pt;"&gt;) فهي كما هو مبين في الجدول التالي:-&lt;/span&gt;&lt;/p&gt;_x000D_
&lt;table cellspacing="0" cellpadding="0pt" style="width:499.75pt;border-collapse:collapse;"&gt;_x000D_
&lt;colgroup&gt;_x000D_
&lt;col width="191" /&gt;_x000D_
&lt;col width="125" /&gt;_x000D_
&lt;col width="86" /&gt;_x000D_
&lt;col width="84" /&gt;_x000D_
&lt;col width="92" /&gt;_x000D_
&lt;col width="88" /&gt;_x000D_
&lt;/colgroup&gt;_x000D_
&lt;tr align="left" valign="top"&gt;_x000D_
&lt;td valign="middle" style="width:132.45pt; height:23.8pt; padding-right:3.9pt; padding-left:3.9pt; border-top: 1.5pt solid #000000; border-right: 1.5pt solid #000000; border-bottom: 3pt solid #000000; border-left: 1.5pt solid #000000;"&gt;_x000D_
&lt;p dir="rtl" lang="ar-JO" style="text-align:right;margin-top:0pt;margin-bottom:0pt;"&gt;&lt;span style="font-family:'Times New Roman';font-size:15pt;font-weight:bold;" dir="rtl"&gt;السنة&lt;/span&gt;&lt;/p&gt;_x000D_
&lt;/td&gt;_x000D_
&lt;td valign="middle" style="width:83.2pt; height:23.8pt; padding-right:3.9pt; padding-left:3.9pt; border-top: 1.5pt solid #000000; border-right: 1.5pt solid #000000; border-bottom: 3pt solid #000000; border-left: 1.5pt solid #000000;"&gt;_x000D_
&lt;p lang="en-US" style="text-align:center;margin-top:0pt;margin-bottom:0pt;"&gt;&lt;span style="font-family:'Times New Roman';font-size:13pt;font-weight:bold;"&gt;2016&lt;/span&gt;&lt;/p&gt;_x000D_
&lt;/td&gt;_x000D_
&lt;td valign="middle" style="width:53.7pt; height:23.8pt; padding-right:3.9pt; padding-left:3.9pt; border-top: 1.5pt solid #000000; border-right: 1.5pt solid #000000; border-bottom: 3pt solid #000000; border-left: 1.5pt solid #000000;"&gt;_x000D_
&lt;p lang="en-US" style="text-align:center;margin-top:0pt;margin-bottom:0pt;"&gt;&lt;span style="font-family:'Times New Roman';font-size:13pt;font-weight:bold;"&gt;2017&lt;/span&gt;&lt;/p&gt;_x000D_
&lt;/td&gt;_x000D_
&lt;td valign="middle" style="width:52.2pt; height:23.8pt; padding-right:3.9pt; padding-left:3.9pt; border-top: 1.5pt solid #000000; border-right: 1.5pt solid #000000; border-bottom: 3pt solid #000000; border-left: 1.5pt solid #000000;"&gt;_x000D_
&lt;p lang="en-US" style="text-align:center;margin-top:0pt;margin-bottom:0pt;"&gt;&lt;span style="font-family:'Times New Roman';font-size:13pt;font-weight:bold;"&gt;2018&lt;/span&gt;&lt;/p&gt;_x000D_
&lt;/td&gt;_x000D_
&lt;td valign="middle" style="width:58.2pt; height:23.8pt; padding-right:3.9pt; padding-left:3.9pt; border-top: 1.5pt solid #000000; border-right: 1.5pt solid #000000; border-bottom: 3pt solid #000000; border-left: 1.5pt solid #000000;"&gt;_x000D_
&lt;p lang="en-US" style="text-align:center;margin-top:0pt;margin-bottom:0pt;"&gt;&lt;span style="font-family:'Times New Roman';font-size:13pt;font-weight:bold;"&gt;2019&lt;/span&gt;&lt;/p&gt;_x000D_
&lt;/td&gt;_x000D_
&lt;td valign="middle" style="width:55.2pt; height:23.8pt; padding-right:3.9pt; padding-left:3.9pt; border-top: 1.5pt solid #000000; border-right: 1.5pt solid #000000; border-bottom: 3pt solid #000000; border-left: 1.5pt solid #000000;"&gt;_x000D_
&lt;p dir="rtl" lang="en-US" style="text-align:center;margin-top:0pt;margin-bottom:0pt;"&gt;&lt;span style="font-family:'Times New Roman';font-size:13pt;font-weight:bold;" dir="rtl"&gt;2020&lt;/span&gt;&lt;span style="font-family:'Times New Roman';font-size:13pt;font-weight:bold;" lang="ar-JO"&gt;*&lt;/span&gt;&lt;/p&gt;_x000D_
&lt;/td&gt;_x000D_
&lt;/tr&gt;_x000D_
&lt;tr align="left" valign="top"&gt;_x000D_
&lt;td valign="middle" style="</t>
  </si>
  <si>
    <t>ABCwidth:132.45pt; height:22.45pt; padding-right:3.9pt; padding-left:3.9pt; border-top: 3pt solid #000000; border-right: 1.5pt solid #000000; border-bottom: 1.5pt solid #000000; border-left: 1.5pt solid #000000;"&gt;_x000D_
&lt;p dir="rtl" lang="ar-JO" style="text-align:right;margin-top:0pt;margin-bottom:0pt;"&gt;&lt;span style="font-family:'Times New Roman';font-size:15pt;font-weight:bold;" dir="rtl"&gt;الحمل الأقصى ( ميغاواط )&lt;/span&gt;&lt;/p&gt;_x000D_
&lt;/td&gt;_x000D_
&lt;td valign="middle" style="width:83.2pt;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dir="rtl"&gt;565.901&lt;/span&gt;&lt;/p&gt;_x000D_
&lt;/td&gt;_x000D_
&lt;td valign="middle" style="width:53.7pt; height:22.45pt; padding-right:3.9pt; padding-left:3.9pt; border-top: 3pt solid #000000; border-right: 1.5pt solid #000000; border-bottom: 1.5pt solid #000000; border-left: 1.5pt solid #000000;"&gt;_x000D_
&lt;p lang="en-US" style="text-align:center;margin-top:0pt;margin-bottom:0pt;"&gt;&lt;span style="font-family:'Times New Roman';font-size:13pt;font-weight:bold;"&gt;573.770&lt;/span&gt;&lt;/p&gt;_x000D_
&lt;/td&gt;_x000D_
&lt;td valign="middle" style="width:52.2pt;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dir="rtl"&gt;582.516&lt;/span&gt;&lt;/p&gt;_x000D_
&lt;/td&gt;_x000D_
&lt;td valign="middle" style="width:58.2pt;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dir="rtl"&gt;622.736&lt;/span&gt;&lt;/p&gt;_x000D_
&lt;/td&gt;_x000D_
&lt;td valign="middle" style="width:55.2pt;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dir="rtl"&gt;679.042&lt;/span&gt;&lt;/p&gt;_x000D_
&lt;/td&gt;_x000D_
&lt;/tr&gt;_x000D_
&lt;/table&gt;_x000D_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lang="ar-JO" style="text-align:right;margin-top:0pt;margin-bottom:10pt;line-height:150%;"&gt;&lt;span style="font-family:'Times New Roman';font-size:13pt;font-weight:bold;"&gt; &lt;/span&gt;&lt;/p&gt;_x000D_
&lt;p dir="rtl" lang="ar-JO" style="text-align:justify;margin-top:0pt;margin-bottom:6pt;line-height:115%;"&gt;&lt;span style="font-family:'Times New Roman';font-size:14pt;" dir="rtl"&gt;هذا وقد تم تسجيل اعلى حمل اقصى خلال عام &lt;/span&gt;&lt;span style="font-family:'Times New Roman';font-size:14pt;" lang="en-US"&gt;2020&lt;/span&gt;&lt;span style="font-family:'Times New Roman';font-size:14pt;"&gt; في شهركانون الاول ، حيث وصل الحمل الاقصى الى (&lt;/span&gt;&lt;span style="font-family:'Times New Roman';font-size:14pt;" lang="en-US"&gt;679.042&lt;/span&gt;&lt;span style="font-family:'Times New Roman';font-size:14pt;"&gt;) ميغاواط، في حين بلغ اعلى حمل اقصى مسجل لباقي اشهر السنة في شهر شباط والذي بلغ فيه الحمل الاقصى ما يقارب (&lt;/span&gt;&lt;span style="font-family:'Times New Roman';font-size:14pt;" lang="en-US"&gt;669.881&lt;/span&gt;&lt;span style="font-family:'Times New Roman';font-size:14pt;"&gt;) ميغا واط.&lt;/span&gt;&lt;/p&gt;_x000D_
&lt;p dir="rtl" lang="ar-JO" style="text-align:center;margin-top:0pt;margin-bottom:6pt;line-height:115%;"&gt;&lt;span style="font-family:'Times New Roman';font-size:14pt;" dir="rtl"&gt; &lt;/span&gt;&lt;/p&gt;_x000D_
&lt;p dir="rtl" lang="ar-JO" style="text-align:justify;margin-top:0pt;margin-bottom:6pt;line-height:115%;"&gt;&lt;span style="font-family:'Times New Roman';font-size:14pt;font-weight:bold;" dir="rtl"&gt;استمرارية التيار الكهربائي&lt;/span&gt;&lt;/p&gt;_x000D_
&lt;p dir="rtl" lang="ar-JO" style="text-align:justify;margin-top:0pt;margin-bottom:6pt;line-height:115%;"&gt;&lt;span style="font-family:'Times New Roman';font-size:14pt;" dir="rtl"&gt;بلغت نسبة الاستمرارية في تزويد المشتركين بالتيار الكهربائي خلال عام &lt;/span&gt;&lt;/p&gt;_x000D_
&lt;p dir="rtl" lang="en-US" style="text-align:justify;margin-top:0pt;margin-bottom:6pt;line-height:115%;"&gt;&lt;span style="font-family:'Times New Roman';font-size:14pt;" dir="rtl"&gt;2020&lt;/span&gt;&lt;span style="font-family:'Times New Roman';font-size:14pt;" lang="ar-JO"&gt; ما يقارب (&lt;/span&gt;&lt;span style="font-family:'Times New Roman';font-size:14pt;"&gt;99.94&lt;/span&gt;&lt;span style="font-family:'Times New Roman';font-size:14pt;" lang="ar-JO"&gt;%) في حين بلغت هذه النسبة خلال عام &lt;/span&gt;&lt;span style="font-family:'Times New Roman';font-size:14pt;"&gt;2019&lt;/span&gt;&lt;span style="font-family:'Times New Roman';font-size:14pt;" lang="ar-JO"&gt; ما يقارب (&lt;/span&gt;&lt;span style="font-family:'Times New Roman';font-size:14pt;"&gt;99.89&lt;/span&gt;&lt;span style="font-family:'Times New Roman';font-size:14pt;" lang="ar-JO"&gt;%).&lt;/span&gt;&lt;/p&gt;_x000D_
&lt;p dir="rtl" lang="ar-JO" style="text-align:justify;margin-top:0pt;margin-bottom:6pt;line-height:115%;"&gt;&lt;span style="font-family:'Times New Roman';font-size:14pt;" dir="rtl"&gt;وقد بلغ عدد الانقطاعات الكهربائية على شبكة الجهد المتوسط التي تعرض لها النظام الكهربائي وفقاً لأنواع الانقطاعات ضمن منطقة التوزيع والتزويد بالتجزئة العائدة للشركة خلال عامي &lt;/span&gt;&lt;span style="font-family:'Times New Roman';font-size:14pt;" lang="en-US"&gt;2019&lt;/span&gt;&lt;span style="font-family:'Times New Roman';font-size:14pt;"&gt; – &lt;/span&gt;&lt;span style="font-family:'Times New Roman';font-size:14pt;" lang="en-US"&gt;2020&lt;/span&gt;&lt;span style="font-family:'Times New Roman';font-size:14pt;"&gt; كما يلي:&lt;/span&gt;&lt;/p&gt;_x000D_
&lt;table cellspacing="0" cellpadding="0pt" style="width:351pt;border-collapse:collapse;"&gt;_x000D_
&lt;colgroup&gt;_x000D_
&lt;col width="218" /&gt;_x000D_
&lt;col width="130" /&gt;_x000D_
&lt;col width="120" /&gt;_x000D_
&lt;/colgroup&gt;_x000D_
&lt;tr align="left" valign="top"&gt;_x000D_
&lt;td rowspan="2" valign="middle" style="width:152.7pt; height:20.05pt;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dir="rtl"&gt;نوع الانقطاع&lt;/span&gt;&lt;/p&gt;_x000D_
&lt;/td&gt;_x000D_
&lt;td colspan="2" valign="middle" style="width:176.7pt; height:20.05pt;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dir="rtl"&gt;عدد الانقطاعات&lt;/span&gt;&lt;/p&gt;_x000D_
&lt;/td&gt;_x000D_
&lt;/tr&gt;_x000D_
&lt;tr align="left" valign="top"&gt;_x000D_
&lt;td valign="middle" style="width:86.7pt; height:17.35pt;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lang="en-US"&gt;2019&lt;/span&gt;&lt;/p&gt;_x000D_
&lt;/td&gt;_x000D_
&lt;td valign="middle" style="width:79.2pt; height:17.35pt;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lang="en-US"&gt;2020&lt;/span&gt;&lt;/p&gt;_x000D_
&lt;/td&gt;_x000D_
&lt;/tr&gt;_x000D_
&lt;tr align="left" valign="top"&gt;_x000D_
&lt;td valign="middle" style="width:152.7pt; height:20.2pt; padding-right:3.9pt;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dir="rtl"&gt;الانقطاعات المبرمجة&lt;/span&gt;&lt;/p&gt;_x000D_
&lt;/td&gt;_x000D_
&lt;td valign="middle" style="width:86.7pt; height:20.2pt;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dir="rtl"&gt;1785&lt;/span&gt;&lt;/p&gt;_x000D_
&lt;/td&gt;_x000D_
&lt;td valign="middle" style="width:79.2pt; height:20.2pt;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dir="rtl"&gt;887&lt;/span&gt;&lt;/p&gt;_x000D_
&lt;/td&gt;_x000D_
&lt;/tr&gt;_x000D_
&lt;tr align="left" valign="top"&gt;_x000D_
&lt;td valign="middle" style="width:152.7pt; height:21.55pt;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dir="rtl"&gt;الانقطاعات غير مبرمجة&lt;/span&gt;&lt;/p&gt;_x000D_
&lt;/td&gt;_x000D_
&lt;td valign="middle" style="width:86.7pt;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dir="rtl"&gt;624&lt;/span&gt;&lt;/p&gt;_x000D_
&lt;/td&gt;_x000D_
&lt;td valign="middle" style="width:79.2pt;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dir="rtl"&gt;664&lt;/span&gt;&lt;/p&gt;_x000D_
&lt;/td&gt;_x000D_
&lt;/tr&gt;_x000D_
&lt;tr align="left" valign="top"&gt;_x000D_
&lt;td valign="middle" style="width:152.7pt; height:22.45pt;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dir="rtl"&gt;الانقطاعات بسبب طرف ثالث&lt;/span&gt;&lt;/p&gt;_x000D_
&lt;/td&gt;_x000D_
&lt;td valign="middle" style="width:86.7pt;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dir="rtl"&gt;222&lt;/span&gt;&lt;/p&gt;_x000D_
&lt;/td&gt;_x000D_
&lt;td valign="middle" style="width:79.2pt;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dir="rtl"&gt;245&lt;/span&gt;&lt;/p&gt;_x000D_
&lt;/td&gt;_x000D_
&lt;/tr&gt;_x000D_
&lt;tr align="left" valign="top"&gt;_x000D_
&lt;td valign="middle" style="width:152.7pt; height:21.55pt;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dir="rtl"&gt;الانقطاعات الخارجية&lt;/span&gt;&lt;/p&gt;_x000D_
&lt;/td&gt;_x000D_
&lt;td valign="middle" style="width:86.7pt;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dir="rtl"&gt;49&lt;/span&gt;&lt;/p&gt;_x000D_
&lt;/td&gt;_x000D_
&lt;td valign="middle" style="width:79.2pt;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dir="rtl"&gt;65&lt;/span&gt;&lt;/p&gt;_x000D_
&lt;/td&gt;_x000D_
&lt;/tr&gt;_x000D_
&lt;/table&gt;_x000D_
&lt;p dir="rtl" lang="ar-JO" style="text-align:justify;margin-top:0pt;margin-bottom:0pt;line-height:115%;"&gt;&lt;span style="font-family:'Times New Roman';font-size:13pt;font-weight:bold;" dir="rtl"&gt; &lt;/span&gt;&lt;/p&gt;_x000D_
&lt;p dir="rtl" lang="ar-JO" style="text-align:justify;margin-top:0pt;margin-bottom:6pt;line-height:115%;"&gt;&lt;span style="font-family:'Times New Roman';font-size:14pt;" dir="rtl"&gt;كما بلغ معدل مدة الانقطاع التي تعرض لها النظام الكهربائي وفقاً لأنواع الانقطاعات ضمن منطقة التوزيع والتزويد بالتجزئة العائدة للشركة خلال عامي &lt;/span&gt;&lt;span style="font-family:'Times New Roman';font-size:14pt;" lang="en-US"&gt;2019&lt;/span&gt;&lt;span style="font-family:'Times New Roman';font-size:14pt;"&gt; – &lt;/span&gt;&lt;span style="font-family:'Times New Roman';font-size:14pt;" lang="en-US"&gt;2020&lt;/span&gt;&lt;span style="font-family:'Times New Roman';font-size:14pt;"&gt; كما يلي:-&lt;/span&gt;&lt;/p&gt;_x000D_
&lt;table cellspacing="0" cellpadding="0pt" style="width:351pt;border-collapse:collapse;"&gt;_x000D_
&lt;colgroup&gt;_x000D_
&lt;col width="218" /&gt;_x000D_
&lt;col width="130" /&gt;_x000D_
&lt;col width="120" /&gt;_x000D_
&lt;/colgroup&gt;_x000D_
&lt;tr align="left" valign="top"&gt;_x000D_
&lt;td rowspan="2" valign="middle" style="width:152.7pt; height:18.8pt;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dir="rtl"&gt;نوع الانقطاع&lt;/span&gt;&lt;/p&gt;_x000D_
&lt;/td&gt;_x000D_
&lt;td colspan="2" valign="middle" style="width:176.7pt; height:18.8pt;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dir="rtl"&gt;معدل مدة الانقطاع&lt;/span&gt;&lt;/p&gt;_x000D_
&lt;p dir="rtl" lang="ar-JO" style="text-align:center;margin-top:0pt;margin-bottom:0pt;"&gt;&lt;span style="font-family:'Times New Roman';font-size:13pt;font-weight:bold;" dir="rtl"&gt;( ساعة / مشترك )&lt;/span&gt;&lt;/p&gt;_x000D_
&lt;/td&gt;_x000D_
&lt;/tr&gt;_x000D_
&lt;tr align="left" valign="top"&gt;_x000D_
&lt;td valign="middle" style="width:86.7pt; height:18.75pt;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lang="en-US"&gt;2019&lt;/span&gt;&lt;/p&gt;_x000D_
&lt;/td&gt;_x000D_
&lt;td valign="middle" style="width:79.2pt; height:18.75pt;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lang="en-US"&gt;2020&lt;/span&gt;&lt;/p&gt;_x000D_
&lt;/td&gt;_x000D_
&lt;/tr&gt;_x000D_
&lt;tr align="left" valign="top"&gt;_x000D_
&lt;td valign="middle" style="width:152.7pt; height:20.2pt; padding-right:3.9pt;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dir="rtl"&gt;الانقطاعات المبرمجة&lt;/span&gt;&lt;/p&gt;_x000D_
&lt;/td&gt;_x000D_
&lt;td valign="middle" style="width:86.7pt; height:20.2pt;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dir="rtl"&gt;07:30:45&lt;/span&gt;&lt;/p&gt;_x000D_
&lt;/td&gt;_x000D_
&lt;td valign="middle" style="width:79.2pt; height:20.2pt;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dir="rtl"&gt;03:28:25&lt;/span&gt;&lt;/p&gt;_x000D_
&lt;/td&gt;_x000D_
&lt;/tr&gt;_x000D_
&lt;tr align="left" valign="top"&gt;_x000D_
&lt;td valign="middle" style="width:152.7pt; height:21.55pt;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dir="rtl"&gt;الانقطاعات الغير مبرمجة&lt;/span&gt;&lt;/p&gt;_x000D_
&lt;/td&gt;_x000D_
&lt;td valign="middle" style="width:86.7pt;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dir="rtl"&gt;02:01:05&lt;/span&gt;&lt;/p&gt;_x000D_
&lt;/td&gt;_x000D_
&lt;td valign="middle" style="width:79.2pt;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dir="rtl"&gt;01:32:45&lt;/span&gt;&lt;/p&gt;_x000D_
&lt;/td&gt;_x000D_
&lt;/tr&gt;_x000D_
&lt;tr align="left" valign="top"&gt;_x000D_
&lt;td valign="middle" style="width:152.7pt; height:22.45pt;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dir="rtl"&gt;الانقطاعات بسبب طرف ثالث&lt;/span&gt;&lt;/p&gt;_x000D_
&lt;/td&gt;_x000D_
&lt;td valign="middle" style="width:86.7pt;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dir="rtl"&gt;01:02:46&lt;/span&gt;&lt;/p&gt;_x000D_
&lt;/td&gt;_x000D_
&lt;td valign="middle" style="width:79.2pt;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dir="rtl"&gt;00:48:52&lt;/span&gt;&lt;/p&gt;_x000D_
&lt;/td&gt;_x000D_
&lt;/tr&gt;_x000D_
&lt;tr align="left" valign="top"&gt;_x000D_
&lt;td valign="middle" style="width:152.7pt; height:21.55pt;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dir="rtl"&gt;الانقطاعات الخارجية&lt;/span&gt;&lt;/p&gt;_x000D_
&lt;/td&gt;_x000D_
&lt;td valign="middle" style="width:86.7pt;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dir="rtl"&gt;00:35:55&lt;/span&gt;&lt;/p&gt;_x000D_
&lt;/td&gt;_x000D_
&lt;td valign="middle" style="width:79.2pt;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dir="rtl"&gt;00:31:21&lt;/span&gt;&lt;/p&gt;_x000D_
&lt;/td&gt;_x000D_
&lt;/tr&gt;_x000D_
&lt;/table&gt;_x000D_
&lt;p dir="rtl" lang="ar-JO" style="text-align:justify;margin-top:0pt;margin-bottom:0pt;line-height:115%;"&gt;&lt;span style="font-family:'Times New Roman';font-size:14pt;" dir="rtl"&gt; &lt;/span&gt;&lt;/p&gt;_x000D_
&lt;p dir="rtl" lang="ar-JO" style="text-align:justify;margin-left:36pt;margin-top:0pt;margin-bottom:0pt;line-height:115%;"&gt;&lt;span style="font-family:'Times New Roman';font-size:14pt;" dir="rtl"&gt;ويلاحظ من خلال الجدولين أعلاه ما يلي :-&lt;/span&gt;&lt;/p&gt;_x000D_
&lt;ul style="margin:0pt;padding:0pt;list-style-type:disc;"&gt;_x000D_
&lt;li style="font-size:14pt;margin-left:36pt;"&gt;_x000D_
&lt;p dir="rtl" lang="ar-JO" style="text-align:justify;margin-left:0pt;margin-top:0pt;margin-bottom:0pt;line-height:115%;"&gt;&lt;span style="font-family:'Times New Roman';font-size:14pt;" dir="rtl"&gt;انخفاض عدد ومعدل مدة الانقطاعات المبرمجة خلال عام &lt;/span&gt;&lt;span style="font-family:'Times New Roman';font-size:14pt;" lang="en-US"&gt;2020&lt;/span&gt;&lt;span style="font-family:'Times New Roman';font-size:14pt;"&gt; مقارنة مع عام &lt;/span&gt;&lt;span style="font-family:'Times New Roman';font-size:14pt;" lang="en-US"&gt;2019&lt;/span&gt;&lt;span style="font-family:'Times New Roman';font-size:14pt;"&gt;، حيث من الممكن ايعاز هذا الانخفاض إلى تعطيل اعمال الشركة لمدة تقارب الشهرين من عام &lt;/span&gt;&lt;span style="font-family:'Times New Roman';font-size:14pt;" lang="en-US"&gt;2020&lt;/span&gt;&lt;span style="font-family:'Times New Roman';font-size:14pt;"&gt; وذلك بسبب الاجراءات والقرارات الحكومية المرافقة لإعلان العمل بقانون الدفاع لمجابهة الجائحة العالمية (&lt;/span&gt;&lt;span style="font-family:'Times New Roman';font-size:14pt;" lang="en-US"&gt;COVID-19&lt;/span&gt;&lt;span style="font-family:'Times New Roman';font-size:14pt;"&gt;)، مما ساهم في انخفاض عدد الانقطاعات المبرمجة ومؤشرات الاداء مقارنة مع نفس الفترة من عام &lt;/span&gt;&lt;span style="font-family:'Times New Roman';font-size:14pt;" lang="en-US"&gt;2019&lt;/span&gt;&lt;span style="font-family:'Times New Roman';font-size:14pt;"&gt;.&lt;/span&gt;&lt;/p&gt;_x000D_
&lt;/li&gt;_x000D_
&lt;li style="font-size:14pt;margin-left:36pt;"&gt;_x000D_
&lt;p dir="rtl" lang="ar-JO" style="text-align:justify;margin-left:0pt;margin-top:0pt;margin-bottom:0pt;line-height:115%;"&gt;&lt;span style="font-family:'Times New Roman';font-size:14pt;" dir="rtl"&gt;انخفاض في عدد ومعدل مدة الانقطاعات غير المبرمجة خلال عام &lt;/span&gt;&lt;span style="font-family:'Times New Roman';font-size:14pt;" lang="en-US"&gt;2020&lt;/span&gt;&lt;span style="font-family:'Times New Roman';font-size:14pt;"&gt; مقارنة مع عام &lt;/span&gt;&lt;span style="font-family:'Times New Roman';font-size:14pt;" lang="en-US"&gt;2019&lt;/span&gt;&lt;span style="font-family:'Times New Roman';font-size:14pt;"&gt;، ويعود السبب في ذلك الى انخفاض مجموع عدد المشتركين وقدرة المحولات المتأثرين بالانقطاعات غير المبرمجة بالاضافة إلى انخفاض مدة الانقطاعات غير المبرمجة ، حيثُ ان الشركة تسعى جاهدة الى تقليل اثر هذا النوع من الانقطاعات من خلال تفعيل مركز المراقبة والتحكم واجراء المناورات التشغيلية لحصر وعزل المناطق المتأثرة بشكل مباشر من هذه الانقطاعات.&lt;/span&gt;&lt;/p&gt;_x000D_
&lt;/li&gt;_x000D_
&lt;li style="font-size:14pt;margin-left:36pt;"&gt;_x000D_
&lt;p dir="rtl" lang="ar-JO" style="text-align:justify;margin-left:0pt;margin-top:0pt;margin-bottom:0pt;line-height:115%;"&gt;&lt;span style="font-family:'Times New Roman';font-size:14pt;" dir="rtl"&gt;اما بالنسبة لباقي انواع الانقطاعات فهي تحدث خارج عن اردة الشركة ولأسباب لا تعود عليها او على اي من مكونات الشبكة الكهربائية، وبالتالي فإنه لا يمكن للشركة السيطرة على حدوث هذه الانقطاعات.&lt;/span&gt;&lt;/p&gt;_x000D_
&lt;/li&gt;_x000D_
&lt;/ul&gt;_x000D_
&lt;p dir="rtl" lang="en-US" style="text-align:justify;margin-left:36pt;margin-top:0pt;margin-bottom:0pt;line-height:115%;"&gt;&lt;span style="font-family:'Times New Roman';font-size:14pt;" dir="rtl"&gt; &lt;/span&gt;&lt;/p&gt;_x000D_
&lt;p dir="rtl" lang="ar-JO" style="text-align:justify;margin-left:36pt;margin-top:0pt;margin-bottom:0pt;line-height:115%;"&gt;&lt;span style="font-family:'Times New Roman';font-size:14pt;font-weight:bold;" dir="rtl"&gt;أعداد المشتركين&lt;/span&gt;&lt;/p&gt;_x000D_
&lt;p dir="rtl" lang="ar-JO" style="text-align:justify;margin-top:0pt;margin-bottom:6pt;line-height:115%;"&gt;&lt;span style="font-family:'Times New Roman';font-size:14pt;" dir="rtl"&gt;تم خلال عام &lt;/span&gt;&lt;span style="font-family:'Times New Roman';font-size:14pt;" lang="en-US"&gt;2020&lt;/span&gt;&lt;span style="font-family:'Times New Roman';font-size:14pt;"&gt; تركيب (&lt;/span&gt;&lt;span style="font-family:'Times New Roman';font-size:14pt;" lang="en-US"&gt;15309&lt;/span&gt;&lt;span style="font-family:'Times New Roman';font-size:14pt;"&gt;) عداد جديد مختلفة الاطوار واستبدال (&lt;/span&gt;&lt;span style="font-family:'Times New Roman';font-size:14pt;" lang="en-US"&gt;11123&lt;/span&gt;&lt;span style="font-family:'Times New Roman';font-size:14pt;"&gt;) عداد، كما تم تركيب (&lt;/span&gt;&lt;span style="font-family:'Times New Roman';font-size:14pt;" lang="en-US"&gt;275&lt;/span&gt;&lt;span style="font-family:'Times New Roman';font-size:14pt;"&gt;) خزانة عدادات، وقد بلغ عدد المشتركين الكلي لعام &lt;/span&gt;&lt;span style="font-family:'Times New Roman';font-size:14pt;" lang="en-US"&gt;2020&lt;/span&gt;&lt;span style="font-family:'Times New Roman';font-size:14pt;"&gt; في منطقة التوزيع والتزويد بالتجزئة ما يقارب (&lt;/span&gt;&lt;span style="font-family:'Times New Roman';font-size:14pt;" lang="en-US"&gt;580813&lt;/span&gt;&lt;span style="font-family:'Times New Roman';font-size:14pt;"&gt;) مشترك مقارنة بـ (&lt;/span&gt;&lt;span style="font-family:'Times New Roman';font-size:14pt;" lang="en-US"&gt;565764&lt;/span&gt;&lt;span style="font-family:'Times New Roman';font-size:14pt;"&gt;) مشترك في عام &lt;/span&gt;&lt;span style="font-family:'Times New Roman';font-size:14pt;" lang="en-US"&gt;2019&lt;/span&gt;&lt;span style="font-family:'Times New Roman';font-size:14pt;"&gt; بنسبة زيادة تبلغ (&lt;/span&gt;&lt;span style="font-family:'Times New Roman';font-size:14pt;" lang="en-US"&gt;2.65&lt;/span&gt;&lt;span style="font-family:'Times New Roman';font-size:14pt;"&gt;%).&lt;/span&gt;&lt;/p&gt;_x000D_
&lt;p dir="rtl" lang="ar-JO" style="text-align:justify;margin-top:0pt;margin-bottom:6pt;line-height:115%;"&gt;&lt;span style="font-family:'Times New Roman';font-size:14pt;" dir="rtl"&gt;اما عن تطور اعداد المشتركين، فإن الجداول التالية تبين اعداد المشتركين مصنفين حسب نوع الاشترك وعدد الاطوار والتوزيع الجغرافي حسب مكاتب الشركة الرئيسية:-&lt;/span&gt;&lt;/p&gt;_x000D_
&lt;table cellspacing="0" cellpadding="0pt" style="width:490.5pt;border-collapse:collapse;margin-left:21.25pt;"&gt;_x000D_
&lt;colgroup&gt;_x000D_
&lt;col width="654" /&gt;_x000D_
&lt;/colgroup&gt;_x000D_
&lt;tr align="left" valign="top"&gt;_x000D_
&lt;td valign="middle" style="width:479.7pt; height:25.5pt;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dir="rtl"&gt;عدد المشتركين حسب نوع الاشتراك لعامي &lt;/span&gt;&lt;span style="font-family:'Times New Roman';font-size:13pt;font-weight:bold;" lang="en-US"&gt;2019&lt;/span&gt;&lt;span style="font-family:'Times New Roman';font-size:13pt;font-weight:bold;"&gt;-&lt;/span&gt;&lt;span style="font-family:'Times New Roman';font-size:13pt;font-weight:bold;" lang="en-US"&gt;2020&lt;/span&gt;&lt;/p&gt;_x000D_
&lt;/td&gt;_x000D_
&lt;/tr&gt;_x000D_
&lt;/table&gt;_x000D_
&lt;table cellspacing="0" cellpadding="0pt" style="width:550.55pt;border-collapse:collapse;margin-left:21.25pt;"&gt;_x000D_
&lt;colgroup&gt;_x000D_
&lt;col width="211" /&gt;_x000D_
&lt;col width="112" /&gt;_x000D_
&lt;col width="94" /&gt;_x000D_
&lt;col width="113" /&gt;_x000D_
&lt;col width="88" /&gt;_x000D_
&lt;col width="116" /&gt;_x000D_
&lt;/colgroup&gt;_x000D_
&lt;tr align="left" valign="top"&gt;_x000D_
&lt;td valign="middle" style="width:147.6pt; height:25.5pt;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dir="rtl"&gt;نوع الاشتراك&lt;/span&gt;&lt;/p&gt;_x000D_
&lt;/td&gt;_x000D_
&lt;td valign="middle" style="width:73.2pt; height:25.5pt;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lang="en-US"&gt;2019&lt;/span&gt;&lt;/p&gt;_x000D_
&lt;/td&gt;_x000D_
&lt;td valign="middle" style="width:59.7pt; height:25.5pt;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dir="rtl"&gt;النسبة من الإجمالي %&lt;/span&gt;&lt;/p&gt;_x000D_
&lt;/td&gt;_x000D_
&lt;td valign="middle" style="width:73.95pt; height:25.5pt;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dir="rtl"&gt;عام &lt;/span&gt;&lt;span style="font-family:'Times New Roman';font-size:13pt;font-weight:bold;" lang="en-US"&gt;2020&lt;/span&gt;&lt;/p&gt;_x000D_
&lt;/td&gt;_x000D_
&lt;td valign="middle" style="width:55pt; height:25.5pt;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dir="rtl"&gt;النسبة من الإجمالي %&lt;/span&gt;&lt;/p&gt;_x000D_
&lt;/td&gt;_x000D_
&lt;td valign="middle" style="width:76.3pt; height:25.5pt;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dir="rtl"&gt;نسبة النمو%&lt;/span&gt;&lt;/p&gt;_x000D_
&lt;/td&gt;_x000D_
&lt;/tr&gt;_x000D_
&lt;tr align="left" valign="top"&gt;_x000D_
&lt;td valign="middle" style="width:147.6pt; height:23.6pt; padding-right:3.9pt</t>
  </si>
  <si>
    <t>ABC; padding-left:3.9pt; border-top: 3pt solid #000000; border-right: 1.5pt solid #000000; border-bottom: 1.5pt solid #000000; border-left: 1.5pt solid #000000;"&gt;_x000D_
&lt;p dir="rtl" lang="ar-JO" style="text-align:center;margin-top:0pt;margin-bottom:0pt;"&gt;&lt;span style="font-family:'Times New Roman';font-size:13pt;font-weight:bold;" dir="rtl"&gt;منزلي&lt;/span&gt;&lt;/p&gt;_x000D_
&lt;/td&gt;_x000D_
&lt;td valign="middle" style="width:73.2pt; height:23.6pt; padding-right:3.9pt; padding-left:3.9pt; border-top: 3pt solid #000000; border-right: 1.5pt solid #000000; border-bottom: 1.5pt solid #000000; border-left: 1.5pt solid #000000;"&gt;_x000D_
&lt;p dir="rtl" lang="en-US" style="text-align:center;margin-top:0pt;margin-bottom:0pt;line-height:115%;"&gt;&lt;span style="font-family:'Times New Roman';font-size:13pt;font-weight:bold;" dir="rtl"&gt;492969&lt;/span&gt;&lt;/p&gt;_x000D_
&lt;/td&gt;_x000D_
&lt;td valign="middle" style="width:59.7pt; height:23.6pt; padding-right:3.9pt; padding-left:3.9pt; border-top: 3pt solid #000000; border-right: 1.5pt solid #000000; border-bottom: 1.5pt solid #000000; border-left: 1.5pt solid #000000;"&gt;_x000D_
&lt;p dir="rtl" lang="en-US" style="text-align:center;margin-top:0pt;margin-bottom:0pt;line-height:115%;"&gt;&lt;span style="font-family:'Times New Roman';font-size:13pt;font-weight:bold;" dir="rtl"&gt;87.13&lt;/span&gt;&lt;/p&gt;_x000D_
&lt;/td&gt;_x000D_
&lt;td valign="middle" style="width:73.95pt; height:23.6pt; padding-right:3.9pt; padding-left:3.9pt; border-top: 3pt solid #000000; border-right: 1.5pt solid #000000; border-bottom: 1.5pt solid #000000; border-left: 1.5pt solid #000000;"&gt;_x000D_
&lt;p dir="rtl" lang="en-US" style="text-align:center;margin-top:0pt;margin-bottom:0pt;line-height:115%;"&gt;&lt;span style="font-family:'Times New Roman';font-size:13pt;font-weight:bold;" dir="rtl"&gt;506133&lt;/span&gt;&lt;/p&gt;_x000D_
&lt;/td&gt;_x000D_
&lt;td valign="middle" style="width:55pt; height:23.6pt;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dir="rtl"&gt;87.14&lt;/span&gt;&lt;/p&gt;_x000D_
&lt;/td&gt;_x000D_
&lt;td valign="middle" style="width:76.3pt; height:23.6pt;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dir="rtl"&gt;2.67&lt;/span&gt;&lt;/p&gt;_x000D_
&lt;/td&gt;_x000D_
&lt;/tr&gt;_x000D_
&lt;tr align="left" valign="top"&gt;_x000D_
&lt;td valign="middle" style="width:147.6pt; height:16.45pt;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dir="rtl"&gt;القوات المسلحة&lt;/span&gt;&lt;/p&gt;_x000D_
&lt;/td&gt;_x000D_
&lt;td valign="middle" style="width:73.2pt; height:16.45pt;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dir="rtl"&gt;445&lt;/span&gt;&lt;/p&gt;_x000D_
&lt;/td&gt;_x000D_
&lt;td valign="middle" style="width:59.7pt; height:16.45pt;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dir="rtl"&gt;0.08&lt;/span&gt;&lt;/p&gt;_x000D_
&lt;/td&gt;_x000D_
&lt;td valign="middle" style="width:73.95pt; height:16.45pt;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dir="rtl"&gt;444&lt;/span&gt;&lt;/p&gt;_x000D_
&lt;/td&gt;_x000D_
&lt;td valign="middle" style="width:55pt; height:16.45pt;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dir="rtl"&gt;0.08&lt;/span&gt;&lt;/p&gt;_x000D_
&lt;/td&gt;_x000D_
&lt;td valign="middle" style="width:76.3pt; height:16.45pt;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dir="rtl"&gt;(&lt;/span&gt;&lt;span style="font-family:'Times New Roman';font-size:13pt;font-weight:bold;" lang="en-US"&gt;0.22&lt;/span&gt;&lt;span style="font-family:'Times New Roman';font-size:13pt;font-weight:bold;"&gt;)&lt;/span&gt;&lt;/p&gt;_x000D_
&lt;/td&gt;_x000D_
&lt;/tr&gt;_x000D_
&lt;tr align="left" valign="top"&gt;_x000D_
&lt;td valign="middle" style="width:147.6pt; height:23.25pt;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dir="rtl"&gt;تجاري&lt;/span&gt;&lt;/p&gt;_x000D_
&lt;/td&gt;_x000D_
&lt;td valign="middle" style="width:73.2pt; height:23.25pt;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dir="rtl"&gt;51282&lt;/span&gt;&lt;/p&gt;_x000D_
&lt;/td&gt;_x000D_
&lt;td valign="middle" style="width:59.7pt; height:23.25pt;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dir="rtl"&gt;9.06&lt;/span&gt;&lt;/p&gt;_x000D_
&lt;/td&gt;_x000D_
&lt;td valign="middle" style="width:73.95pt; height:23.25pt;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dir="rtl"&gt;52747&lt;/span&gt;&lt;/p&gt;_x000D_
&lt;/td&gt;_x000D_
&lt;td valign="middle" style="width:55pt; height:23.25pt;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dir="rtl"&gt;9.08&lt;/span&gt;&lt;/p&gt;_x000D_
&lt;/td&gt;_x000D_
&lt;td valign="middle" style="width:76.3pt; height:23.25pt;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dir="rtl"&gt;2.86&lt;/span&gt;&lt;/p&gt;_x000D_
&lt;/td&gt;_x000D_
&lt;/tr&gt;_x000D_
&lt;tr align="left" valign="top"&gt;_x000D_
&lt;td valign="middle" style="width:147.6pt; height:15.15pt;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dir="rtl"&gt;صناعي صغير&lt;/span&gt;&lt;/p&gt;_x000D_
&lt;/td&gt;_x000D_
&lt;td valign="middle" style="width:73.2pt; height:15.15pt;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dir="rtl"&gt;4789&lt;/span&gt;&lt;/p&gt;_x000D_
&lt;/td&gt;_x000D_
&lt;td valign="middle" style="width:59.7pt; height:15.15pt;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dir="rtl"&gt;0.85&lt;/span&gt;&lt;/p&gt;_x000D_
&lt;/td&gt;_x000D_
&lt;td valign="middle" style="width:73.95pt; height:15.15pt;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dir="rtl"&gt;4883&lt;/span&gt;&lt;/p&gt;_x000D_
&lt;/td&gt;_x000D_
&lt;td valign="middle" style="width:55pt; height:15.15pt;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dir="rtl"&gt;0.84&lt;/span&gt;&lt;/p&gt;_x000D_
&lt;/td&gt;_x000D_
&lt;td valign="middle" style="width:76.3pt; height:15.15pt;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dir="rtl"&gt;1.96&lt;/span&gt;&lt;/p&gt;_x000D_
&lt;/td&gt;_x000D_
&lt;/tr&gt;_x000D_
&lt;tr align="left" valign="top"&gt;_x000D_
&lt;td valign="middle" style="width:147.6pt; height:21.95pt;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dir="rtl"&gt;صناعي متوسط&lt;/span&gt;&lt;/p&gt;_x000D_
&lt;/td&gt;_x000D_
&lt;td valign="middle" style="width:73.2pt; height:21.95pt;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dir="rtl"&gt;209&lt;/span&gt;&lt;/p&gt;_x000D_
&lt;/td&gt;_x000D_
&lt;td valign="middle" style="width:59.7pt; height:21.95pt;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dir="rtl"&gt;0.04&lt;/span&gt;&lt;/p&gt;_x000D_
&lt;/td&gt;_x000D_
&lt;td valign="middle" style="width:73.95pt; height:21.95pt;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dir="rtl"&gt;214&lt;/span&gt;&lt;/p&gt;_x000D_
&lt;/td&gt;_x000D_
&lt;td valign="middle" style="width:55pt; height:21.95pt;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dir="rtl"&gt;0.04&lt;/span&gt;&lt;/p&gt;_x000D_
&lt;/td&gt;_x000D_
&lt;td valign="middle" style="width:76.3pt; height:21.95pt;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dir="rtl"&gt;2.39&lt;/span&gt;&lt;/p&gt;_x000D_
&lt;/td&gt;_x000D_
&lt;/tr&gt;_x000D_
&lt;tr align="left" valign="top"&gt;_x000D_
&lt;td valign="middle" style="width:147.6pt; height:14.55pt;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dir="rtl"&gt;مضخات ري تجاري&lt;/span&gt;&lt;/p&gt;_x000D_
&lt;/td&gt;_x000D_
&lt;td valign="middle" style="width:73.2pt; height:14.55pt;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dir="rtl"&gt;47&lt;/span&gt;&lt;/p&gt;_x000D_
&lt;/td&gt;_x000D_
&lt;td valign="middle" style="width:59.7pt; height:14.55pt;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dir="rtl"&gt;0.01&lt;/span&gt;&lt;/p&gt;_x000D_
&lt;/td&gt;_x000D_
&lt;td valign="middle" style="width:73.95pt; height:14.55pt;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dir="rtl"&gt;43&lt;/span&gt;&lt;/p&gt;_x000D_
&lt;/td&gt;_x000D_
&lt;td valign="middle" style="width:55pt; height:14.55pt;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dir="rtl"&gt;0.01&lt;/span&gt;&lt;/p&gt;_x000D_
&lt;/td&gt;_x000D_
&lt;td valign="middle" style="width:76.3pt; height:14.55pt;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dir="rtl"&gt;(&lt;/span&gt;&lt;span style="font-family:'Times New Roman';font-size:13pt;font-weight:bold;" lang="en-US"&gt;8.51&lt;/span&gt;&lt;span style="font-family:'Times New Roman';font-size:13pt;font-weight:bold;"&gt;)&lt;/span&gt;&lt;/p&gt;_x000D_
&lt;/td&gt;_x000D_
&lt;/tr&gt;_x000D_
&lt;tr align="left" valign="top"&gt;_x000D_
&lt;td valign="middle" style="width:147.6pt; height:22.05pt;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dir="rtl"&gt;مضخات مياه شرب&lt;/span&gt;&lt;/p&gt;_x000D_
&lt;/td&gt;_x000D_
&lt;td valign="middle" style="width:73.2pt; height:22.05pt;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dir="rtl"&gt;339&lt;/span&gt;&lt;/p&gt;_x000D_
&lt;/td&gt;_x000D_
&lt;td valign="middle" style="width:59.7pt; height:22.05pt;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dir="rtl"&gt;0.06&lt;/span&gt;&lt;/p&gt;_x000D_
&lt;/td&gt;_x000D_
&lt;td valign="middle" style="width:73.95pt; height:22.05pt;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dir="rtl"&gt;339&lt;/span&gt;&lt;/p&gt;_x000D_
&lt;/td&gt;_x000D_
&lt;td valign="middle" style="width:55pt; height:22.05pt;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dir="rtl"&gt;0.06&lt;/span&gt;&lt;/p&gt;_x000D_
&lt;/td&gt;_x000D_
&lt;td valign="middle" style="width:76.3pt; height:22.05pt;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dir="rtl"&gt;0.00&lt;/span&gt;&lt;/p&gt;_x000D_
&lt;/td&gt;_x000D_
&lt;/tr&gt;_x000D_
&lt;tr align="left" valign="top"&gt;_x000D_
&lt;td valign="middle" style="width:147.6pt; height:21.75pt;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dir="rtl"&gt;مضخات مياه ري / زراعي&lt;/span&gt;&lt;/p&gt;_x000D_
&lt;/td&gt;_x000D_
&lt;td valign="middle" style="width:73.2pt; height:21.75pt;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dir="rtl"&gt;1999&lt;/span&gt;&lt;/p&gt;_x000D_
&lt;/td&gt;_x000D_
&lt;td valign="middle" style="width:59.7pt; height:21.75pt;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dir="rtl"&gt;0.35&lt;/span&gt;&lt;/p&gt;_x000D_
&lt;/td&gt;_x000D_
&lt;td valign="middle" style="width:73.95pt; height:21.75pt;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dir="rtl"&gt;2015&lt;/span&gt;&lt;/p&gt;_x000D_
&lt;/td&gt;_x000D_
&lt;td valign="middle" style="width:55pt; height:21.75pt;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dir="rtl"&gt;0.35&lt;/span&gt;&lt;/p&gt;_x000D_
&lt;/td&gt;_x000D_
&lt;td valign="middle" style="width:76.3pt; height:21.75pt;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dir="rtl"&gt;0.80&lt;/span&gt;&lt;/p&gt;_x000D_
&lt;/td&gt;_x000D_
&lt;/tr&gt;_x000D_
&lt;tr align="left" valign="top"&gt;_x000D_
&lt;td valign="middle" style="width:147.6pt; height:20.75pt;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dir="rtl"&gt;فنادق&lt;/span&gt;&lt;/p&gt;_x000D_
&lt;/td&gt;_x000D_
&lt;td valign="middle" style="width:73.2pt; height:20.75pt;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dir="rtl"&gt;125&lt;/span&gt;&lt;/p&gt;_x000D_
&lt;/td&gt;_x000D_
&lt;td valign="middle" style="width:59.7pt;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dir="rtl"&gt;0.02&lt;/span&gt;&lt;/p&gt;_x000D_
&lt;/td&gt;_x000D_
&lt;td valign="middle" style="width:73.95pt; height:20.75pt;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dir="rtl"&gt;125&lt;/span&gt;&lt;/p&gt;_x000D_
&lt;/td&gt;_x000D_
&lt;td valign="middle" style="width:55pt;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dir="rtl"&gt;0.02&lt;/span&gt;&lt;/p&gt;_x000D_
&lt;/td&gt;_x000D_
&lt;td valign="middle" style="width:76.3pt; height:20.75pt;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dir="rtl"&gt;0.00&lt;/span&gt;&lt;/p&gt;_x000D_
&lt;/td&gt;_x000D_
&lt;/tr&gt;_x000D_
&lt;tr align="left" valign="top"&gt;_x000D_
&lt;td valign="middle" style="width:147.6pt; height:20.45pt;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dir="rtl"&gt;إذاعة وتلفزيون&lt;/span&gt;&lt;/p&gt;_x000D_
&lt;/td&gt;_x000D_
&lt;td valign="middle" style="width:73.2pt; height:20.45pt;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dir="rtl"&gt;8&lt;/span&gt;&lt;/p&gt;_x000D_
&lt;/td&gt;_x000D_
&lt;td valign="middle" style="width:59.7pt; height:20.45pt;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dir="rtl"&gt;0.001&lt;/span&gt;&lt;/p&gt;_x000D_
&lt;/td&gt;_x000D_
&lt;td valign="middle" style="width:73.95pt; height:20.45pt;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dir="rtl"&gt;8&lt;/span&gt;&lt;/p&gt;_x000D_
&lt;/td&gt;_x000D_
&lt;td valign="middle" style="width:55pt; height:20.45pt;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dir="rtl"&gt;0.001&lt;/span&gt;&lt;/p&gt;_x000D_
&lt;/td&gt;_x000D_
&lt;td valign="middle" style="width:76.3pt; height:20.45pt;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dir="rtl"&gt;0.00&lt;/span&gt;&lt;/p&gt;_x000D_
&lt;/td&gt;_x000D_
&lt;/tr&gt;_x000D_
&lt;tr align="left" valign="top"&gt;_x000D_
&lt;td valign="middle" style="width:147.6pt; height:20.15pt;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dir="rtl"&gt;إتصالات&lt;/span&gt;&lt;/p&gt;_x000D_
&lt;/td&gt;_x000D_
&lt;td valign="middle" style="width:73.2pt; height:20.15pt;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dir="rtl"&gt;1842&lt;/span&gt;&lt;/p&gt;_x000D_
&lt;/td&gt;_x000D_
&lt;td valign="middle" style="width:59.7pt; height:20.15pt;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dir="rtl"&gt;0.33&lt;/span&gt;&lt;/p&gt;_x000D_
&lt;/td&gt;_x000D_
&lt;td valign="middle" style="width:73.95pt; height:20.15pt;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dir="rtl"&gt;1904&lt;/span&gt;&lt;/p&gt;_x000D_
&lt;/td&gt;_x000D_
&lt;td valign="middle" style="width:55pt; height:20.15pt;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dir="rtl"&gt;0.33&lt;/span&gt;&lt;/p&gt;_x000D_
&lt;/td&gt;_x000D_
&lt;td valign="middle" style="width:76.3pt; height:20.15pt;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dir="rtl"&gt;3.37&lt;/span&gt;&lt;/p&gt;_x000D_
&lt;/td&gt;_x000D_
&lt;/tr&gt;_x000D_
&lt;tr align="left" valign="top"&gt;_x000D_
&lt;td valign="middle" style="width:147.6pt; height:19.85pt;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dir="rtl"&gt;بنوك&lt;/span&gt;&lt;/p&gt;_x000D_
&lt;/td&gt;_x000D_
&lt;td valign="middle" style="width:73.2pt; height:19.85pt;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dir="rtl"&gt;174&lt;/span&gt;&lt;/p&gt;_x000D_
&lt;/td&gt;_x000D_
&lt;td valign="middle" style="width:59.7pt; height:19.85pt;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dir="rtl"&gt;0.03&lt;/span&gt;&lt;/p&gt;_x000D_
&lt;/td&gt;_x000D_
&lt;td valign="middle" style="width:73.95pt; height:19.85pt;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dir="rtl"&gt;186&lt;/span&gt;&lt;/p&gt;_x000D_
&lt;/td&gt;_x000D_
&lt;td valign="middle" style="width:55pt; height:19.85pt;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dir="rtl"&gt;0.03&lt;/span&gt;&lt;/p&gt;_x000D_
&lt;/td&gt;_x000D_
&lt;td valign="middle" style="width:76.3pt; height:19.85pt;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dir="rtl"&gt;6.90&lt;/span&gt;&lt;/p&gt;_x000D_
&lt;/td&gt;_x000D_
&lt;/tr&gt;_x000D_
&lt;tr align="left" valign="top"&gt;_x000D_
&lt;td valign="middle" style="width:147.6pt; height:18.85pt; padding-right:3.9pt; padding-left:3.</t>
  </si>
  <si>
    <t>ABC9pt; border-top: 1.5pt solid #000000; border-right: 1.5pt solid #000000; border-bottom: 1.5pt solid #000000; border-left: 1.5pt solid #000000;"&gt;_x000D_
&lt;p dir="rtl" lang="ar-JO" style="text-align:center;margin-top:0pt;margin-bottom:0pt;"&gt;&lt;span style="font-family:'Times New Roman';font-size:13pt;font-weight:bold;" dir="rtl"&gt;إنارة الشوارع&lt;/span&gt;&lt;/p&gt;_x000D_
&lt;/td&gt;_x000D_
&lt;td valign="middle" style="width:73.2pt; height:18.85pt;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dir="rtl"&gt;3419&lt;/span&gt;&lt;/p&gt;_x000D_
&lt;/td&gt;_x000D_
&lt;td valign="middle" style="width:59.7pt; height:18.85pt;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dir="rtl"&gt;0.60&lt;/span&gt;&lt;/p&gt;_x000D_
&lt;/td&gt;_x000D_
&lt;td valign="middle" style="width:73.95pt; height:18.85pt;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dir="rtl"&gt;3481&lt;/span&gt;&lt;/p&gt;_x000D_
&lt;/td&gt;_x000D_
&lt;td valign="middle" style="width:55pt; height:18.85pt;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dir="rtl"&gt;0.60&lt;/span&gt;&lt;/p&gt;_x000D_
&lt;/td&gt;_x000D_
&lt;td valign="middle" style="width:76.3pt; height:18.85pt;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dir="rtl"&gt;1.81&lt;/span&gt;&lt;/p&gt;_x000D_
&lt;/td&gt;_x000D_
&lt;/tr&gt;_x000D_
&lt;tr align="left" valign="top"&gt;_x000D_
&lt;td valign="middle" style="width:147.6pt; height:19.25pt;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dir="rtl"&gt;زراعي ثنائي التعرفة&lt;/span&gt;&lt;/p&gt;_x000D_
&lt;/td&gt;_x000D_
&lt;td valign="middle" style="width:73.2pt; height:19.25pt;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dir="rtl"&gt;176&lt;/span&gt;&lt;/p&gt;_x000D_
&lt;/td&gt;_x000D_
&lt;td valign="middle" style="width:59.7pt; height:19.25pt;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dir="rtl"&gt;0.03&lt;/span&gt;&lt;/p&gt;_x000D_
&lt;/td&gt;_x000D_
&lt;td valign="middle" style="width:73.95pt; height:19.25pt;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dir="rtl"&gt;198&lt;/span&gt;&lt;/p&gt;_x000D_
&lt;/td&gt;_x000D_
&lt;td valign="middle" style="width:55pt; height:19.25pt;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dir="rtl"&gt;0.03&lt;/span&gt;&lt;/p&gt;_x000D_
&lt;/td&gt;_x000D_
&lt;td valign="middle" style="width:76.3pt; height:19.25pt;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dir="rtl"&gt;12.50&lt;/span&gt;&lt;/p&gt;_x000D_
&lt;/td&gt;_x000D_
&lt;/tr&gt;_x000D_
&lt;tr align="left" valign="top"&gt;_x000D_
&lt;td valign="middle" style="width:147.6pt; height:18.95pt;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dir="rtl"&gt;إعتيادي غير منزلي&lt;/span&gt;&lt;/p&gt;_x000D_
&lt;/td&gt;_x000D_
&lt;td valign="middle" style="width:73.2pt; height:18.95pt;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dir="rtl"&gt;7439&lt;/span&gt;&lt;/p&gt;_x000D_
&lt;/td&gt;_x000D_
&lt;td valign="middle" style="width:59.7pt; height:18.95pt;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dir="rtl"&gt;1.31&lt;/span&gt;&lt;/p&gt;_x000D_
&lt;/td&gt;_x000D_
&lt;td valign="middle" style="width:73.95pt; height:18.95pt;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dir="rtl"&gt;7572&lt;/span&gt;&lt;/p&gt;_x000D_
&lt;/td&gt;_x000D_
&lt;td valign="middle" style="width:55pt; height:18.95pt;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dir="rtl"&gt;1.30&lt;/span&gt;&lt;/p&gt;_x000D_
&lt;/td&gt;_x000D_
&lt;td valign="middle" style="width:76.3pt; height:18.95pt;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dir="rtl"&gt;1.79&lt;/span&gt;&lt;/p&gt;_x000D_
&lt;/td&gt;_x000D_
&lt;/tr&gt;_x000D_
&lt;tr align="left" valign="top"&gt;_x000D_
&lt;td valign="middle" style="width:147.6pt; height:17.85pt;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dir="rtl"&gt;عدادات مؤقتة&lt;/span&gt;&lt;/p&gt;_x000D_
&lt;/td&gt;_x000D_
&lt;td valign="middle" style="width:73.2pt; height:17.85pt;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dir="rtl"&gt;476&lt;/span&gt;&lt;/p&gt;_x000D_
&lt;/td&gt;_x000D_
&lt;td valign="middle" style="width:59.7pt; height:17.85pt;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dir="rtl"&gt;0.08&lt;/span&gt;&lt;/p&gt;_x000D_
&lt;/td&gt;_x000D_
&lt;td valign="middle" style="width:73.95pt; height:17.85pt;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dir="rtl"&gt;489&lt;/span&gt;&lt;/p&gt;_x000D_
&lt;/td&gt;_x000D_
&lt;td valign="middle" style="width:55pt; height:17.85pt;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dir="rtl"&gt;0.08&lt;/span&gt;&lt;/p&gt;_x000D_
&lt;/td&gt;_x000D_
&lt;td valign="middle" style="width:76.3pt; height:17.85pt;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dir="rtl"&gt;2.73&lt;/span&gt;&lt;/p&gt;_x000D_
&lt;/td&gt;_x000D_
&lt;/tr&gt;_x000D_
&lt;tr align="left" valign="top"&gt;_x000D_
&lt;td valign="middle" style="width:147.6pt; height:19.55pt;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dir="rtl"&gt;شحن المركبات&lt;/span&gt;&lt;/p&gt;_x000D_
&lt;/td&gt;_x000D_
&lt;td valign="middle" style="width:73.2pt; height:19.55pt;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dir="rtl"&gt;13&lt;/span&gt;&lt;/p&gt;_x000D_
&lt;/td&gt;_x000D_
&lt;td valign="middle" style="width:59.7pt; height:19.55pt;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dir="rtl"&gt;0.002&lt;/span&gt;&lt;/p&gt;_x000D_
&lt;/td&gt;_x000D_
&lt;td valign="middle" style="width:73.95pt; height:19.55pt;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dir="rtl"&gt;17&lt;/span&gt;&lt;/p&gt;_x000D_
&lt;/td&gt;_x000D_
&lt;td valign="middle" style="width:55pt; height:19.55pt;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dir="rtl"&gt;0.003&lt;/span&gt;&lt;/p&gt;_x000D_
&lt;/td&gt;_x000D_
&lt;td valign="middle" style="width:76.3pt; height:19.55pt;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dir="rtl"&gt;30.77&lt;/span&gt;&lt;/p&gt;_x000D_
&lt;/td&gt;_x000D_
&lt;/tr&gt;_x000D_
&lt;tr align="left" valign="top"&gt;_x000D_
&lt;td valign="middle" style="width:147.6pt; height:19.8pt;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dir="rtl"&gt;المستشفيات الخاصة&lt;/span&gt;&lt;/p&gt;_x000D_
&lt;/td&gt;_x000D_
&lt;td valign="middle" style="width:73.2pt; height:19.8pt;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dir="rtl"&gt;13&lt;/span&gt;&lt;/p&gt;_x000D_
&lt;/td&gt;_x000D_
&lt;td valign="middle" style="width:59.7pt; height:19.8pt;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dir="rtl"&gt;0.002&lt;/span&gt;&lt;/p&gt;_x000D_
&lt;/td&gt;_x000D_
&lt;td valign="middle" style="width:73.95pt; height:19.8pt;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dir="rtl"&gt;15&lt;/span&gt;&lt;/p&gt;_x000D_
&lt;/td&gt;_x000D_
&lt;td valign="middle" style="width:55pt; height:19.8pt;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dir="rtl"&gt;0.003&lt;/span&gt;&lt;/p&gt;_x000D_
&lt;/td&gt;_x000D_
&lt;td valign="middle" style="width:76.3pt; height:19.8pt;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dir="rtl"&gt;15.38&lt;/span&gt;&lt;/p&gt;_x000D_
&lt;/td&gt;_x000D_
&lt;/tr&gt;_x000D_
&lt;/table&gt;_x000D_
&lt;table cellspacing="0" cellpadding="0pt" style="width:490.1pt;border-collapse:collapse;margin-left:21.25pt;"&gt;_x000D_
&lt;colgroup&gt;_x000D_
&lt;col width="165" /&gt;_x000D_
&lt;col width="203" /&gt;_x000D_
&lt;col width="198" /&gt;_x000D_
&lt;col width="87" /&gt;_x000D_
&lt;/colgroup&gt;_x000D_
&lt;tr align="left" valign="top"&gt;_x000D_
&lt;td valign="middle" style="width:113.05pt; height:25.5pt;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dir="rtl"&gt;المجموع&lt;/span&gt;&lt;/p&gt;_x000D_
&lt;/td&gt;_x000D_
&lt;td valign="middle" style="width:141.55pt; height:25.5pt;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dir="rtl"&gt;565764&lt;/span&gt;&lt;/p&gt;_x000D_
&lt;/td&gt;_x000D_
&lt;td valign="middle" style="width:137.8pt; height:25.5pt;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dir="rtl"&gt;580813&lt;/span&gt;&lt;/p&gt;_x000D_
&lt;/td&gt;_x000D_
&lt;td valign="middle" style="width:54.5pt; height:25.5pt; padding-right:3.9pt; padding-left:3.9pt; border-top: 1.5pt solid #000000; border-right: 1.5pt solid #000000; border-bottom: 1.5pt solid #000000; border-left: 1.5pt solid #000000;"&gt;_x000D_
&lt;p dir="rtl" lang="ar-JO" style="text-align:center;margin-top:0pt;margin-bottom:0pt;"&gt;&lt;span style="font-family:'Times New Roman';font-size:13pt;font-weight:bold;" dir="rtl"&gt; &lt;/span&gt;&lt;/p&gt;_x000D_
&lt;/td&gt;_x000D_
&lt;/tr&gt;_x000D_
&lt;/table&gt;_x000D_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&lt;table cellspacing="0" cellpadding="0pt" style="width:459.75pt;border-collapse:collapse;"&gt;_x000D_
&lt;colgroup&gt;_x000D_
&lt;col width="613" /&gt;_x000D_
&lt;/colgroup&gt;_x000D_
&lt;tr align="left" valign="top"&gt;_x000D_
&lt;td valign="middle" style="width:448.95pt; height:20.2pt;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dir="rtl"&gt;عدد المشتركين حسب عدد الاطوار للاعوام &lt;/span&gt;&lt;span style="font-family:'Times New Roman';font-size:13pt;font-weight:bold;" lang="en-US"&gt;2016&lt;/span&gt;&lt;span style="font-family:'Times New Roman';font-size:13pt;font-weight:bold;"&gt;-&lt;/span&gt;&lt;span style="font-family:'Times New Roman';font-size:13pt;font-weight:bold;" lang="en-US"&gt;2020&lt;/span&gt;&lt;/p&gt;_x000D_
&lt;/td&gt;_x000D_
&lt;/tr&gt;_x000D_
&lt;/table&gt;_x000D_
&lt;table cellspacing="0" cellpadding="0pt" style="width:489.7pt;border-collapse:collapse;"&gt;_x000D_
&lt;colgroup&gt;_x000D_
&lt;col width="190" /&gt;_x000D_
&lt;col width="123" /&gt;_x000D_
&lt;col width="123" /&gt;_x000D_
&lt;col width="104" /&gt;_x000D_
&lt;col width="113" /&gt;_x000D_
&lt;/colgroup&gt;_x000D_
&lt;tr align="left" valign="top"&gt;_x000D_
&lt;td valign="middle" style="width:131.65pt; height:20.2pt;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dir="rtl"&gt;السنة&lt;/span&gt;&lt;/p&gt;_x000D_
&lt;/td&gt;_x000D_
&lt;td valign="middle" style="width:81.45pt; height:20.2pt;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dir="rtl"&gt;طور واحد&lt;/span&gt;&lt;/p&gt;_x000D_
&lt;/td&gt;_x000D_
&lt;td valign="middle" style="width:81.45pt; height:20.2pt;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dir="rtl"&gt;ثلاثة أطوار&lt;/span&gt;&lt;/p&gt;_x000D_
&lt;/td&gt;_x000D_
&lt;td valign="middle" style="width:67.2pt; height:20.2pt;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dir="rtl"&gt;المجموع&lt;/span&gt;&lt;/p&gt;_x000D_
&lt;/td&gt;_x000D_
&lt;td valign="middle" style="width:73.95pt; height:20.2pt;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dir="rtl"&gt;نسبة الزيادة السنوية %&lt;/span&gt;&lt;/p&gt;_x000D_
&lt;/td&gt;_x000D_
&lt;/tr&gt;_x000D_
&lt;tr align="left" valign="top"&gt;_x000D_
&lt;td valign="middle" style="width:131.65pt;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dir="rtl"&gt;2016&lt;/span&gt;&lt;/p&gt;_x000D_
&lt;/td&gt;_x000D_
&lt;td valign="middle" style="width:81.45pt;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dir="rtl"&gt;470657&lt;/span&gt;&lt;/p&gt;_x000D_
&lt;/td&gt;_x000D_
&lt;td valign="middle" style="width:81.45pt;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dir="rtl"&gt;24874&lt;/span&gt;&lt;/p&gt;_x000D_
&lt;/td&gt;_x000D_
&lt;td valign="middle" style="width:67.2pt;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dir="rtl"&gt;495531&lt;/span&gt;&lt;/p&gt;_x000D_
&lt;/td&gt;_x000D_
&lt;td valign="middle" style="width:73.95pt; height:22.45pt;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dir="rtl"&gt;5.20&lt;/span&gt;&lt;/p&gt;_x000D_
&lt;/td&gt;_x000D_
&lt;/tr&gt;_x000D_
&lt;tr align="left" valign="top"&gt;_x000D_
&lt;td valign="middle" style="width:131.65pt;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dir="rtl"&gt;2017&lt;/span&gt;&lt;/p&gt;_x000D_
&lt;/td&gt;_x000D_
&lt;td valign="middle" style="width:81.45pt;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dir="rtl"&gt;495323&lt;/span&gt;&lt;/p&gt;_x000D_
&lt;/td&gt;_x000D_
&lt;td valign="middle" style="width:81.45pt;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dir="rtl"&gt;26016&lt;/span&gt;&lt;/p&gt;_x000D_
&lt;/td&gt;_x000D_
&lt;td valign="middle" style="width:67.2pt;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dir="rtl"&gt;521339&lt;/span&gt;&lt;/p&gt;_x000D_
&lt;/td&gt;_x000D_
&lt;td valign="middle" style="width:73.95pt;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dir="rtl"&gt;5.21&lt;/span&gt;&lt;/p&gt;_x000D_
&lt;/td&gt;_x000D_
&lt;/tr&gt;_x000D_
&lt;tr align="left" valign="top"&gt;_x000D_
&lt;td valign="middle" style="width:131.65pt;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dir="rtl"&gt;2018&lt;/span&gt;&lt;/p&gt;_x000D_
&lt;/td&gt;_x000D_
&lt;td valign="middle" style="width:81.45pt;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dir="rtl"&gt;518515&lt;/span&gt;&lt;/p&gt;_x000D_
&lt;/td&gt;_x000D_
&lt;td valign="middle" style="width:81.45pt;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dir="rtl"&gt;27296&lt;/span&gt;&lt;/p&gt;_x000D_
&lt;/td&gt;_x000D_
&lt;td valign="middle" style="width:67.2pt;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dir="rtl"&gt;545811&lt;/span&gt;&lt;/p&gt;_x000D_
&lt;/td&gt;_x000D_
&lt;td valign="middle" style="width:73.95pt;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dir="rtl"&gt;4.69&lt;/span&gt;&lt;/p&gt;_x000D_
&lt;/td&gt;_x000D_
&lt;/tr&gt;_x000D_
&lt;tr align="left" valign="top"&gt;_x000D_
&lt;td valign="middle" style="width:131.65pt;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dir="rtl"&gt;2019&lt;/span&gt;&lt;/p&gt;_x000D_
&lt;/td&gt;_x000D_
&lt;td valign="middle" style="width:81.45pt;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dir="rtl"&gt;537310&lt;/span&gt;&lt;/p&gt;_x000D_
&lt;/td&gt;_x000D_
&lt;td valign="middle" style="width:81.45pt;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dir="rtl"&gt;28454&lt;/span&gt;&lt;/p&gt;_x000D_
&lt;/td&gt;_x000D_
&lt;td valign="middle" style="width:67.2pt;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dir="rtl"&gt;565764&lt;/span&gt;&lt;/p&gt;_x000D_
&lt;/td&gt;_x000D_
&lt;td valign="middle" style="width:73.95pt;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dir="rtl"&gt;3.66&lt;/span&gt;&lt;/p&gt;_x000D_
&lt;/td&gt;_x000D_
&lt;/tr&gt;_x000D_
&lt;tr align="left" valign="top"&gt;_x000D_
&lt;td valign="middle" style="width:131.65pt;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dir="rtl"&gt;2020&lt;/span&gt;&lt;/p&gt;_x000D_
&lt;/td&gt;_x000D_
&lt;td valign="middle" style="width:81.45pt;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dir="rtl"&gt;551368&lt;/span&gt;&lt;/p&gt;_x000D_
&lt;/td&gt;_x000D_
&lt;td valign="middle" style="width:81.45pt; height:22.45pt; padding-right:3.9pt; padding-left:3.9pt; border-top: 1.5pt solid #000000; border-righ</t>
  </si>
  <si>
    <t>ABCt: 1.5pt solid #000000; border-bottom: 1.5pt solid #000000; border-left: 1.5pt solid #000000;"&gt;_x000D_
&lt;p dir="rtl" lang="en-US" style="text-align:center;margin-top:0pt;margin-bottom:0pt;line-height:115%;"&gt;&lt;span style="font-family:'Times New Roman';font-size:13pt;font-weight:bold;" dir="rtl"&gt;29445&lt;/span&gt;&lt;/p&gt;_x000D_
&lt;/td&gt;_x000D_
&lt;td valign="middle" style="width:67.2pt;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dir="rtl"&gt;580813&lt;/span&gt;&lt;/p&gt;_x000D_
&lt;/td&gt;_x000D_
&lt;td valign="middle" style="width:73.95pt;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dir="rtl"&gt;2.67&lt;/span&gt;&lt;/p&gt;_x000D_
&lt;/td&gt;_x000D_
&lt;/tr&gt;_x000D_
&lt;/table&gt;_x000D_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&lt;table cellspacing="0" cellpadding="0pt" style="width:450.8pt;border-collapse:collapse;"&gt;_x000D_
&lt;colgroup&gt;_x000D_
&lt;col width="601" /&gt;_x000D_
&lt;/colgroup&gt;_x000D_
&lt;tr align="left" valign="top"&gt;_x000D_
&lt;td valign="middle" style="width:440pt; height:24.95pt; padding-right:3.9pt; padding-left:3.9pt; border-top: 1.5pt solid #000000; border-right: 1.5pt solid #000000; border-bottom: 3pt solid #000000; border-left: 1.5pt solid #000000;"&gt;_x000D_
&lt;p dir="rtl" lang="ar-JO" style="text-align:center;margin-top:0pt;margin-bottom:0pt;"&gt;&lt;span style="font-family:'Times New Roman';font-size:13pt;font-weight:bold;" dir="rtl"&gt;عدد المشتركين حسب التوزيع الجغرافي للمكاتب الرئيسية لعامي&lt;/span&gt;&lt;span style="font-family:'Times New Roman';font-size:13pt;font-weight:bold;" lang="en-US"&gt;2020-2019&lt;/span&gt;&lt;/p&gt;_x000D_
&lt;/td&gt;_x000D_
&lt;/tr&gt;_x000D_
&lt;/table&gt;_x000D_
&lt;table cellspacing="0" cellpadding="0pt" style="width:566.95pt;border-collapse:collapse;"&gt;_x000D_
&lt;colgroup&gt;_x000D_
&lt;col width="275" /&gt;_x000D_
&lt;col width="130" /&gt;_x000D_
&lt;col width="112" /&gt;_x000D_
&lt;col width="127" /&gt;_x000D_
&lt;col width="112" /&gt;_x000D_
&lt;/colgroup&gt;_x000D_
&lt;tr align="left" valign="top"&gt;_x000D_
&lt;td valign="middle" style="width:195.45pt; height:37.6pt; padding-right:3.9pt; padding-left:3.9pt; border-top: 1.5pt solid #000000; border-right: 1.5pt solid #000000; border-bottom: 3pt solid #000000; border-left: 1.5pt solid #000000;"&gt;_x000D_
&lt;p dir="rtl" lang="ar-JO" style="text-align:center;margin-top:0pt;margin-bottom:0pt;"&gt;&lt;span style="font-family:'Times New Roman';font-weight:bold;" dir="rtl"&gt;المنطقة الجغرافية&lt;/span&gt;&lt;/p&gt;_x000D_
&lt;/td&gt;_x000D_
&lt;td valign="middle" style="width:86.65pt; height:37.6pt; padding-right:3.9pt; padding-left:3.9pt; border-top: 1.5pt solid #000000; border-right: 1.5pt solid #000000; border-bottom: 3pt solid #000000; border-left: 1.5pt solid #000000;"&gt;_x000D_
&lt;p dir="rtl" lang="ar-JO" style="text-align:center;margin-top:0pt;margin-bottom:0pt;"&gt;&lt;span style="font-family:'Times New Roman';font-weight:bold;" dir="rtl"&gt;عام &lt;/span&gt;&lt;span style="font-family:'Times New Roman';font-weight:bold;" lang="en-US"&gt;2019&lt;/span&gt;&lt;/p&gt;_x000D_
&lt;/td&gt;_x000D_
&lt;td valign="middle" style="width:73.2pt; height:37.6pt; padding-right:3.9pt; padding-left:3.9pt; border-top: 1.5pt solid #000000; border-right: 1.5pt solid #000000; border-bottom: 3pt solid #000000; border-left: 1.5pt solid #000000;"&gt;_x000D_
&lt;p dir="rtl" lang="ar-JO" style="text-align:center;margin-top:0pt;margin-bottom:0pt;"&gt;&lt;span style="font-family:'Times New Roman';font-weight:bold;" dir="rtl"&gt;النسبة المئوية&lt;/span&gt;&lt;/p&gt;_x000D_
&lt;p dir="rtl" lang="ar-JO" style="text-align:center;margin-top:0pt;margin-bottom:0pt;"&gt;&lt;span style="font-family:'Times New Roman';font-weight:bold;" dir="rtl"&gt;من الإجمالي %&lt;/span&gt;&lt;/p&gt;_x000D_
&lt;/td&gt;_x000D_
&lt;td valign="middle" style="width:84.45pt; height:37.6pt; padding-right:3.9pt; padding-left:3.9pt; border-top: 1.5pt solid #000000; border-right: 1.5pt solid #000000; border-bottom: 3pt solid #000000; border-left: 1.5pt solid #000000;"&gt;_x000D_
&lt;p dir="rtl" lang="ar-JO" style="text-align:center;margin-top:0pt;margin-bottom:0pt;"&gt;&lt;span style="font-family:'Times New Roman';font-weight:bold;" dir="rtl"&gt;عام &lt;/span&gt;&lt;span style="font-family:'Times New Roman';font-weight:bold;" lang="en-US"&gt;2020&lt;/span&gt;&lt;/p&gt;_x000D_
&lt;/td&gt;_x000D_
&lt;td valign="middle" style="width:73.2pt; height:37.6pt; padding-right:3.9pt; padding-left:3.9pt; border-top: 1.5pt solid #000000; border-right: 1.5pt solid #000000; border-bottom: 3pt solid #000000; border-left: 1.5pt solid #000000;"&gt;_x000D_
&lt;p dir="rtl" lang="ar-JO" style="text-align:center;margin-top:0pt;margin-bottom:0pt;"&gt;&lt;span style="font-family:'Times New Roman';font-weight:bold;" dir="rtl"&gt;النسبة المئوية&lt;/span&gt;&lt;/p&gt;_x000D_
&lt;p dir="rtl" lang="ar-JO" style="text-align:center;margin-top:0pt;margin-bottom:0pt;"&gt;&lt;span style="font-family:'Times New Roman';font-weight:bold;" dir="rtl"&gt;من الإجمالي %&lt;/span&gt;&lt;/p&gt;_x000D_
&lt;/td&gt;_x000D_
&lt;/tr&gt;_x000D_
&lt;tr align="left" valign="top"&gt;_x000D_
&lt;td valign="middle" style="width:195.45pt; height:22.65pt; padding-right:3.9pt; padding-left:3.9pt; border-top: 3pt solid #000000; border-right: 1.5pt solid #000000; border-bottom: 1.5pt solid #000000; border-left: 1.5pt solid #000000;"&gt;_x000D_
&lt;p dir="rtl" lang="ar-JO" style="text-align:center;margin-top:0pt;margin-bottom:0pt;"&gt;&lt;span style="font-family:'Times New Roman';font-weight:bold;" dir="rtl"&gt;اربد&lt;/span&gt;&lt;/p&gt;_x000D_
&lt;/td&gt;_x000D_
&lt;td valign="middle" style="width:86.65pt; height:22.65pt;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dir="rtl"&gt;264894&lt;/span&gt;&lt;/p&gt;_x000D_
&lt;/td&gt;_x000D_
&lt;td valign="middle" style="width:73.2pt; height:22.65pt;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dir="rtl"&gt;46.82&lt;/span&gt;&lt;/p&gt;_x000D_
&lt;/td&gt;_x000D_
&lt;td valign="middle" style="width:84.45pt; height:22.65pt;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dir="rtl"&gt;271367&lt;/span&gt;&lt;/p&gt;_x000D_
&lt;/td&gt;_x000D_
&lt;td valign="middle" style="width:73.2pt; height:22.65pt;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dir="rtl"&gt;46.72&lt;/span&gt;&lt;/p&gt;_x000D_
&lt;/td&gt;_x000D_
&lt;/tr&gt;_x000D_
&lt;tr align="left" valign="top"&gt;_x000D_
&lt;td valign="middle" style="width:195.45pt; height:20.35pt; padding-right:3.9pt; padding-left:3.9pt; border-top: 1.5pt solid #000000; border-right: 1.5pt solid #000000; border-bottom: 1.5pt solid #000000; border-left: 1.5pt solid #000000;"&gt;_x000D_
&lt;p dir="rtl" lang="ar-JO" style="text-align:center;margin-top:0pt;margin-bottom:0pt;"&gt;&lt;span style="font-family:'Times New Roman';font-weight:bold;" dir="rtl"&gt;الرمثا&lt;/span&gt;&lt;/p&gt;_x000D_
&lt;/td&gt;_x000D_
&lt;td valign="middle" style="width:86.65pt; height:20.35pt;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dir="rtl"&gt;43702&lt;/span&gt;&lt;/p&gt;_x000D_
&lt;/td&gt;_x000D_
&lt;td valign="middle" style="width:73.2pt; height:20.35pt;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dir="rtl"&gt;7.72&lt;/span&gt;&lt;/p&gt;_x000D_
&lt;/td&gt;_x000D_
&lt;td valign="middle" style="width:84.45pt; height:20.35pt;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dir="rtl"&gt;44904&lt;/span&gt;&lt;/p&gt;_x000D_
&lt;/td&gt;_x000D_
&lt;td valign="middle" style="width:73.2pt; height:20.35pt;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dir="rtl"&gt;7.73&lt;/span&gt;&lt;/p&gt;_x000D_
&lt;/td&gt;_x000D_
&lt;/tr&gt;_x000D_
&lt;tr align="left" valign="top"&gt;_x000D_
&lt;td valign="middle" style="width:195.45pt; height:19.2pt; padding-right:3.9pt; padding-left:3.9pt; border-top: 1.5pt solid #000000; border-right: 1.5pt solid #000000; border-bottom: 1.5pt solid #000000; border-left: 1.5pt solid #000000;"&gt;_x000D_
&lt;p dir="rtl" lang="ar-JO" style="text-align:center;margin-top:0pt;margin-bottom:0pt;"&gt;&lt;span style="font-family:'Times New Roman';font-weight:bold;" dir="rtl"&gt;الكورة&lt;/span&gt;&lt;/p&gt;_x000D_
&lt;/td&gt;_x000D_
&lt;td valign="middle" style="width:86.65pt; height:19.2pt;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dir="rtl"&gt;30830&lt;/span&gt;&lt;/p&gt;_x000D_
&lt;/td&gt;_x000D_
&lt;td valign="middle" style="width:73.2pt; height:19.2pt;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dir="rtl"&gt;5.45&lt;/span&gt;&lt;/p&gt;_x000D_
&lt;/td&gt;_x000D_
&lt;td valign="middle" style="width:84.45pt; height:19.2pt;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dir="rtl"&gt;31559&lt;/span&gt;&lt;/p&gt;_x000D_
&lt;/td&gt;_x000D_
&lt;td valign="middle" style="width:73.2pt; height:19.2pt;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dir="rtl"&gt;5.43&lt;/span&gt;&lt;/p&gt;_x000D_
&lt;/td&gt;_x000D_
&lt;/tr&gt;_x000D_
&lt;tr align="left" valign="top"&gt;_x000D_
&lt;td valign="middle" style="width:195.45pt; height:20.2pt; padding-right:3.9pt; padding-left:3.9pt; border-top: 1.5pt solid #000000; border-right: 1.5pt solid #000000; border-bottom: 1.5pt solid #000000; border-left: 1.5pt solid #000000;"&gt;_x000D_
&lt;p dir="rtl" lang="ar-JO" style="text-align:center;margin-top:0pt;margin-bottom:0pt;"&gt;&lt;span style="font-family:'Times New Roman';font-weight:bold;" dir="rtl"&gt;بني كنانة&lt;/span&gt;&lt;/p&gt;_x000D_
&lt;/td&gt;_x000D_
&lt;td valign="middle" style="width:86.65pt;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dir="rtl"&gt;26828&lt;/span&gt;&lt;/p&gt;_x000D_
&lt;/td&gt;_x000D_
&lt;td valign="middle" style="width:73.2pt;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dir="rtl"&gt;4.74&lt;/span&gt;&lt;/p&gt;_x000D_
&lt;/td&gt;_x000D_
&lt;td valign="middle" style="width:84.45pt;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dir="rtl"&gt;27463&lt;/span&gt;&lt;/p&gt;_x000D_
&lt;/td&gt;_x000D_
&lt;td valign="middle" style="width:73.2pt;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dir="rtl"&gt;4.73&lt;/span&gt;&lt;/p&gt;_x000D_
&lt;/td&gt;_x000D_
&lt;/tr&gt;_x000D_
&lt;tr align="left" valign="top"&gt;_x000D_
&lt;td valign="middle" style="width:195.45pt; height:20.2pt; padding-right:3.9pt; padding-left:3.9pt; border-top: 1.5pt solid #000000; border-right: 1.5pt solid #000000; border-bottom: 1.5pt solid #000000; border-left: 1.5pt solid #000000;"&gt;_x000D_
&lt;p dir="rtl" lang="ar-JO" style="text-align:center;margin-top:0pt;margin-bottom:0pt;"&gt;&lt;span style="font-family:'Times New Roman';font-weight:bold;" dir="rtl"&gt;المفرق&lt;/span&gt;&lt;/p&gt;_x000D_
&lt;/td&gt;_x000D_
&lt;td valign="middle" style="width:86.65pt;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dir="rtl"&gt;96001&lt;/span&gt;&lt;/p&gt;_x000D_
&lt;/td&gt;_x000D_
&lt;td valign="middle" style="width:73.2pt;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dir="rtl"&gt;16.97&lt;/span&gt;&lt;/p&gt;_x000D_
&lt;/td&gt;_x000D_
&lt;td valign="middle" style="width:84.45pt;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dir="rtl"&gt;98963&lt;/span&gt;&lt;/p&gt;_x000D_
&lt;/td&gt;_x000D_
&lt;td valign="middle" style="width:73.2pt; height:20.2pt;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dir="rtl"&gt;17.04&lt;/span&gt;&lt;/p&gt;_x000D_
&lt;/td&gt;_x000D_
&lt;/tr&gt;_x000D_
&lt;tr align="left" valign="top"&gt;_x000D_
&lt;td valign="middle" style="width:195.45pt; height:19.15pt; padding-right:3.9pt; padding-left:3.9pt; border-top: 1.5pt solid #000000; border-right: 1.5pt solid #000000; border-bottom: 1.5pt solid #000000; border-left: 1.5pt solid #000000;"&gt;_x000D_
&lt;p dir="rtl" lang="ar-JO" style="text-align:center;margin-top:0pt;margin-bottom:0pt;"&gt;&lt;span style="font-family:'Times New Roman';font-weight:bold;" dir="rtl"&gt;جرش&lt;/span&gt;&lt;/p&gt;_x000D_
&lt;/td&gt;_x000D_
&lt;td valign="middle" style="width:86.65pt; height:19.15pt;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dir="rtl"&gt;59699&lt;/span&gt;&lt;/p&gt;_x000D_
&lt;/td&gt;_x000D_
&lt;td valign="middle" style="width:73.2pt; height:19.15pt;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dir="rtl"&gt;10.55&lt;/span&gt;&lt;/p&gt;_x000D_
&lt;/td&gt;_x000D_
&lt;td valign="middle" style="width:84.45pt; height:19.15pt;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dir="rtl"&gt;61357&lt;/span&gt;&lt;/p&gt;_x000D_
&lt;/td&gt;_x000D_
&lt;td valign="middle" style="width:73.2pt; height:19.15pt;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dir="rtl"&gt;10.56&lt;/span&gt;&lt;/p&gt;_x000D_
&lt;/td&gt;_x000D_
&lt;/tr&gt;_x000D_
&lt;tr align="left" valign="top"&gt;_x000D_
&lt;td valign="middle" style="width:195.45pt; height:20.15pt; padding-right:3.9pt; padding-left:3.9pt; border-top: 1.5pt solid #000000; border-right: 1.5pt solid #000000; border-bottom: 1.5pt solid #000000; border-left: 1.5pt solid #000000;"&gt;_x000D_
&lt;p dir="rtl" lang="ar-JO" style="text-align:center;margin-top:0pt;margin-bottom:0pt;"&gt;&lt;span style="font-family:'Times New Roman';font-weight:bold;" dir="rtl"&gt;عجلون&lt;/span&gt;&lt;/p&gt;_x000D_
&lt;/td&gt;_x000D_
&lt;td valign="middle" style="width:86.65pt; height:20.15pt;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dir="rtl"&gt;43810&lt;/span&gt;&lt;/p&gt;_x000D_
&lt;/td&gt;_x000D_
&lt;td valign="middle" style="width:73.2pt; height:20.15pt;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dir="rtl"&gt;7.74&lt;/span&gt;&lt;/p&gt;_x000D_
&lt;/td&gt;_x000D_
&lt;td valign="middle" style="width:84.45pt; height:20.15pt;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dir="rtl"&gt;45200&lt;/span&gt;&lt;/p&gt;_x000D_
&lt;/td&gt;_x000D_
&lt;td valign="middle" style="width:73.2pt; height:20.15pt;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dir="rtl"&gt;7.78&lt;/span&gt;&lt;/p&gt;_x000D_
&lt;/td&gt;_x000D_
&lt;/tr&gt;_x000D_
&lt;/table&gt;_x000D_
&lt;table cellspacing="0" cellpadding="0pt" style="width:450.75pt;border-collapse:collapse;"&gt;_x000D_
&lt;colgroup&gt;_x000D_
&lt;col width="122" /&gt;_x000D_
&lt;col width="239" /&gt;_x000D_
&lt;col width="239" /&gt;_x000D_
&lt;/colgroup&gt;_x000D_
&lt;tr align="left" valign="top"&gt;_x000D_
&lt;td valign="middle" style="width:80.85pt; height:19.7pt; padding-right:3.9pt; padding-left:3.9pt; border-top: 1.5pt solid #000000; border-right: 1.5pt solid #000000; border-bottom: 1.5pt solid #000000; border-left: 1.5pt solid #000000;"&gt;_x000D_
&lt;p dir="rtl" lang="ar-JO" style="text-align:center;margin-top:0pt;margin-bottom:0pt;"&gt;&lt;span style="font-family:'Times New Roman';font-weight:bold;" dir="rtl"&gt;المجموع&lt;/span&gt;&lt;/p&gt;_x000D_
&lt;/td&gt;_x000D_
&lt;td valign="middle" style="width:168.75pt; height:19.7pt;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dir="rtl"&gt;565764&lt;/span&gt;&lt;/p&gt;_x000D_
&lt;/td&gt;_x000D_
&lt;td valign="middle" style="width:168.75pt; height:19.7pt;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dir="rtl"&gt;580813&lt;/span&gt;&lt;/p&gt;_x000D_
&lt;/td&gt;_x000D_
&lt;/tr&gt;_x000D_
&lt;/table&gt;_x000D_
&lt;p dir="rtl" lang="ar-JO" style="text-align:center;margin-top:0pt;margin-bottom:0pt;"&gt;&lt;span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style="text-align:center;margin-top:0pt;margin-bottom:0pt;line-height:115%;"&gt;&lt;span style="font-family:'Times New Roman';font-size:15pt;color:#FF0000;font-weight:bold;" dir="rtl"&gt;مؤشرات الأداء لتطور أعمال الشركة وخدماتها&lt;/span&gt;&lt;/p&gt;_x000D_
&lt;p dir="rtl" lang="ar-JO" style="text-align:justify;margin-top:0pt;margin-bottom:0pt;line-height:115%;"&gt;&lt;span style="font-family:'Times New Roman';font-size:13pt;font-weight:bold;" dir="rtl"&gt; &lt;/span&gt;&lt;/p&gt;_x000D_
&lt;table cellspacing="0" cellpadding="0pt" style="width:513.5pt;border-collapse:collapse;margin-left:10.25pt;"&gt;_x000D_
&lt;colgroup&gt;_x000D_
&lt;col width="59" /&gt;_x000D_
&lt;col width="82" /&gt;_x000D_
&lt;col width="60" /&gt;_x000D_
&lt;col width="69" /&gt;_x000D_
&lt;col width="76" /&gt;_x000D_
&lt;col width="78" /&gt;_x000D_
&lt;col width="60" /&gt;_x000D_
&lt;col width="55" /&gt;_x000D_
&lt;col width="62" /&gt;_x000D_
&lt;col width="83" /&gt;_x000D_
&lt;/colgroup&gt;_x000D_
&lt;tr align="left" valign="top"&gt;_x000D_
&lt;td rowspan="2" valign="middle" style="width:33.45pt; padding-right:3.9pt; padding-left:3.9pt; border-top: 1.5pt solid #000000; border-right: 1.5pt solid #000000; border-bottom: 3pt solid #000000; border-left: 1.5pt solid #000000;"&gt;&lt;a name="OLE_LINK1" id="OLE_LINK1"&gt;&lt;/a&gt;_x000D_
&lt;p dir="rtl" lang="ar-JO" style="text-align:center;margin-top:0pt;margin-bottom:0pt;"&gt;&lt;span style="font-family:'Times New Roman';font-size:15pt;font-weight:bold;" dir="rtl"&gt;السنة&lt;/span&gt;&lt;/p&gt;_x000D_
&lt;/td&gt;_x000D_
&lt;td colspan="2" valign="middle" style="width:95.7pt; padding-right:3.9pt; padding-left:3.9pt; border-top: 1.5pt solid #000000; border-right: 1.5pt solid #000000; border-bottom: 1.5pt solid #000000; border-left: 1.5pt solid #000000;"&gt;_x000D_
&lt;p dir="rtl" lang="ar-JO" style="text-align:center;margin-top:0pt;margin-bottom:0pt;"&gt;&lt;span style="font-family:'Times New Roman';font-size:15pt;font-weight:bold;" dir="rtl"&gt;عدد المشتركين&lt;/span&gt;&lt;/p&gt;_x000D_
&lt;/td&gt;_x000D_
&lt;td colspan="2" valign="middle" style="width:98.1pt; padding-right:3.9pt; padding-left:3.9pt; border-top: 1.5pt solid #000000; border-right: 1.5pt solid #000000; border-bottom: 1.5pt solid #000000; border-left: 1.5pt solid #000000;"&gt;_x000D_
&lt;p dir="rtl" lang="ar-JO" style="text-align:center;margin-top:0pt;margin-bottom:0pt;"&gt;&lt;span style="font-family:'Times New Roman';font-size:15pt;font-weight:bold;" dir="rtl"&gt;الطاقة الكهربائية&lt;/span&gt;&lt;/p&gt;_x000D_
&lt;p dir="rtl" lang="ar-JO" style="text-align:center;margin-top:0pt;margin-bottom:0pt;"&gt;&lt;span style="font-family:'Times New Roman';font-size:15pt;font-weight:bold;" dir="rtl"&gt;المباعة&lt;/span&gt;&lt;/p&gt;_x000D_
&lt;/td&gt;_x000D_
&lt;td colspan="2" valign="middle" style="width:92.7pt; padding-right:3.9pt; padding-left:3.9pt; border-top: 1.5pt solid #000000; border-right: 1.5pt solid #000000; border-bottom: 1.5pt solid #000000; border-left: 1.5pt solid #000000;"&gt;_x000D_
&lt;p dir="rtl" lang="ar-JO" style="text-align:center;margin-top:0pt;margin-bottom:0pt;"&gt;&lt;span style="font-family:'Times New Roman';font-size:15pt;font-weight:bold;" dir="rtl"&gt;أطوال شبكات الجهد&lt;/span&gt;&lt;/p&gt;_x000D_
&lt;p dir="rtl" lang="ar-JO" style="text-align:center;margin-top:0pt;margin-bottom:0pt;"&gt;&lt;span style="font-family:'Times New Roman';font-size:15pt;font-weight:bold;" dir="rtl"&gt;المتوسط ( كم )&lt;/span&gt;&lt;/p&gt;_x000D_
&lt;/td&gt;_x000D_
&lt;td colspan="2" valign="middle" style="width:76.95pt; padding-right:3.9pt; padding-left:3.9pt; border-top: 1.5pt solid #000000; border-right: 1.5pt solid #000000; border-bottom: 1.5pt solid #000000; border-left: 1.5pt solid #000000;"&gt;_x000D_
&lt;p dir="rtl" lang="ar-JO" style="text-align:center;margin-top:0pt;margin-bottom:0pt;"&gt;&lt;span style="font-family:'Times New Roman';font-size:15pt;font-weight:bold;" dir="rtl"&gt;* محطات&lt;/span&gt;&lt;/p&gt;_x000D_
&lt;p dir="rtl" lang="ar-JO" style="text-align:center;margin-top:0pt;margin-bottom:0pt;"&gt;&lt;span style="font-family:'Times New Roman';font-size:15pt;font-weight:bold;" dir="rtl"&gt;التحويل&lt;/span&gt;&lt;/p&gt;_x000D_
&lt;/td&gt;_x000D_
&lt;td rowspan="2" valign="middle" style="width:51.8pt;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dir="rtl"&gt;عدد&lt;/span&gt;&lt;/p&gt;_x000D_
&lt;p dir="rtl" lang="ar-JO" style="text-align:center;margin-top:0pt;margin-bottom:0pt;"&gt;&lt;span style="font-family:'Times New Roman';font-size:15pt;font-weight:bold;" dir="rtl"&gt;الموظفين&lt;/span&gt;&lt;/p&gt;_x000D_
&lt;/td&gt;_x000D_
&lt;/tr&gt;_x000D_
&lt;tr align="left" valign="top"&gt;_x000D_
&lt;td valign="middle" style="width:50.7pt;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dir="rtl"&gt;العدد&lt;/span&gt;&lt;/p&gt;_x000D_
&lt;/td&gt;_x000D_
&lt;td valign="middle" style="width:34.2pt;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dir="rtl"&gt;مشترك /&lt;/span&gt;&lt;/p&gt;_x000D_
&lt;p dir="rtl" lang="ar-JO" style="text-align:center;margin-top:0pt;margin-bottom:0pt;"&gt;&lt;span style="font-family:'Times New Roman';font-size:15pt;font-weight:bold;" dir="rtl"&gt;موظف&lt;/span&gt;&lt;/p&gt;_x000D_
&lt;/td&gt;_x000D_
&lt;td valign="middle" style="width:41.1pt;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dir="rtl"&gt;ك.و.س&lt;/span&gt;&lt;/p&gt;_x000D_
&lt;p dir="rtl" lang="ar-JO" style="text-align:center;margin-top:0pt;margin-bottom:0pt;"&gt;&lt;span style="font-family:'Times New Roman';font-size:15pt;font-weight:bold;" dir="rtl"&gt;بالمليون&lt;/span&gt;&lt;/p&gt;_x000D_
&lt;/td&gt;_x000D_
&lt;td valign="middle" style="width:46.2pt;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dir="rtl"&gt;ك.و.س&lt;/span&gt;&lt;/p&gt;_x000D_
&lt;p dir="rtl" lang="ar-JO" style="text-align:center;margin-top:0pt;margin-bottom:0pt;"&gt;&lt;span style="font-family:'Times New Roman';font-size:15pt;font-weight:bold;" dir="rtl"&gt;موظف&lt;/span&gt;&lt;/p&gt;_x000D_
&lt;p dir="rtl" lang="ar-JO" style="text-align:center;margin-top:0pt;margin-bottom:0pt;"&gt;&lt;span style="font-family:'Times New Roman';font-size:15pt;font-weight:bold;" dir="rtl"&gt;بالمليون&lt;/span&gt;&lt;/p&gt;_x000D_
&lt;/td&gt;_x000D_
&lt;td valign="middle" style="width:47.7pt;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dir="rtl"&gt;الطول&lt;/span&gt;&lt;/p&gt;_x000D_
&lt;/td&gt;_x000D_
&lt;td valign="middle" style="width:34.2pt;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dir="rtl"&gt;كم /&lt;/span&gt;&lt;/p&gt;_x000D_
&lt;p dir="rtl" lang="ar-JO" style="text-align:center;margin-top:0pt;margin-bottom:0pt;"&gt;&lt;span style="font-family:'Times New Roman';font-size:15pt;font-weight:bold;" dir="rtl"&gt;موظف&lt;/span&gt;&lt;/p&gt;_x000D_
&lt;/td&gt;_x000D_
&lt;td valign="middle" style="width:30.45pt; padding-right:3.9pt; padding-left:3.9pt; border-top: 1.5pt solid #0</t>
  </si>
  <si>
    <t>ABC00000; border-right: 1.5pt solid #000000; border-bottom: 3pt solid #000000; border-left: 1.5pt solid #000000;"&gt;_x000D_
&lt;p dir="rtl" lang="ar-JO" style="text-align:center;margin-top:0pt;margin-bottom:0pt;"&gt;&lt;span style="font-family:'Times New Roman';font-size:15pt;font-weight:bold;" dir="rtl"&gt;العدد&lt;/span&gt;&lt;/p&gt;_x000D_
&lt;/td&gt;_x000D_
&lt;td valign="middle" style="width:35.7pt; padding-right:3.9pt; padding-left:3.9pt; border-top: 1.5pt solid #000000; border-right: 1.5pt solid #000000; border-bottom: 3pt solid #000000; border-left: 1.5pt solid #000000;"&gt;_x000D_
&lt;p dir="rtl" lang="ar-JO" style="text-align:center;margin-top:0pt;margin-bottom:0pt;"&gt;&lt;span style="font-family:'Times New Roman';font-size:15pt;font-weight:bold;" dir="rtl"&gt;محطة /&lt;/span&gt;&lt;/p&gt;_x000D_
&lt;p dir="rtl" lang="ar-JO" style="text-align:center;margin-top:0pt;margin-bottom:0pt;"&gt;&lt;span style="font-family:'Times New Roman';font-size:15pt;font-weight:bold;" dir="rtl"&gt;موظف&lt;/span&gt;&lt;/p&gt;_x000D_
&lt;/td&gt;_x000D_
&lt;/tr&gt;_x000D_
&lt;tr align="left" valign="top"&gt;_x000D_
&lt;td valign="middle" style="width:33.45pt;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dir="rtl"&gt;2016&lt;/span&gt;&lt;/p&gt;_x000D_
&lt;/td&gt;_x000D_
&lt;td valign="middle" style="width:50.7pt;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dir="rtl"&gt;495531&lt;/span&gt;&lt;/p&gt;_x000D_
&lt;/td&gt;_x000D_
&lt;td valign="middle" style="width:34.2pt;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dir="rtl"&gt;382&lt;/span&gt;&lt;/p&gt;_x000D_
&lt;/td&gt;_x000D_
&lt;td valign="middle" style="width:41.1pt;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dir="rtl"&gt;2885.8&lt;/span&gt;&lt;/p&gt;_x000D_
&lt;/td&gt;_x000D_
&lt;td valign="middle" style="width:46.2pt;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dir="rtl"&gt;2.22&lt;/span&gt;&lt;/p&gt;_x000D_
&lt;/td&gt;_x000D_
&lt;td valign="middle" style="width:47.7pt;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dir="rtl"&gt;4340.22&lt;/span&gt;&lt;/p&gt;_x000D_
&lt;/td&gt;_x000D_
&lt;td valign="middle" style="width:34.2pt;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dir="rtl"&gt;3.35&lt;/span&gt;&lt;/p&gt;_x000D_
&lt;/td&gt;_x000D_
&lt;td valign="middle" style="width:30.45pt;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dir="rtl"&gt;4825&lt;/span&gt;&lt;/p&gt;_x000D_
&lt;/td&gt;_x000D_
&lt;td valign="middle" style="width:35.7pt;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dir="rtl"&gt;3.72&lt;/span&gt;&lt;/p&gt;_x000D_
&lt;/td&gt;_x000D_
&lt;td valign="middle" style="width:51.8pt; height:21.55pt; padding-right:3.9pt; padding-left:3.9pt; border-top: 3pt solid #000000; border-right: 1.5pt solid #000000; border-bottom: 1.5pt solid #000000; border-left: 1.5pt solid #000000;"&gt;_x000D_
&lt;p dir="rtl" lang="en-US" style="text-align:center;margin-top:0pt;margin-bottom:0pt;"&gt;&lt;span style="font-family:'Times New Roman';font-size:13pt;font-weight:bold;" dir="rtl"&gt;1297&lt;/span&gt;&lt;/p&gt;_x000D_
&lt;/td&gt;_x000D_
&lt;/tr&gt;_x000D_
&lt;tr align="left" valign="top"&gt;_x000D_
&lt;td valign="middle" style="width:33.45pt;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dir="rtl"&gt;2017&lt;/span&gt;&lt;/p&gt;_x000D_
&lt;/td&gt;_x000D_
&lt;td valign="middle" style="width:50.7pt;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dir="rtl"&gt;521339&lt;/span&gt;&lt;/p&gt;_x000D_
&lt;/td&gt;_x000D_
&lt;td valign="middle" style="width:34.2pt;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dir="rtl"&gt;397&lt;/span&gt;&lt;/p&gt;_x000D_
&lt;/td&gt;_x000D_
&lt;td valign="middle" style="width:41.1pt;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dir="rtl"&gt;3051&lt;/span&gt;&lt;/p&gt;_x000D_
&lt;/td&gt;_x000D_
&lt;td valign="middle" style="width:46.2pt;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dir="rtl"&gt;2.31&lt;/span&gt;&lt;/p&gt;_x000D_
&lt;/td&gt;_x000D_
&lt;td valign="middle" style="width:47.7pt;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dir="rtl"&gt;4506.36&lt;/span&gt;&lt;/p&gt;_x000D_
&lt;/td&gt;_x000D_
&lt;td valign="middle" style="width:34.2pt;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dir="rtl"&gt;3.41&lt;/span&gt;&lt;/p&gt;_x000D_
&lt;/td&gt;_x000D_
&lt;td valign="middle" style="width:30.45pt;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dir="rtl"&gt;5093&lt;/span&gt;&lt;/p&gt;_x000D_
&lt;/td&gt;_x000D_
&lt;td valign="middle" style="width:35.7pt;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dir="rtl"&gt;3.88&lt;/span&gt;&lt;/p&gt;_x000D_
&lt;/td&gt;_x000D_
&lt;td valign="middle" style="width:51.8pt;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dir="rtl"&gt;1320&lt;/span&gt;&lt;/p&gt;_x000D_
&lt;/td&gt;_x000D_
&lt;/tr&gt;_x000D_
&lt;tr align="left" valign="top"&gt;_x000D_
&lt;td valign="middle" style="width:33.45pt;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dir="rtl"&gt;2018&lt;/span&gt;&lt;/p&gt;_x000D_
&lt;/td&gt;_x000D_
&lt;td valign="middle" style="width:50.7pt;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dir="rtl"&gt;545811&lt;/span&gt;&lt;/p&gt;_x000D_
&lt;/td&gt;_x000D_
&lt;td valign="middle" style="width:34.2pt;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dir="rtl"&gt;418&lt;/span&gt;&lt;/p&gt;_x000D_
&lt;/td&gt;_x000D_
&lt;td valign="middle" style="width:41.1pt;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dir="rtl"&gt;3027&lt;/span&gt;&lt;/p&gt;_x000D_
&lt;/td&gt;_x000D_
&lt;td valign="middle" style="width:46.2pt;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dir="rtl"&gt;2.32&lt;/span&gt;&lt;/p&gt;_x000D_
&lt;/td&gt;_x000D_
&lt;td valign="middle" style="width:47.7pt;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dir="rtl"&gt;4641.31&lt;/span&gt;&lt;/p&gt;_x000D_
&lt;/td&gt;_x000D_
&lt;td valign="middle" style="width:34.2pt;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dir="rtl"&gt;3.56&lt;/span&gt;&lt;/p&gt;_x000D_
&lt;/td&gt;_x000D_
&lt;td valign="middle" style="width:30.45pt;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dir="rtl"&gt;5498&lt;/span&gt;&lt;/p&gt;_x000D_
&lt;/td&gt;_x000D_
&lt;td valign="middle" style="width:35.7pt; height:21.55pt;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dir="rtl"&gt;4.21&lt;/span&gt;&lt;/p&gt;_x000D_
&lt;/td&gt;_x000D_
&lt;td valign="middle" style="width:51.8pt; height:21.55pt;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dir="rtl"&gt;1305&lt;/span&gt;&lt;/p&gt;_x000D_
&lt;/td&gt;_x000D_
&lt;/tr&gt;_x000D_
&lt;tr align="left" valign="top"&gt;_x000D_
&lt;td valign="middle" style="width:33.45pt;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dir="rtl"&gt;2019&lt;/span&gt;&lt;/p&gt;_x000D_
&lt;/td&gt;_x000D_
&lt;td valign="middle" style="width:50.7pt;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dir="rtl"&gt;565764&lt;/span&gt;&lt;/p&gt;_x000D_
&lt;/td&gt;_x000D_
&lt;td valign="middle" style="width:34.2pt;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dir="rtl"&gt;436&lt;/span&gt;&lt;/p&gt;_x000D_
&lt;/td&gt;_x000D_
&lt;td valign="middle" style="width:41.1pt;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dir="rtl"&gt;3049&lt;/span&gt;&lt;/p&gt;_x000D_
&lt;/td&gt;_x000D_
&lt;td valign="middle" style="width:46.2pt;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dir="rtl"&gt;2.35&lt;/span&gt;&lt;/p&gt;_x000D_
&lt;/td&gt;_x000D_
&lt;td valign="middle" style="width:47.7pt;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dir="rtl"&gt;4745.83&lt;/span&gt;&lt;/p&gt;_x000D_
&lt;/td&gt;_x000D_
&lt;td valign="middle" style="width:34.2pt;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dir="rtl"&gt;3.66&lt;/span&gt;&lt;/p&gt;_x000D_
&lt;/td&gt;_x000D_
&lt;td valign="middle" style="width:30.45pt; height:22.45pt;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dir="rtl"&gt;5675&lt;/span&gt;&lt;/p&gt;_x000D_
&lt;/td&gt;_x000D_
&lt;td valign="middle" style="width:35.7pt;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dir="rtl"&gt;4.37&lt;/span&gt;&lt;/p&gt;_x000D_
&lt;/td&gt;_x000D_
&lt;td valign="middle" style="width:51.8pt; height:22.45pt;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dir="rtl"&gt;1298&lt;/span&gt;&lt;/p&gt;_x000D_
&lt;/td&gt;_x000D_
&lt;/tr&gt;_x000D_
&lt;tr align="left" valign="top"&gt;_x000D_
&lt;td valign="middle" style="width:33.45pt;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dir="rtl"&gt;2020&lt;/span&gt;&lt;/p&gt;_x000D_
&lt;/td&gt;_x000D_
&lt;td valign="middle" style="width:50.7pt;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dir="rtl"&gt;580813&lt;/span&gt;&lt;/p&gt;_x000D_
&lt;/td&gt;_x000D_
&lt;td valign="middle" style="width:34.2pt;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dir="rtl"&gt;453&lt;/span&gt;&lt;/p&gt;_x000D_
&lt;/td&gt;_x000D_
&lt;td valign="middle" style="width:41.1pt;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Roman';font-size:13pt;background-color:#FFFF00;font-weight:bold;" dir="rtl"&gt; &lt;/span&gt;&lt;/p&gt;_x000D_
&lt;/td&gt;_x000D_
&lt;td valign="middle" style="width:46.2pt;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Roman';font-size:13pt;background-color:#FFFF00;font-weight:bold;" dir="rtl"&gt; &lt;/span&gt;&lt;/p&gt;_x000D_
&lt;/td&gt;_x000D_
&lt;td valign="middle" style="width:47.7pt;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dir="rtl"&gt;4814.94&lt;/span&gt;&lt;/p&gt;_x000D_
&lt;/td&gt;_x000D_
&lt;td valign="middle" style="width:34.2pt;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dir="rtl"&gt;3.76&lt;/span&gt;&lt;/p&gt;_x000D_
&lt;/td&gt;_x000D_
&lt;td valign="middle" style="width:30.45pt; height:21.55pt; padding-right:3.9pt; padding-left:3.9pt; border-top: 1.5pt solid #000000; border-right: 1.5pt solid #000000; border-bottom: 1.5pt solid #000000; border-left: 1.5pt solid #000000;"&gt;_x000D_
&lt;p dir="rtl" lang="en-US" style="text-align:center;margin-top:0pt;margin-bottom:0pt;"&gt;&lt;span style="font-family:'Times New Roman';font-size:13pt;font-weight:bold;" dir="rtl"&gt;5782&lt;/span&gt;&lt;/p&gt;_x000D_
&lt;/td&gt;_x000D_
&lt;td valign="middle" style="width:35.7pt; height:21.55pt;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dir="rtl"&gt;4.51&lt;/span&gt;&lt;/p&gt;_x000D_
&lt;/td&gt;_x000D_
&lt;td valign="middle" style="width:51.8pt; height:21.55pt; padding-right:3.9pt; padding-left:3.9pt; border-top: 1.5pt solid #000000; border-right: 1.5pt solid #000000; border-bottom: 1.5pt solid #000000; border-left: 1.5pt solid #000000;"&gt;_x000D_
&lt;p dir="rtl" lang="en-US" style="text-align:center;margin-top:0pt;margin-bottom:0pt;line-height:115%;"&gt;&lt;span style="font-family:'Times New Roman';font-size:13pt;font-weight:bold;" dir="rtl"&gt;1281&lt;/span&gt;&lt;/p&gt;_x000D_
&lt;/td&gt;_x000D_
&lt;/tr&gt;_x000D_
&lt;/table&gt;_x000D_
&lt;p dir="rtl" lang="ar-JO" style="text-align:justify;margin-top:0pt;margin-bottom:0pt;line-height:115%;"&gt;&lt;span style="font-family:'Times New Roman';font-size:13pt;font-weight:bold;" dir="rtl"&gt;* عدا محطات التحويل الرئيسية .&lt;/span&gt;&lt;/p&gt;_x000D_
&lt;p dir="rtl" lang="ar-JO" style="text-align:justify;margin-top:0pt;margin-bottom:0pt;line-height:115%;"&gt;&lt;span style="font-family:'Times New Roman';font-size:13pt;font-weight:bold;"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style="text-align:justify;margin-top:0pt;margin-bottom:10pt;line-height:115%;"&gt;&lt;span style="font-family:'Times New Roman';font-size:14pt;font-weight:bold;" dir="rtl"&gt; &lt;/span&gt;&lt;/p&gt;_x000D_
&lt;p dir="rtl" lang="ar-JO" style="text-align:justify;margin-top:0pt;margin-bottom:6pt;line-height:115%;"&gt;&lt;span style="font-family:'Times New Roman';font-size:14pt;font-weight:bold;" dir="rtl"&gt; &lt;/span&gt;&lt;/p&gt;_x000D_
&lt;p dir="rtl" lang="ar-SA" style="text-align:justify;margin-top:0pt;margin-bottom:6pt;"&gt;&lt;span style="font-family:'Times New Roman';font-size:16pt;background-color:#EAEAEA;font-weight:bold;text-decoration:underline ;" dir="rtl"&gt;في مجال الطاقة المتجددة&lt;/span&gt;&lt;/p&gt;_x000D_
&lt;p dir="rtl" lang="ar-SA" style="text-align:justify;text-indent:21pt;margin-top:0pt;margin-bottom:3pt;line-height:115%;"&gt;&lt;span style="font-family:'Times New Roman';" dir="rtl"&gt;إنّ الاعتماد على الطاقة المتجددة قد أصبح سمة عالمية ومجالاً للتعاون الدولي وتبادل الخبرات في هذا المجال، ولتأمين المناخ التشريعي للمؤسسات المعنية بقطاع الطاقة المتجددة فقد تمّ إصدار العديد من القوانين والأنظمة والتعليمات في المملكة وأولها قانون الطاقة المتجددة وترشيد الاستهلاك رقم &lt;/span&gt;&lt;span style="font-family:'Times New Roman';" lang="en-US"&gt;13&lt;/span&gt;&lt;span style="font-family:'Times New Roman';"&gt; لسنة &lt;/span&gt;&lt;span style="font-family:'Times New Roman';" lang="en-US"&gt;2012&lt;/span&gt;&lt;span style="font-family:'Times New Roman';"&gt;، كما صدرت العديد من الأنظمة ، الطاقة الجوفية، والطاقة المائية وأي مصادر طبيعية أخرى).&lt;/span&gt;&lt;/p&gt;_x000D_
&lt;p dir="rtl" lang="ar-SA" style="text-align:justify;text-indent:21pt;margin-top:0pt;margin-bottom:3pt;line-height:115%;"&gt;&lt;span style="font-family:'Times New Roman';" dir="rtl"&gt;وعلى نحو آخر، فإنّ المملكة ممثلة بوزارة الطاقة والثروة المعدنية وبشراكة هيئة تنظيم قطاع الطاقة والمعادن تسعى إلى تنظيم الأمور المتعلقة بالطاقة المتجددة من خلال التعليمات المُنظمّة لطلبات ربط أنظمة الطاقة المتجددة، حيث تُصنف طلبات ربط أنظمة الطاقة المتجددة على نظام التوزيع إلى ثلاثة أصناف رئيسية وكما يلي:&lt;/span&gt;&lt;/p&gt;_x000D_
&lt;ol style="margin:0pt;padding:0pt;"&gt;_x000D_
&lt;li style="font-family:'Times New Roman';font-size:12pt;margin-left:39.4pt;"&gt;_x000D_
&lt;p dir="rtl" lang="ar-SA" style="text-align:justify;margin-left:0pt;margin-top:0pt;margin-bottom:3pt;line-height:115%;"&gt;&lt;span style="font-family:'Times New Roman';font-weight:bold;" dir="rtl"&gt;طلبات الربط باستخدام عدادات صافي القياس&lt;/span&gt;&lt;span style="font-family:'Times New Roman';"&gt;: يستطيع المشترك المربوط بنظام التوزيع إنشاء وتملّك نظام طاقة متجددة في نفس مكان الاستهلاك، بحيث يتم تركيب عداد طاقة كهربائية يتيح إمكانية قياس الطاقة بكلا الاتجاهين (مُستجرّ من الشبكة ومُصدرّ إليها) وفي نهاية الشهر التقويمي يتم اصدار فاتورة بناءً على الفرق بين كمية الطاقة المُصدرة وتلك المُستجرة.&lt;/span&gt;&lt;/p&gt;_x000D_
&lt;/li&gt;_x000D_
&lt;li style="font-family:'Times New Roman';font-size:12pt;margin-left:39.4pt;"&gt;_x000D_
&lt;p dir="rtl" lang="ar-SA" style="text-align:justify;margin-left:0pt;margin-top:0pt;margin-bottom:3pt;line-height:115%;"&gt;&lt;span style="font-family:'Times New Roman';font-weight:bold;" dir="rtl"&gt;طلبات الربط باستخدام نظام نقل الطاقة الكهربائية بالعبور&lt;/span&gt;&lt;span style="font-family:'Times New Roman';"&gt;: يستطيع المشترك المربوط بنظام التوزيع اختيار موقع جغرافي لبناء نظام طاقة متجددة في موقع جغرافي غير موقع الاستهلاك، بحيث يتم تركيب عداد توليد عند مشروع الطاقة المتجددة ويتم تحديد الاشتراكات المستفيدة من هذه المحطة وفي نهاية الشهر التقويمي يتم إعطاء كل اشتراك مستفيد نسبة من نتاج المحطة وإجراء مقاصة بين كمية الطاقة المُستجرّة من الشبكة وحصته من الطاقة المُصدرّة.&lt;/span&gt;&lt;/p&gt;_x000D_
&lt;/li&gt;_x000D_
&lt;li style="font-family:'Times New Roman';font-size:12pt;margin-left:39.45pt;"&gt;_x000D_
&lt;p dir="rtl" lang="ar-SA" style="text-align:justify;margin-left:0pt;margin-top:0pt;margin-bottom:8pt;line-height:115%;"&gt;&lt;span style="font-family:'Times New Roman';font-weight:bold;" dir="rtl"&gt;طلبات الربط باستخدام العروض المباشرة&lt;/span&gt;&lt;span style="font-family:'Times New Roman';"&gt;: يستطيع المستثمر إنشاء وتمّلك نظام طاقة متجددة في موقع جغرافي ويقوم ببيع الطاقة الكهربائية المُوّلدة من هذا النظام لشركة التوزيع بناءً على اتفاقية شراء طاقة (&lt;/span&gt;&lt;span style="font-family:'Times New Roman';" lang="en-US"&gt;PPA&lt;/span&gt;&lt;span style="font-family:'Times New Roman';"&gt;) مُحدد من خلالها سعر الكيلو واط ساعة بموجب قرار مجلس رئاسة الوزراء.&lt;/span&gt;&lt;/p&gt;_x000D_
&lt;/li&gt;_x000D_
&lt;/ol&gt;_x000D_
&lt;/body&gt;_x000D_
&lt;/html&gt;</t>
  </si>
  <si>
    <t>fn_73</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</si>
  <si>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Roman';font-size:14pt;color:#FF0000;font-weight:bold;" dir="rtl"&gt;الأثر المالي لعمليات ذات طبيعة غير متكررة حدثت خلال السنة المالية ولا تدخل ضمن نشاط الشركة الرئيسي&lt;/span&gt;&lt;/p&gt;_x000D_
&lt;p dir="rtl" lang="ar-JO" style="text-align:justify;margin-top:0pt;margin-bottom:0pt;line-height:115%;"&gt;&lt;span style="font-family:'Times New Roman';font-size:13pt;font-weight:bold;" dir="rtl"&gt;لا يوجد اي أثر مالي لعمليات ذات طبيعة غير متكررة حدثت خلال السنة المالية 2020 ولا تدخل ضمن نشاط الشركة الرئيسي&lt;/span&gt;&lt;/p&gt;_x000D_
&lt;/body&gt;_x000D_
&lt;/html&gt;</t>
  </si>
  <si>
    <t>fn_74</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</si>
  <si>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style="text-align:justify;margin-top:0pt;margin-bottom:0pt;line-height:115%;"&gt;&lt;span style="font-family:'Times New Roman';color:#FF0000;font-weight:bold;" dir="rtl"&gt;السلسلة الزمنية للارباح او الخسائر المحققة والارباح الموزعه وصافي حقوق المساهمين وأسعار الاوراق المالية ، والجدول التالي يبين نسب الأرباح الموزعة على مساهمي الشركة للأعوام (2015 – 2019) .&lt;/span&gt;&lt;/p&gt;_x000D_
&lt;table cellspacing="0" cellpadding="0pt" style="width:605.35pt;border-collapse:collapse;"&gt;_x000D_
&lt;colgroup&gt;_x000D_
&lt;col width="194" /&gt;_x000D_
&lt;col width="196" /&gt;_x000D_
&lt;col width="108" /&gt;_x000D_
&lt;col width="103" /&gt;_x000D_
&lt;col width="103" /&gt;_x000D_
&lt;col width="103" /&gt;_x000D_
&lt;/colgroup&gt;_x000D_
&lt;tr align="left" valign="top"&gt;_x000D_
&lt;td style="width:133.7pt; height:42.7pt; padding-right:4.9pt; padding-left:4.9pt; border-top: 1pt solid #000000; border-right: 1pt solid #000000; border-bottom: 1pt solid #000000; border-left: 1pt solid #000000;"&gt;_x000D_
&lt;p dir="rtl" lang="ar-JO" style="text-align:right;margin-top:0pt;margin-bottom:0pt;"&gt;&lt;span style="font-family:'Times New Roman';font-size:16pt;font-weight:bold;" dir="rtl"&gt;السنة&lt;/span&gt;&lt;/p&gt;_x000D_
&lt;p dir="rtl" lang="ar-JO" style="text-align:right;margin-top:0pt;margin-bottom:0pt;"&gt;&lt;span style="font-family:'Times New Roman';font-size:16pt;font-weight:bold;" dir="rtl"&gt;القطاعات&lt;/span&gt;&lt;/p&gt;_x000D_
&lt;/td&gt;_x000D_
&lt;td valign="middle" style="width:135.35pt;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dir="rtl"&gt;2015&lt;/span&gt;&lt;/p&gt;_x000D_
&lt;/td&gt;_x000D_
&lt;td valign="middle" style="width:69.15pt;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dir="rtl"&gt;2016&lt;/span&gt;&lt;/p&gt;_x000D_
&lt;/td&gt;_x000D_
&lt;td valign="middle" style="width:65.45pt;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dir="rtl"&gt;2017&lt;/span&gt;&lt;/p&gt;_x000D_
&lt;/td&gt;_x000D_
&lt;td valign="middle" style="width:65.45pt;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dir="rtl"&gt;2018&lt;/span&gt;&lt;/p&gt;_x000D_
&lt;/td&gt;_x000D_
&lt;td valign="middle" style="width:65.45pt; height:42.7pt; padding-right:4.9pt; padding-left:4.9pt; border-top: 1pt solid #000000; border-right: 1pt solid #000000; border-bottom: 1pt solid #000000; border-left: 1pt solid #000000;"&gt;_x000D_
&lt;p dir="rtl" lang="ar-JO" style="text-align:center;margin-top:0pt;margin-bottom:0pt;"&gt;&lt;span style="font-family:'Times New Roman';font-size:16pt;font-weight:bold;" dir="rtl"&gt;2019&lt;/span&gt;&lt;/p&gt;_x000D_
&lt;/td&gt;_x000D_
&lt;/tr&gt;_x000D_
&lt;tr align="left" valign="top"&gt;_x000D_
&lt;td valign="middle" style="width:133.7pt; height:22pt; padding-right:4.9pt; padding-left:4.9pt; border-top: 1pt solid #000000; border-right: 1pt solid #000000; border-bottom: 1pt solid #000000; border-left: 1pt solid #000000;"&gt;_x000D_
&lt;p dir="rtl" lang="ar-JO" style="text-align:justify;margin-top:0pt;margin-bottom:0pt;"&gt;&lt;span style="font-family:'Times New Roman';font-size:13pt;font-weight:bold;" dir="rtl"&gt;الأرباح (الخسائر) قبل التوزيع والضريبة&lt;/span&gt;&lt;/p&gt;_x000D_
&lt;/td&gt;_x000D_
&lt;td valign="middle" style="width:135.35pt;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dir="rtl"&gt;228 161 4&lt;/span&gt;&lt;/p&gt;_x000D_
&lt;/td&gt;_x000D_
&lt;td valign="middle" style="width:69.15pt;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dir="rtl"&gt;914 569 11&lt;/span&gt;&lt;/p&gt;_x000D_
&lt;/td&gt;_x000D_
&lt;td valign="middle" style="width:65.45pt;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dir="rtl"&gt;093 980 7&lt;/span&gt;&lt;/p&gt;_x000D_
&lt;/td&gt;_x000D_
&lt;td valign="middle" style="width:65.45pt;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dir="rtl"&gt;083 997 7&lt;/span&gt;&lt;/p&gt;_x000D_
&lt;/td&gt;_x000D_
&lt;td valign="middle" style="width:65.45pt;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dir="rtl"&gt;549 944 4&lt;/span&gt;&lt;/p&gt;_x000D_
&lt;/td&gt;_x000D_
&lt;/tr&gt;_x000D_
&lt;tr align="left" valign="top"&gt;_x000D_
&lt;td valign="middle" style="width:133.7pt; height:22pt;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dir="rtl"&gt;الأرباح الموزعة&lt;/span&gt;&lt;/p&gt;_x000D_
&lt;/td&gt;_x000D_
&lt;td valign="middle" style="width:135.35pt;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dir="rtl"&gt;000 800 4&lt;/span&gt;&lt;/p&gt;_x000D_
&lt;/td&gt;_x000D_
&lt;td valign="middle" style="width:69.15pt;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dir="rtl"&gt;000 000 8&lt;/span&gt;&lt;/p&gt;_x000D_
&lt;/td&gt;_x000D_
&lt;td valign="middle" style="width:65.45pt;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dir="rtl"&gt;000 600 5&lt;/span&gt;&lt;/p&gt;_x000D_
&lt;/td&gt;_x000D_
&lt;td valign="middle" style="width:65.45pt;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dir="rtl"&gt;000000 6&lt;/span&gt;&lt;/p&gt;_x000D_
&lt;/td&gt;_x000D_
&lt;td valign="middle" style="width:65.45pt; height:22pt;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dir="rtl"&gt;000 600 3&lt;/span&gt;&lt;/p&gt;_x000D_
&lt;/td&gt;_x000D_
&lt;/tr&gt;_x000D_
&lt;tr align="left" valign="top"&gt;_x000D_
&lt;td valign="middle" style="width:133.7pt; height:22.45pt;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dir="rtl"&gt;صافي حقوق المساهمين&lt;/span&gt;&lt;/p&gt;_x000D_
&lt;/td&gt;_x000D_
&lt;td valign="middle" style="width:135.35pt;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dir="rtl"&gt;139 404 16&lt;/span&gt;&lt;/p&gt;_x000D_
&lt;/td&gt;_x000D_
&lt;td valign="middle" style="width:69.15pt;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dir="rtl"&gt;038 157 20&lt;/span&gt;&lt;/p&gt;_x000D_
&lt;/td&gt;_x000D_
&lt;td valign="middle" style="width:65.45pt;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dir="rtl"&gt;047 747 17&lt;/span&gt;&lt;/p&gt;_x000D_
&lt;/td&gt;_x000D_
&lt;td valign="middle" style="width:65.45pt;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dir="rtl"&gt;050 827 17&lt;/span&gt;&lt;/p&gt;_x000D_
&lt;/td&gt;_x000D_
&lt;td valign="middle" style="width:65.45pt; height:22.45pt;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dir="rtl"&gt;581 379 15&lt;/span&gt;&lt;/p&gt;_x000D_
&lt;/td&gt;_x000D_
&lt;/tr&gt;_x000D_
&lt;tr align="left" valign="top"&gt;_x000D_
&lt;td valign="middle" style="width:133.7pt;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dir="rtl"&gt;نسبة توزيع الأرباح الصافية بعد اقتطاع ضريبة التوزيع&lt;/span&gt;&lt;/p&gt;_x000D_
&lt;/td&gt;_x000D_
&lt;td valign="middle" style="width:135.35pt;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dir="rtl"&gt;0.60 دينار&lt;/span&gt;&lt;/p&gt;_x000D_
&lt;/td&gt;_x000D_
&lt;td valign="middle" style="width:69.15pt;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dir="rtl"&gt;1.00 دينار&lt;/span&gt;&lt;/p&gt;_x000D_
&lt;/td&gt;_x000D_
&lt;td valign="middle" style="width:65.45pt;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dir="rtl"&gt;0.70 دينار&lt;/span&gt;&lt;/p&gt;_x000D_
&lt;/td&gt;_x000D_
&lt;td valign="middle" style="width:65.45pt;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dir="rtl"&gt;0.75 دينار&lt;/span&gt;&lt;/p&gt;_x000D_
&lt;/td&gt;_x000D_
&lt;td valign="middle" style="width:65.45pt;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dir="rtl"&gt;0.45 دينار&lt;/span&gt;&lt;/p&gt;_x000D_
&lt;/td&gt;_x000D_
&lt;/tr&gt;_x000D_
&lt;tr align="left" valign="top"&gt;_x000D_
&lt;td valign="middle" style="width:133.7pt;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dir="rtl"&gt;أسعار الاوراق المالية &lt;/span&gt;&lt;span style="font-family:'Times New Roman';font-size:13pt;color:#FF0000;font-weight:bold;"&gt;*&lt;/span&gt;&lt;/p&gt;_x000D_
&lt;/td&gt;_x000D_
&lt;td valign="middle" style="width:135.35pt;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dir="rtl"&gt;8.78&lt;/span&gt;&lt;/p&gt;_x000D_
&lt;/td&gt;_x000D_
&lt;td valign="middle" style="width:69.15pt;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dir="rtl"&gt;10.2&lt;/span&gt;&lt;/p&gt;_x000D_
&lt;/td&gt;_x000D_
&lt;td valign="middle" style="width:65.45pt; padding-right:4.9pt; padding-left:4.9pt; border-top: 1pt solid #000000; border-right: 1pt solid #000000; border-bottom: 1pt solid #000000; border-left: 1pt solid #000000;"&gt;_x000D_
&lt;p dir="rtl" lang="ar-JO" style="text-align:right;margin-top:0pt;margin-bottom:0pt;"&gt;&lt;span style="font-family:'Times New Roman';font-size:13pt;font-weight:bold;" dir="rtl"&gt;11.37&lt;/span&gt;&lt;/p&gt;_x000D_
&lt;/td&gt;_x000D_
&lt;td valign="middle" style="width:65.45pt;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dir="rtl"&gt;9.99&lt;/span&gt;&lt;/p&gt;_x000D_
&lt;/td&gt;_x000D_
&lt;td valign="middle" style="width:65.45pt;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dir="rtl"&gt;11.00 دينار&lt;/span&gt;&lt;/p&gt;_x000D_
&lt;/td&gt;_x000D_
&lt;/tr&gt;_x000D_
&lt;/table&gt;_x000D_
&lt;p dir="rtl" lang="ar-JO" style="text-align:right;margin-top:0pt;margin-bottom:0pt;"&gt;&lt;span style="font-family:'Times New Roman';font-size:13pt;color:#FF0000;font-weight:bold;" dir="rtl"&gt;*&lt;/span&gt;&lt;span style="font-family:'Times New Roman';font-size:10pt;color:#FF0000;font-weight:bold;"&gt;اسعار الاوراق الماليه يقصد بها أسعار إغلاق السهم في نهاية السنة المالية&lt;/span&gt;&lt;/p&gt;_x000D_
&lt;/body&gt;_x000D_
&lt;/html&gt;</t>
  </si>
  <si>
    <t>fn_75</t>
  </si>
  <si>
    <t>&lt;?xml version="1.0" ?&gt;_x000D_
&lt;html xmlns="http://www.w3.org/1999/xhtml"&gt;_x000D_
&lt;head&gt;_x000D_
&lt;meta content="TX21_HTM 21.0.406.501" name="GENERATOR" /&gt;_x000D_
&lt;title&gt;&lt;/title&gt;_x000D_
&lt;/head&gt;_x000D_
&lt;body style="font-family:'Arial';font-size:12pt;text-align:left;"&gt;_x000D_
&lt;table cellspacing="0" cellpadding="0pt" style="width:560.6pt;border-collapse:collapse;"&gt;_x000D_
&lt;colgroup&gt;_x000D_
&lt;col width="747" /&gt;_x000D_
&lt;/colgroup&gt;_x000D_
&lt;tr align="left" valign="top"&gt;_x000D_
&lt;td valign="bottom" style="width:549.8pt; height:33.85pt; background-color:#FFFFFF; padding-right:5.4pt; padding-left:5.4pt; "&gt;_x000D_
&lt;p dir="rtl" lang="ar-SA" style="text-align:center;margin-top:0pt;margin-bottom:0pt;"&gt;&lt;span style="font-family:'Times New Roman';font-size:14pt;color:#FF0000;font-weight:bold;" dir="rtl"&gt;الأرباح المتحققة وصافي حقوق المساهمين والأرباح الموزعة للفترة من عام 2016 – 2020&lt;/span&gt;&lt;/p&gt;_x000D_
&lt;/td&gt;_x000D_
&lt;/tr&gt;_x000D_
&lt;/table&gt;_x000D_
&lt;table cellspacing="0" cellpadding="0pt" style="width:1241.85pt;border-collapse:collapse;"&gt;_x000D_
&lt;colgroup&gt;_x000D_
&lt;col width="231" /&gt;_x000D_
&lt;col width="9" /&gt;_x000D_
&lt;col width="202" /&gt;_x000D_
&lt;col width="104" /&gt;_x000D_
&lt;col width="89" /&gt;_x000D_
&lt;col width="175" /&gt;_x000D_
&lt;col width="18" /&gt;_x000D_
&lt;col width="222" /&gt;_x000D_
&lt;col width="109" /&gt;_x000D_
&lt;col width="133" /&gt;_x000D_
&lt;col width="233" /&gt;_x000D_
&lt;col width="133" /&gt;_x000D_
&lt;/colgroup&gt;_x000D_
&lt;tr align="left" valign="top"&gt;_x000D_
&lt;td style="width:172.9pt; height:3pt; "&gt;_x000D_
&lt;p style="margin-top:0pt;margin-bottom:0pt;"&gt; &lt;/p&gt;_x000D_
&lt;/td&gt;_x000D_
&lt;td colspan="2" valign="bottom" style="width:147.15pt; height:3pt; padding-right:5.4pt; padding-left:5.4pt; "&gt;_x000D_
&lt;p dir="rtl" lang="en-US" style="text-align:right;margin-top:0pt;margin-bottom:0pt;"&gt;&lt;span style="font-family:'Calibri';font-size:11pt;" dir="rtl"&gt; &lt;/span&gt;&lt;/p&gt;_x000D_
&lt;/td&gt;_x000D_
&lt;td colspan="2" valign="bottom" style="width:133.8pt; height:3pt; padding-right:5.4pt; padding-left:5.4pt; "&gt;_x000D_
&lt;p dir="rtl" lang="en-US" style="text-align:right;margin-top:0pt;margin-bottom:0pt;"&gt;&lt;span style="font-family:'Calibri';font-size:11pt;" dir="rtl"&gt; &lt;/span&gt;&lt;/p&gt;_x000D_
&lt;/td&gt;_x000D_
&lt;td colspan="2" valign="bottom" style="width:133.85pt; height:3pt; padding-right:5.4pt; padding-left:5.4pt; "&gt;_x000D_
&lt;p dir="rtl" lang="en-US" style="text-align:right;margin-top:0pt;margin-bottom:0pt;"&gt;&lt;span style="font-family:'Calibri';font-size:11pt;" dir="rtl"&gt; &lt;/span&gt;&lt;/p&gt;_x000D_
&lt;/td&gt;_x000D_
&lt;td valign="bottom" style="width:155.45pt; height:3pt; padding-right:5.4pt; padding-left:5.4pt; "&gt;_x000D_
&lt;p dir="rtl" lang="en-US" style="text-align:right;margin-top:0pt;margin-bottom:0pt;"&gt;&lt;span style="font-family:'Calibri';font-size:11pt;" dir="rtl"&gt; &lt;/span&gt;&lt;/p&gt;_x000D_
&lt;/td&gt;_x000D_
&lt;td valign="bottom" style="width:70.65pt; height:3pt; padding-right:5.4pt; padding-left:5.4pt; "&gt;_x000D_
&lt;p dir="rtl" lang="en-US" style="text-align:right;margin-top:0pt;margin-bottom:0pt;"&gt;&lt;span style="font-family:'Calibri';font-size:11pt;" dir="rtl"&gt; &lt;/span&gt;&lt;/p&gt;_x000D_
&lt;/td&gt;_x000D_
&lt;td colspan="2" valign="bottom" style="width:263.5pt; height:3pt; padding-right:5.4pt; padding-left:5.4pt; "&gt;_x000D_
&lt;p dir="rtl" lang="en-US" style="text-align:right;margin-top:0pt;margin-bottom:0pt;"&gt;&lt;span style="font-family:'Calibri';font-size:11pt;" dir="rtl"&gt; &lt;/span&gt;&lt;/p&gt;_x000D_
&lt;/td&gt;_x000D_
&lt;td style="width:99.75pt; height:3pt; "&gt;_x000D_
&lt;p style="margin-top:0pt;margin-bottom:0pt;"&gt; &lt;/p&gt;_x000D_
&lt;/td&gt;_x000D_
&lt;/tr&gt;_x000D_
&lt;tr align="left" valign="top"&gt;_x000D_
&lt;td colspan="2" rowspan="2" valign="middle" style="width:168.25pt; height:19.65pt; padding-right:4.9pt; padding-left:4.4pt; border-top: 1pt solid #000000; border-right: 1pt solid #000000; border-bottom: 1pt solid #000000; border-left: 1pt solid #000000;"&gt;_x000D_
&lt;p dir="rtl" lang="ar-SA" style="text-align:right;margin-top:0pt;margin-bottom:0pt;line-height:115%;"&gt;&lt;span style="font-family:'Times New Roman';" dir="rtl"&gt;السنة&lt;/span&gt;&lt;/p&gt;_x000D_
&lt;/td&gt;_x000D_
&lt;td colspan="6" valign="middle" style="width:595pt; height:19.65pt; padding-right:4.9pt; padding-left:4.9pt; border-top: 1pt solid #000000; border-right: 1pt solid #000000; border-bottom: 1pt solid #000000; border-left: 1pt solid #000000;"&gt;_x000D_
&lt;p dir="rtl" lang="ar-SA" style="text-align:center;margin-top:0pt;margin-bottom:0pt;line-height:115%;"&gt;&lt;span style="font-family:'Times New Roman';" dir="rtl"&gt;الأرباح المتحققة&lt;/span&gt;&lt;/p&gt;_x000D_
&lt;/td&gt;_x000D_
&lt;td colspan="2" rowspan="2" valign="middle" style="width:169.4pt; height:19.65pt; padding-right:4.9pt; padding-left:4.9pt; border-top: 1pt solid #000000; border-right: 1pt solid #000000; border-bottom: 1pt solid #000000; border-left: 1pt solid #000000;"&gt;_x000D_
&lt;p dir="rtl" lang="ar-SA" style="text-align:right;margin-top:0pt;margin-bottom:0pt;line-height:115%;"&gt;&lt;span style="font-family:'Times New Roman';" dir="rtl"&gt;مجموع حقوق المساهمين&lt;/span&gt;&lt;/p&gt;_x000D_
&lt;/td&gt;_x000D_
&lt;td colspan="2" rowspan="2" valign="middle" style="width:263pt; height:19.65pt; padding-right:4.4pt; padding-left:4.9pt; border-top: 1pt solid #000000; border-right: 1pt solid #000000; border-bottom: 1pt solid #000000; border-left: 1pt solid #000000;"&gt;_x000D_
&lt;p dir="rtl" lang="ar-SA" style="text-align:right;margin-top:0pt;margin-bottom:0pt;line-height:115%;"&gt;&lt;span style="font-family:'Times New Roman';" dir="rtl"&gt;الأرباح الموزعة / أو القابلة للتوزيع &lt;/span&gt;&lt;span style="font-family:'Times New Roman';color:#FF0000;"&gt;*&lt;/span&gt;&lt;/p&gt;_x000D_
&lt;/td&gt;_x000D_
&lt;/tr&gt;_x000D_
&lt;tr align="left" valign="top"&gt;_x000D_
&lt;td colspan="2" valign="middle" style="width:217.6pt; height:19.65pt; padding-right:4.9pt; padding-left:4.9pt; border-right: 1pt solid #000000; border-bottom: 1pt solid #000000; border-left: 1pt solid #000000;"&gt;_x000D_
&lt;p dir="rtl" lang="ar-SA" style="text-align:right;margin-top:0pt;margin-bottom:0pt;line-height:115%;"&gt;&lt;span style="font-family:'Times New Roman';" dir="rtl"&gt;صافي الأرباح قبل الضريبة&lt;/span&gt;&lt;/p&gt;_x000D_
&lt;/td&gt;_x000D_
&lt;td colspan="2" valign="middle" style="width:186.05pt; height:19.65pt; padding-right:4.9pt; padding-left:4.9pt; border-right: 1pt solid #000000; border-bottom: 1pt solid #000000; border-left: 1pt solid #000000;"&gt;_x000D_
&lt;p dir="rtl" lang="ar-SA" style="text-align:right;margin-top:0pt;margin-bottom:0pt;line-height:115%;"&gt;&lt;span style="font-family:'Times New Roman';" dir="rtl"&gt;ضريبة الدخل&lt;/span&gt;&lt;/p&gt;_x000D_
&lt;/td&gt;_x000D_
&lt;td colspan="2" valign="middle" style="width:167.75pt; height:19.65pt; padding-right:4.9pt; padding-left:4.9pt; border-right: 1pt solid #000000; border-bottom: 1pt solid #000000; border-left: 1pt solid #000000;"&gt;_x000D_
&lt;p dir="rtl" lang="ar-SA" style="text-align:right;margin-top:0pt;margin-bottom:0pt;line-height:115%;"&gt;&lt;span style="font-family:'Times New Roman';" dir="rtl"&gt;صافي الأرباح بعد الضريبة&lt;/span&gt;&lt;/p&gt;_x000D_
&lt;/td&gt;_x000D_
&lt;/tr&gt;_x000D_
&lt;tr align="left" valign="top"&gt;_x000D_
&lt;td colspan="2" valign="middle" style="width:168.25pt; height:12.85pt; padding-right:4.9pt; padding-left:4.4pt; border-top: 1pt solid #000000; border-right: 1pt solid #000000; border-bottom: 1pt solid #000000; border-left: 1pt solid #000000;"&gt;_x000D_
&lt;p lang="ar-SA" style="text-align:center;margin-top:0pt;margin-bottom:0pt;line-height:115%;"&gt;2016&lt;/p&gt;_x000D_
&lt;/td&gt;_x000D_
&lt;td colspan="2" valign="middle" style="width:217.6pt; height:12.85pt; padding-right:4.9pt; padding-left:4.9pt; border-top: 1pt solid #000000; border-right: 1pt solid #000000; border-bottom: 1pt solid #000000; border-left: 1pt solid #000000;"&gt;_x000D_
&lt;p lang="ar-SA" style="text-align:center;margin-top:0pt;margin-bottom:0pt;line-height:115%;"&gt;&lt;span style="font-family:'Times New Roman';"&gt;11&lt;/span&gt;&lt;span style="font-family:'Calibri';" lang="en-US"&gt;,&lt;/span&gt;&lt;span style="font-family:'Times New Roman';"&gt;569&lt;/span&gt;&lt;span style="font-family:'Calibri';" lang="en-US"&gt;,&lt;/span&gt;&lt;span style="font-family:'Times New Roman';"&gt;914&lt;/span&gt;&lt;/p&gt;_x000D_
&lt;/td&gt;_x000D_
&lt;td colspan="2" valign="middle" style="width:186.05pt; height:12.85pt; padding-right:4.9pt; padding-left:4.9pt; border-top: 1pt solid #000000; border-right: 1pt solid #000000; border-bottom: 1pt solid #000000; border-left: 1pt solid #000000;"&gt;_x000D_
&lt;p lang="ar-SA" style="text-align:center;margin-top:0pt;margin-bottom:0pt;line-height:115%;"&gt;&lt;span style="font-family:'Times New Roman';"&gt;3&lt;/span&gt;&lt;span style="font-family:'Calibri';" lang="en-US"&gt;,&lt;/span&gt;&lt;span style="font-family:'Times New Roman';"&gt;017&lt;/span&gt;&lt;span style="font-family:'Calibri';" lang="en-US"&gt;,&lt;/span&gt;&lt;span style="font-family:'Times New Roman';"&gt;015&lt;/span&gt;&lt;/p&gt;_x000D_
&lt;/td&gt;_x000D_
&lt;td colspan="2" valign="middle" style="width:167.75pt; height:12.85pt; padding-right:4.9pt; padding-left:4.9pt; border-top: 1pt solid #000000; border-right: 1pt solid #000000; border-bottom: 1pt solid #000000; border-left: 1pt solid #000000;"&gt;_x000D_
&lt;p lang="ar-JO" style="text-align:center;margin-top:0pt;margin-bottom:0pt;line-height:115%;"&gt;&lt;span style="font-family:'Times New Roman';"&gt;8&lt;/span&gt;&lt;span style="font-family:'Calibri';" lang="en-US"&gt;,&lt;/span&gt;&lt;span style="font-family:'Times New Roman';"&gt;552&lt;/span&gt;&lt;span style="font-family:'Calibri';" lang="en-US"&gt;,&lt;/span&gt;&lt;span style="font-family:'Times New Roman';" lang="ar-SA"&gt;899&lt;/span&gt;&lt;/p&gt;_x000D_
&lt;/td&gt;_x000D_
&lt;td colspan="2" valign="middle" style="width:169.4pt; height:12.85pt; padding-right:4.9pt; padding-left:4.9pt; border-top: 1pt solid #000000; border-right: 1pt solid #000000; border-bottom: 1pt solid #000000; border-left: 1pt solid #000000;"&gt;_x000D_
&lt;p lang="ar-SA" style="text-align:center;margin-top:0pt;margin-bottom:0pt;line-height:115%;"&gt;&lt;span style="font-family:'Times New Roman';"&gt;20&lt;/span&gt;&lt;span style="font-family:'Calibri';" lang="en-US"&gt;,&lt;/span&gt;&lt;span style="font-family:'Times New Roman';"&gt;157&lt;/span&gt;&lt;span style="font-family:'Calibri';" lang="en-US"&gt;,&lt;/span&gt;&lt;span style="font-family:'Times New Roman';"&gt;038&lt;/span&gt;&lt;/p&gt;_x000D_
&lt;/td&gt;_x000D_
&lt;td colspan="2" valign="middle" style="width:263pt; height:12.85pt; padding-right:4.4pt; padding-left:4.9pt; border-top: 1pt solid #000000; border-right: 1pt solid #000000; border-bottom: 1pt solid #000000; border-left: 1pt solid #000000;"&gt;_x000D_
&lt;p lang="ar-SA" style="text-align:center;margin-top:0pt;margin-bottom:0pt;line-height:115%;"&gt;&lt;span style="font-family:'Times New Roman';"&gt;8&lt;/span&gt;&lt;span style="font-family:'Calibri';" lang="en-US"&gt;,&lt;/span&gt;&lt;span style="font-family:'Times New Roman';"&gt;000&lt;/span&gt;&lt;span style="font-family:'Calibri';" lang="en-US"&gt;,&lt;/span&gt;&lt;span style="font-family:'Times New Roman';"&gt;000&lt;/span&gt;&lt;/p&gt;_x000D_
&lt;/td&gt;_x000D_
&lt;/tr&gt;_x000D_
&lt;tr align="left" valign="top"&gt;_x000D_
&lt;td colspan="2" valign="middle" style="width:168.25pt; height:12.85pt; padding-right:4.9pt; padding-left:4.4pt; border-right: 1pt solid #000000; border-bottom: 1pt solid #000000; border-left: 1pt solid #000000;"&gt;_x000D_
&lt;p lang="ar-SA" style="text-align:center;margin-top:0pt;margin-bottom:0pt;line-height:115%;"&gt;2017&lt;/p&gt;_x000D_
&lt;/td&gt;_x000D_
&lt;td colspan="2" valign="middle" style="width:217.6pt; height:12.85pt; padding-right:4.9pt; padding-left:4.9pt; border-right: 1pt solid #000000; border-bottom: 1pt solid #000000; border-left: 1pt solid #000000;"&gt;_x000D_
&lt;p lang="ar-SA" style="text-align:center;margin-top:0pt;margin-bottom:0pt;line-height:115%;"&gt;&lt;span style="font-family:'Times New Roman';"&gt;7&lt;/span&gt;&lt;span style="font-family:'Calibri';" lang="en-US"&gt;,&lt;/span&gt;&lt;span style="font-family:'Times New Roman';"&gt;980&lt;/span&gt;&lt;span style="font-family:'Calibri';" lang="en-US"&gt;,&lt;/span&gt;&lt;span style="font-family:'Times New Roman';"&gt;093&lt;/span&gt;&lt;/p&gt;_x000D_
&lt;/td&gt;_x000D_
&lt;td colspan="2" valign="middle" style="width:186.05pt; height:12.85pt; padding-right:4.9pt; padding-left:4.9pt; border-right: 1pt solid #000000; border-bottom: 1pt solid #000000; border-left: 1pt solid #000000;"&gt;_x000D_
&lt;p lang="ar-SA" style="text-align:center;margin-top:0pt;margin-bottom:0pt;line-height:115%;"&gt;&lt;span style="font-family:'Times New Roman';"&gt;2&lt;/span&gt;&lt;span style="font-family:'Calibri';" lang="en-US"&gt;,&lt;/span&gt;&lt;span style="font-family:'Times New Roman';"&gt;390&lt;/span&gt;&lt;span style="font-family:'Calibri';" lang="en-US"&gt;,&lt;/span&gt;&lt;span style="font-family:'Times New Roman';"&gt;084&lt;/span&gt;&lt;/p&gt;_x000D_
&lt;/td&gt;_x000D_
&lt;td colspan="2" valign="middle" style="width:167.75pt; height:12.85pt; padding-right:4.9pt; padding-left:4.9pt; border-right: 1pt solid #000000; border-bottom: 1pt solid #000000; border-left: 1pt solid #000000;"&gt;_x000D_
&lt;p lang="ar-SA" style="text-align:center;margin-top:0pt;margin-bottom:0pt;line-height:115%;"&gt;&lt;span style="font-family:'Times New Roman';"&gt;5&lt;/span&gt;&lt;span style="font-family:'Calibri';" lang="en-US"&gt;,&lt;/span&gt;&lt;span style="font-family:'Times New Roman';"&gt;590&lt;/span&gt;&lt;span style="font-family:'Calibri';" lang="en-US"&gt;,&lt;/span&gt;&lt;span style="font-family:'Times New Roman';"&gt;009&lt;/span&gt;&lt;/p&gt;_x000D_
&lt;/td&gt;_x000D_
&lt;td colspan="2" valign="middle" style="width:169.4pt; height:12.85pt; padding-right:4.9pt; padding-left:4.9pt; border-right: 1pt solid #000000; border-bottom: 1pt solid #000000; border-left: 1pt solid #000000;"&gt;_x000D_
&lt;p lang="ar-SA" style="text-align:center;margin-top:0pt;margin-bottom:0pt;line-height:115%;"&gt;&lt;span style="font-family:'Times New Roman';"&gt;17&lt;/span&gt;&lt;span style="font-family:'Calibri';" lang="en-US"&gt;,&lt;/span&gt;&lt;span style="font-family:'Times New Roman';"&gt;747&lt;/span&gt;&lt;span style="font-family:'Calibri';" lang="en-US"&gt;,&lt;/span&gt;&lt;span style="font-family:'Times New Roman';"&gt;047&lt;/span&gt;&lt;/p&gt;_x000D_
&lt;/td&gt;_x000D_
&lt;td colspan="2" valign="middle" style="width:263pt; height:12.85pt; padding-right:4.4pt; padding-left:4.9pt; border-right: 1pt solid #000000; border-bottom: 1pt solid #000000; border-left: 1pt solid #000000;"&gt;_x000D_
&lt;p lang="ar-SA" style="text-align:center;margin-top:0pt;margin-bottom:0pt;line-height:115%;"&gt;&lt;span style="font-family:'Times New Roman';"&gt;5,600,000&lt;/span&gt;&lt;/p&gt;_x000D_
&lt;/td&gt;_x000D_
&lt;/tr&gt;_x000D_
&lt;tr align="left" valign="top"&gt;_x000D_
&lt;td colspan="2" valign="middle" style="width:168.25pt; height:12.85pt; padding-right:4.9pt; padding-left:4.4pt; border-right: 1pt solid #000000; border-bottom: 1pt solid #000000; border-left: 1pt solid #000000;"&gt;_x000D_
&lt;p lang="ar-SA" style="text-align:center;margin-top:0pt;margin-bottom:0pt;line-height:115%;"&gt;2018&lt;/p&gt;_x000D_
&lt;/td&gt;_x000D_
&lt;td colspan="2" valign="middle" style="width:217.6pt; height:12.85pt; padding-right:4.9pt; padding-left:4.9pt; border-right: 1pt solid #000000; border-bottom: 1pt solid #000000; border-left: 1pt solid #000000;"&gt;_x000D_
&lt;p lang="ar-SA" style="text-align:center;margin-top:0pt;margin-bottom:0pt;line-height:115%;"&gt;&lt;span style="font-family:'Times New Roman';"&gt;7&lt;/span&gt;&lt;span style="font-family:'Calibri';" lang="en-US"&gt;,&lt;/span&gt;&lt;span style="font-family:'Times New Roman';"&gt;997&lt;/span&gt;&lt;span style="font-family:'Calibri';" lang="en-US"&gt;,&lt;/span&gt;&lt;span style="font-family:'Times New Roman';"&gt;083&lt;/span&gt;&lt;/p&gt;_x000D_
&lt;/td&gt;_x000D_
&lt;td colspan="2" valign="middle" style="width:186.05pt; height:12.85pt; padding-right:4.9pt; padding-left:4.9pt; border-right: 1pt solid #000000; border-bottom: 1pt solid #000000; border-left: 1pt solid #000000;"&gt;_x000D_
&lt;p lang="ar-SA" style="text-align:center;margin-top:0pt;margin-bottom:0pt;line-height:115%;"&gt;&lt;span style="font-family:'Times New Roman';"&gt;2&lt;/span&gt;&lt;span style="font-family:'Calibri';" lang="en-US"&gt;,&lt;/span&gt;&lt;span style="font-family:'Times New Roman';"&gt;317&lt;/span&gt;&lt;span style="font-family:'Calibri';" lang="en-US"&gt;,&lt;/span&gt;&lt;span style="font-family:'Times New Roman';"&gt;080&lt;/span&gt;&lt;/p&gt;_x000D_
&lt;/td&gt;_x000D_
&lt;td colspan="2" valign="middle" style="width:167.75pt; height:12.85pt; padding-right:4.9pt; padding-left:4.9pt; border-right: 1pt solid #000000; border-bottom: 1pt solid #000000; border-left: 1pt solid #000000;"&gt;_x000D_
&lt;p lang="ar-SA" style="text-align:center;margin-top:0pt;margin-bottom:0pt;line-height:115%;"&gt;&lt;span style="font-family:'Times New Roman';"&gt;5&lt;/span&gt;&lt;span style="font-family:'Calibri';" lang="en-US"&gt;,&lt;/span&gt;&lt;span style="font-family:'Times New Roman';"&gt;680&lt;/span&gt;&lt;span style="font-family:'Calibri';" lang="en-US"&gt;,&lt;/span&gt;&lt;span style="font-family:'Times New Roman';"&gt;003&lt;/span&gt;&lt;/p&gt;_x000D_
&lt;/td&gt;_x000D_
&lt;td colspan="2" valign="middle" style="width:169.4pt; height:12.85pt; padding-right:4.9pt; padding-left:4.9pt; border-right: 1pt solid #000000; border-bottom: 1pt solid #000000; border-left: 1pt solid #000000;"&gt;_x000D_
&lt;p lang="ar-SA" style="text-align:center;margin-top:0pt;margin-bottom:0pt;line-height:115%;"&gt;&lt;span style="font-family:'Times New Roman';"&gt;17&lt;/span&gt;&lt;span style="font-family:'Calibri';" lang="en-US"&gt;,&lt;/span&gt;&lt;span style="font-family:'Times New Roman';"&gt;827&lt;/span&gt;&lt;span style="font-family:'Calibri';" lang="en-US"&gt;,&lt;/span&gt;&lt;span style="font-family:'Times New Roman';"&gt;050&lt;/span&gt;&lt;/p&gt;_x000D_
&lt;/td&gt;_x000D_
&lt;td colspan="2" valign="middle" style="width:263pt; height:12.85pt; padding-right:4.4pt; padding-left:4.9pt; border-right: 1pt solid #000000; border-bottom: 1pt solid #000000; border-left: 1pt solid #000000;"&gt;_x000D_
&lt;p lang="ar-JO" style="text-align:center;margin-top:0pt;margin-bottom:0pt;line-height:115%;"&gt;&lt;span style="font-family:'Times New Roman';"&gt;6 &lt;/span&gt;&lt;span style="font-family:'Calibri';" lang="en-US"&gt;,&lt;/span&gt;&lt;span style="font-family:'Times New Roman';" lang="ar-SA"&gt;000&lt;/span&gt;&lt;span style="font-family:'Calibri';" lang="en-US"&gt;,&lt;/span&gt;&lt;span style="font-family:'Times New Roman';" lang="ar-SA"&gt;000&lt;/span&gt;&lt;/p&gt;_x000D_
&lt;/td&gt;_x000D_
&lt;/tr&gt;_x000D_
&lt;tr align="left" valign="top"&gt;_x000D_
&lt;td colspan="2" valign="middle" style="width:168.25pt; height:13.5pt; padding-right:4.9pt; padding-left:4.4pt; border-right: 1pt solid #000000; border-bottom: 1pt solid #000000; border-left: 1pt solid #000000;"&gt;_x000D_
&lt;p lang="ar-JO" style="text-align:center;margin-top:0pt;margin-bottom:0pt;line-height:115%;"&gt;2019&lt;/p&gt;_x000D_
&lt;/td&gt;_x000D_
&lt;td colspan="2" valign="middle" style="width:217.6pt; height:13.5pt; padding-right:4.9pt; padding-left:4.9pt; border-right: 1pt solid #000000; border-bottom: 1pt solid #000000; border-left: 1pt solid #000000;"&gt;_x000D_
&lt;p lang="ar-JO" style="text-align:center;margin-top:0pt;margin-bottom:0pt;line-height:115%;"&gt;&lt;span style="font-family:'Times New Roman';"&gt;4&lt;/span&gt;&lt;span style="font-family:'Calibri';" lang="en-US"&gt;,&lt;/span&gt;&lt;span style="font-family:'Times New Roman';" lang="ar-SA"&gt;944&lt;/span&gt;&lt;span style="font-family:'Calibri';" lang="en-US"&gt;,&lt;/span&gt;&lt;span style="font-family:'Times New Roman';" lang="ar-SA"&gt;549&lt;/span&gt;&lt;/p&gt;_x000D_
&lt;/td&gt;_x000D_
&lt;td colspan="2" valign="middle" style="width:186.05pt; height:13.5pt; padding-right:4.9pt; padding-left:4.9pt; border-right: 1pt solid #000000; border-bottom: 1pt solid #000000; border-left: 1pt solid #000000;"&gt;_x000D_
&lt;p lang="ar-JO" style="text-align:center;margin-top:0pt;margin-bottom:0pt;line-height:115%;"&gt;&lt;span style="font-family:'Times New Roman';"&gt;1&lt;/span&gt;&lt;span style="font-family:'Calibri';" lang="en-US"&gt;,&lt;/span&gt;&lt;span style="font-family:'Times New Roman';" lang="ar-SA"&gt;392&lt;/span&gt;&lt;span style="font-family:'Calibri';" lang="en-US"&gt;,&lt;/span&gt;&lt;span style="font-family:'Times New Roman';" lang="ar-SA"&gt;018&lt;/span&gt;&lt;/p&gt;_x000D_
&lt;/td&gt;_x000D_
&lt;td colspan="2" valign="middle" style="width:167.75pt; height:13.5pt; padding-right:4.9pt; padding-left:4.9pt; border-right: 1pt solid #000000; border-bottom: 1pt solid #000000; border-left: 1pt solid #000000;"&gt;_x000D_
&lt;p lang="ar-SA" style="text-align:center;margin-top:0pt;margin-bottom:0pt;line-height:115%;"&gt;&lt;span style="font-family:'Times New Roman';"&gt;3&lt;/span&gt;&lt;span style="font-family:'Calibri';" lang="en-US"&gt;,&lt;/span&gt;&lt;span style="font-family:'Times New Roman';"&gt;552&lt;/span&gt;&lt;span style="font-family:'Calibri';" lang="en-US"&gt;,&lt;/span&gt;&lt;span style="font-family:'Times New Roman';"&gt;531&lt;/span&gt;&lt;/p&gt;_x000D_
&lt;/td&gt;_x000D_
&lt;td colspan="2" valign="middle" style="width:169.4pt; height:13.5pt; padding-right:4.9pt; padding-left:4.9pt; border-right: 1pt solid #000000; border-bottom: 1pt solid #000000; border-left: 1pt solid #000000;"&gt;_x000D_
&lt;p lang="ar-JO" style="text-align:center;margin-top:0pt;margin-bottom:0pt;line-height:115%;"&gt;&lt;span style="font-family:'Times New Roman';"&gt;15&lt;/span&gt;&lt;span style="font-family:'Calibri';" lang="en-US"&gt;,&lt;/span&gt;&lt;span style="font-family:'Times New Roman';" lang="ar-SA"&gt;379&lt;/span&gt;&lt;span style="font-family:'Calibri';" lang="en-US"&gt;,&lt;/span&gt;&lt;span style="font-family:'Times New Roman';" lang="ar-SA"&gt;581&lt;/span&gt;&lt;/p&gt;_x000D_
&lt;/td&gt;_x000D_
&lt;td colspan="2" valign="middle" style="width:263pt; height:13.5pt; padding-right:4.4pt; padding-left:4.9pt; border-right: 1pt solid #000000; border-bottom: 1pt solid #000000; border-left: 1pt solid #000000;"&gt;_x000D_
&lt;p lang="ar-SA" style="text-align:center;margin-top:0pt;margin-bottom:0pt;line-height:115%;"&gt;&lt;span style="font-family:'Times New Roman';"&gt;3&lt;/span&gt;&lt;span style="font-family:'Calibri';" lang="en-US"&gt;,&lt;/span&gt;&lt;span style="font-family:'Times New Roman';"&gt;600&lt;/span&gt;&lt;span style="font-family:'Calibri';" lang="en-US"&gt;,&lt;/span&gt;&lt;span style="font-family:'Times New Roman';"&gt;000&lt;/span&gt;&lt;/p&gt;_x000D_
&lt;/td&gt;_x000D_
&lt;/tr&gt;_x000D_
&lt;tr align="left" valign="top"&gt;_x000D_
&lt;td colspan="2" valign="middle" style="width:168.25pt; height:13.5pt; padding-right:4.9pt; padding-left:4.4pt; border-top: 1pt solid #000000; border-right: 1pt solid #000000; border-bottom: 1pt solid #000000; border-left: 1pt solid #000000;"&gt;_x000D_
&lt;p lang="ar-JO" style="text-align:center;margin-top:0pt;margin-bottom:0pt;line-height:115%;"&gt;2020&lt;/p&gt;_x000D_
&lt;/td&gt;_x000D_
&lt;td colspan="2" valign="middle" style="width:217.6pt;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Roman';"&gt;10&lt;/span&gt;&lt;span style="font-family:'Calibri';" lang="en-US"&gt;,&lt;/span&gt;&lt;span style="font-family:'Times New Roman';" lang="ar-SA"&gt;681&lt;/span&gt;&lt;span style="font-family:'Calibri';" lang="en-US"&gt;,&lt;/span&gt;&lt;span style="font-family:'Times New Roman';" lang="ar-SA"&gt;152&lt;/span&gt;&lt;/p&gt;_x000D_
&lt;/td&gt;_x000D_
&lt;td colspan="2" valign="middle" style="width:186.05pt;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Roman';"&gt;2&lt;/span&gt;&lt;span style="font-family:'Calibri';" lang="en-US"&gt;,&lt;/span&gt;&lt;span style="font-family:'Times New Roman';" lang="ar-SA"&gt;925&lt;/span&gt;&lt;span style="font-family:'Calibri';" lang="en-US"&gt;,&lt;/span&gt;&lt;span style="font-family:'Times New Roman';" lang="ar-SA"&gt;917&lt;/span&gt;&lt;/p&gt;_x000D_
&lt;/td&gt;_x000D_
&lt;td colspan="2" valign="middle" style="width:167.75pt;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Roman';"&gt;7&lt;/span&gt;&lt;span style="font-family:'Calibri';" lang="en-US"&gt;,&lt;/span&gt;&lt;span style="font-family:'Times New Roman';" lang="ar-SA"&gt;752&lt;/span&gt;&lt;span style="font-family:'Calibri';" lang="en-US"&gt;,&lt;/span&gt;&lt;span style="font-family:'Times New Roman';" lang="ar-SA"&gt;236&lt;/span&gt;&lt;/p&gt;_x000D_
&lt;/td&gt;_x000D_
&lt;td colspan="2" valign="middle" style="width:169.4pt; height:13.5pt; padding-right:4.9pt; padding-left:4.9pt; border-top: 1pt solid #000000; border-right: 1pt solid #000000; border-bottom: 1pt solid #000000; border-left: 1pt solid #000000;"&gt;_x000D_
&lt;p lang="ar-JO" style="text-align:center;margin-top:0pt;margin-bottom:0pt;line-height:115%;"&gt;&lt;span style="font-family:'Times New Roman';"&gt;19&lt;/span&gt;&lt;span style="font-family:'Calibri';" lang="en-US"&gt;,&lt;/span&gt;&lt;span style="font-family:'Times New Roman';" lang="ar-SA"&gt;534&lt;/span&gt;&lt;span style="font-family:'Calibri';" lang="en-US"&gt;,&lt;/span&gt;&lt;span style="font-family:'Times New Roman';" lang="ar-SA"&gt;817&lt;/span&gt;&lt;/p&gt;_x000D_
&lt;/td&gt;_x000D_
&lt;td colspan="2" valign="middle" style="width:263pt; height:13.5pt; padding-right:4.4pt; padding-left:4.9pt; border-top: 1pt solid #000000; border-right: 1pt solid #000000; border-bottom: 1pt solid #000000; border-left: 1pt solid #000000;"&gt;_x000D_
&lt;p lang="ar-SA" style="text-align:center;margin-top:0pt;margin-bottom:0pt;line-height:115%;"&gt;&lt;span style="font-family:'Times New Roman';"&gt;8&lt;/span&gt;&lt;span style="font-family:'Times New Roman';color:#FF0000;"&gt;*&lt;/span&gt;&lt;span style="font-family:'Calibri';" lang="en-US"&gt;,&lt;/span&gt;&lt;span style="font-family:'Times New Roman';"&gt;685&lt;/span&gt;&lt;span style="font-family:'Calibri';" lang="en-US"&gt;,&lt;/span&gt;&lt;span style="font-family:'Times New Roman';"&gt;773&lt;/span&gt;&lt;/p&gt;_x000D_
&lt;/td&gt;_x000D_
&lt;/tr&gt;_x000D_
&lt;/table&gt;_x000D_
&lt;p dir="rtl" lang="en-US" style="text-align:right;text-indent:-25pt;margin-left:25pt;margin-top:0pt;margin-bottom:10pt;line-height:115%;"&gt;&lt;span style="font-family:'Calibri';font-size:10pt;color:#FF0000;font-weight:bold;" dir="rtl"&gt;* &lt;/span&gt;&lt;span style="font-family:'Arabic Transparent';font-size:13pt;color:#FF0000;font-weight:bold;" lang="ar-SA"&gt;ارباح قابلة للتوزيع&lt;/span&gt;&lt;/p&gt;_x000D_
&lt;/body&gt;_x000D_
&lt;/html&gt;</t>
  </si>
  <si>
    <t>fn_76</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</si>
  <si>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style="text-align:center;text-indent:-28pt;margin-left:28pt;margin-top:0pt;margin-bottom:0pt;"&gt;&lt;span style="font-family:'Arabic Transparent';font-size:14pt;color:#0070C0;text-decoration:underline ;" dir="rtl"&gt;ملخص الإنفاق الرأسمالي لعام 2021&lt;/span&gt;&lt;/p&gt;_x000D_
&lt;p dir="rtl" lang="ar-JO" style="text-align:center;text-indent:-28pt;margin-left:28pt;margin-top:0pt;margin-bottom:0pt;"&gt;&lt;span style="font-family:'Arabic Transparent';font-size:14pt;color:#0070C0;text-decoration:underline ;" dir="rtl"&gt; &lt;/span&gt;&lt;/p&gt;_x000D_
&lt;p dir="rtl" lang="ar-SA" style="text-align:justify;margin-top:0pt;margin-bottom:0pt;"&gt;&lt;span style="font-family:'Arabic Transparent';font-size:14pt;" dir="rtl"&gt;تضمنت خطة الإنفاق الرأسمالي لعام 2021 إنفاق&lt;/span&gt;&lt;span style="font-family:'Arabic Transparent';font-size:14pt;" lang="ar-JO"&gt;اً &lt;/span&gt;&lt;span style="font-family:'Arabic Transparent';font-size:14pt;"&gt;رأسمالياً مقدراً بـ (942 345 31) ديناراً لتمويل مشاريع مساهمات المشتركين ومشاريع كهربة الريف ومشاريع تحسين وتطوير الشبكات والموجودات الثابتة ( ممتلكات ومعدات ) التالية:-&lt;/span&gt;&lt;/p&gt;_x000D_
&lt;p dir="rtl" lang="ar-SA" style="text-align:right;text-indent:-28pt;margin-left:28pt;margin-top:0pt;margin-bottom:0pt;"&gt;&lt;span style="font-family:'Arabic Transparent';font-size:14pt;" dir="rtl"&gt; &lt;/span&gt;&lt;/p&gt;_x000D_
&lt;p dir="rtl" lang="ar-SA" style="text-align:right;margin-top:0pt;margin-bottom:0pt;"&gt;&lt;span style="font-family:'Arabic Transparent';font-size:14pt;color:#FF0000;" dir="rtl"&gt;أولاً - مشاريع كهربة الريف&lt;/span&gt;&lt;span style="font-family:'Times New Roman';font-size:14pt;color:#FF0000;" lang="en-US"&gt; :&lt;/span&gt;&lt;/p&gt;_x000D_
&lt;p dir="rtl" lang="ar-SA" style="text-align:right;margin-top:0pt;margin-bottom:0pt;"&gt;&lt;span style="font-family:'Arabic Transparent';font-size:14pt;" dir="rtl"&gt;تضمنت خطة الإنفاق الرأسمالي لمشاريع الريف ممولاً من مشروع كهربة الريف الأردني بكلفة تقديرية&lt;/span&gt;&lt;/p&gt;_x000D_
&lt;p dir="rtl" lang="ar-SA" style="text-align:right;margin-top:0pt;margin-bottom:0pt;"&gt;&lt;span style="font-family:'Arabic Transparent';font-size:14pt;" dir="rtl"&gt;(000 500 3&lt;/span&gt;&lt;span style="font-family:'Times New Roman';font-size:14pt;" lang="en-US"&gt;(&lt;/span&gt;&lt;span style="font-family:'Arabic Transparent';font-size:14pt;"&gt; ديناراً وتشمل ما يلي&lt;/span&gt;&lt;span style="font-family:'Arabic Transparent';"&gt;:&lt;/span&gt;&lt;/p&gt;_x000D_
&lt;ul style="margin:0pt;padding:0pt;list-style-type:disc;"&gt;_x000D_
&lt;li style="font-size:14pt;margin-left:33.75pt;"&gt;_x000D_
&lt;p dir="rtl" lang="ar-SA" style="text-align:right;margin-left:0pt;margin-top:0pt;margin-bottom:10pt;line-height:115%;"&gt;&lt;span style="font-family:'Arabic Transparent';font-size:14pt;" dir="rtl"&gt;تنفيذ شبكات جهد متوسط هوائي بكلفة اجمالية مقدارها (&lt;/span&gt;&lt;span style="font-family:'Arabic Transparent';font-size:14pt;" lang="ar-JO"&gt;000 000 1&lt;/span&gt;&lt;span style="font-family:'Arabic Transparent';font-size:14pt;"&gt;) دينار .&lt;/span&gt;&lt;/p&gt;_x000D_
&lt;/li&gt;_x000D_
&lt;li style="font-size:14pt;margin-left:33.75pt;"&gt;_x000D_
&lt;p dir="rtl" lang="ar-SA" style="text-align:right;margin-left:0pt;margin-top:0pt;margin-bottom:10pt;line-height:115%;"&gt;&lt;span style="font-family:'Arabic Transparent';font-size:14pt;" dir="rtl"&gt;تنفيذ شبكات جهد منخفض هوائي بكلفة اجمالية مقدارها (000 000 2) دينار .&lt;/span&gt;&lt;/p&gt;_x000D_
&lt;/li&gt;_x000D_
&lt;li style="font-size:14pt;margin-left:33.75pt;"&gt;_x000D_
&lt;p dir="rtl" lang="ar-SA" style="text-align:right;margin-left:0pt;margin-top:0pt;margin-bottom:10pt;line-height:115%;"&gt;&lt;span style="font-family:'Arabic Transparent';font-size:14pt;" dir="rtl"&gt;تنفيذ محولات ومحطات تحويل بكلفة اجمالية مقدارها (000 500 ) دينار&lt;/span&gt;&lt;/p&gt;_x000D_
&lt;/li&gt;_x000D_
&lt;/ul&gt;_x000D_
&lt;p dir="rtl" lang="ar-SA" style="text-align:right;text-indent:-28pt;margin-left:28pt;margin-top:0pt;margin-bottom:0pt;"&gt;&lt;span style="font-family:'Arabic Transparent';font-size:14pt;color:#FF0000;" dir="rtl"&gt;ثانيا – مشاريع &lt;/span&gt;&lt;span style="font-family:'Arabic Transparent';font-size:14pt;color:#FF0000;" lang="ar-JO"&gt;مساهمات &lt;/span&gt;&lt;span style="font-family:'Arabic Transparent';font-size:14pt;color:#FF0000;"&gt;خدمات المشتركين&lt;/span&gt;&lt;span style="font-family:'Times New Roman';font-size:14pt;color:#FF0000;" lang="en-US"&gt; :&lt;/span&gt;&lt;/p&gt;_x000D_
&lt;p dir="rtl" lang="ar-SA" style="text-align:right;margin-top:0pt;margin-bottom:0pt;"&gt;&lt;span style="font-family:'Arabic Transparent';font-size:14pt;" dir="rtl"&gt;تضمنت خطة الإنفاق الرأسمالي على مشاريع خدمات المشتركين إنفاقا رأسمالياً مقدراً بـ (000 000 7) ديناراً وتشمل ما يلي :&lt;/span&gt;&lt;/p&gt;_x000D_
&lt;ul style="margin:0pt;padding:0pt;list-style-type:disc;"&gt;_x000D_
&lt;li style="font-size:14pt;margin-left:18pt;"&gt;_x000D_
&lt;p dir="rtl" lang="ar-SA" style="text-align:right;margin-left:0pt;margin-top:0pt;margin-bottom:10pt;line-height:115%;"&gt;&lt;span style="font-family:'Arabic Transparent';font-size:14pt;" dir="rtl"&gt;تنفيذ شبكات جهد متوسط هوائي بكلفة اجمالية مقدارها (&lt;/span&gt;&lt;span style="font-family:'Arabic Transparent';font-size:14pt;" lang="ar-JO"&gt;000 000 1&lt;/span&gt;&lt;span style="font-family:'Arabic Transparent';font-size:14pt;"&gt;) دينار .&lt;/span&gt;&lt;/p&gt;_x000D_
&lt;/li&gt;_x000D_
&lt;li style="font-size:14pt;margin-left:18pt;"&gt;_x000D_
&lt;p dir="rtl" lang="ar-SA" style="text-align:right;margin-left:0pt;margin-top:0pt;margin-bottom:10pt;line-height:115%;"&gt;&lt;span style="font-family:'Arabic Transparent';font-size:14pt;" dir="rtl"&gt;تنفيذ شبكات جهد منخفض هوائي بكلفة اجمالية مقدارها (&lt;/span&gt;&lt;span style="font-family:'Arabic Transparent';font-size:14pt;" lang="ar-JO"&gt;000 250 3&lt;/span&gt;&lt;span style="font-family:'Arabic Transparent';font-size:14pt;"&gt;) دينار .&lt;/span&gt;&lt;/p&gt;_x000D_
&lt;/li&gt;_x000D_
&lt;li style="font-size:14pt;margin-left:18pt;"&gt;_x000D_
&lt;p dir="rtl" lang="ar-SA" style="text-align:right;margin-left:0pt;margin-top:0pt;margin-bottom:10pt;line-height:115%;"&gt;&lt;span style="font-family:'Arabic Transparent';font-size:14pt;" dir="rtl"&gt;تنفيذ شبكات جهد متوسط ارضية 11.33 ك . ف بكلفة اجمالية مقدارها (000 750) دينار .&lt;/span&gt;&lt;/p&gt;_x000D_
&lt;/li&gt;_x000D_
&lt;li style="font-size:14pt;margin-left:18pt;"&gt;_x000D_
&lt;p dir="rtl" lang="ar-SA" style="text-align:right;margin-left:0pt;margin-top:0pt;margin-bottom:10pt;line-height:115%;"&gt;&lt;span style="font-family:'Arabic Transparent';font-size:14pt;" dir="rtl"&gt;تنفيذ محولات ومحطات تحويل بكلفة اجمالية مقدارها (000 000 2) دينار.&lt;/span&gt;&lt;/p&gt;_x000D_
&lt;/li&gt;_x000D_
&lt;/ul&gt;_x000D_
&lt;p dir="rtl" lang="ar-SA" style="text-align:right;text-indent:-28pt;margin-left:28pt;margin-top:0pt;margin-bottom:0pt;"&gt;&lt;span style="font-family:'Arabic Transparent';font-size:14pt;color:#FF0000;" dir="rtl"&gt;ثالثاً : مشاريع تطوير وتحسين الشبكات ( تمويل ذاتي&lt;/span&gt;&lt;span style="font-family:'Arabic Transparent';font-size:14pt;"&gt; ):-&lt;/span&gt;&lt;/p&gt;_x000D_
&lt;ul style="margin:0pt;padding:0pt;list-style-type:disc;"&gt;_x000D_
&lt;li style="font-size:14pt;margin-left:18pt;"&gt;_x000D_
&lt;p dir="rtl" lang="ar-SA" style="text-align:right;margin-left:0pt;margin-top:0pt;margin-bottom:10pt;line-height:115%;"&gt;&lt;span style="font-family:'Arabic Transparent';font-size:14pt;" dir="rtl"&gt;تضمنت خطة الإنفاق الرأسمالي على مشاريع تطوير وتحسين الشبكات إنفاقاً رأسمالياً مقدراً بـ (132 141 19) دينار وتشمل ما يلي :-&lt;/span&gt;&lt;/p&gt;_x000D_
&lt;/li&gt;_x000D_
&lt;/ul&gt;_x000D_
&lt;p dir="rtl" lang="ar-SA" style="text-align:right;margin-top:0pt;margin-bottom:0pt;"&gt;&lt;span style="font-family:'Arabic Transparent';font-size:14pt;" dir="rtl"&gt;- توسيع شبكات الجهد المتوسط الهوائية 33ك.ف. بكلفة إجماليةمقدارها (000 400 3) دينار.&lt;/span&gt;&lt;/p&gt;_x000D_
&lt;p dir="rtl" lang="ar-SA" style="text-align:right;text-indent:-2pt;margin-left:2pt;margin-top:0pt;margin-bottom:0pt;"&gt;&lt;span style="font-family:'Arabic Transparent';font-size:14pt;" dir="rtl"&gt;- توسيع شبكات الجهدالمتوسط الأرضية33, 11ك.ف بكلفة إجمالية مقدارها ( 500 503 3) دينار.&lt;/span&gt;&lt;/p&gt;_x000D_
&lt;p dir="rtl" lang="ar-SA" style="text-align:right;text-indent:-2pt;margin-left:2pt;margin-top:0pt;margin-bottom:0pt;"&gt;&lt;span style="font-family:'Arabic Transparent';font-size:14pt;" dir="rtl"&gt;- توسيع شبكة الجهد المنخفض بكلفة إجماليةمقدارها (&lt;/span&gt;&lt;span style="font-family:'Arabic Transparent';font-size:14pt;" lang="ar-JO"&gt;440 311 4&lt;/span&gt;&lt;span style="font-family:'Arabic Transparent';font-size:14pt;"&gt;) دينار.&lt;/span&gt;&lt;/p&gt;_x000D_
&lt;p dir="rtl" lang="ar-SA" style="text-align:right;text-indent:-2pt;margin-left:2pt;margin-top:0pt;margin-bottom:0pt;"&gt;&lt;span style="font-family:'Arabic Transparent';font-size:14pt;" dir="rtl"&gt;- تركيب محولات ومحطات تحويل بكلفة إجمالية مقدارها (&lt;/span&gt;&lt;span style="font-family:'Arabic Transparent';font-size:14pt;" lang="ar-JO"&gt;000 200 2&lt;/span&gt;&lt;span style="font-family:'Arabic Transparent';font-size:14pt;"&gt;) دينار .&lt;/span&gt;&lt;/p&gt;_x000D_
&lt;p dir="rtl" lang="ar-SA" style="text-align:right;text-indent:-2pt;margin-left:2pt;margin-top:0pt;margin-bottom:0pt;"&gt;&lt;span style="font-family:'Arabic Transparent';font-size:14pt;" dir="rtl"&gt;- تركيب عدادات طور واحد و ثلاثة أطوار مع توابعها بكلفة إجمالية مقـدارها (&lt;/span&gt;&lt;span style="font-family:'Arabic Transparent';font-size:14pt;" lang="ar-JO"&gt;192 726 3&lt;/span&gt;&lt;span style="font-family:'Arabic Transparent';font-size:14pt;"&gt;) دينار .&lt;/span&gt;&lt;/p&gt;_x000D_
&lt;p dir="rtl" lang="ar-SA" style="text-align:right;text-indent:-2pt;margin-left:2pt;margin-top:0pt;margin-bottom:0pt;"&gt;&lt;span style="font-family:'Arabic Transparent';font-size:14pt;" dir="rtl"&gt;- مشروع العدادات الذكية بكلفة إجمالية مقدارها ( 000 000 2 ) دينار.&lt;/span&gt;&lt;/p&gt;_x000D_
&lt;p dir="rtl" lang="ar-SA" style="text-align:right;margin-top:0pt;margin-bottom:0pt;"&gt;&lt;span style="font-family:'Arabic Transparent';font-size:14pt;color:#FF0000;" dir="rtl"&gt;رابعاً – قضايا التعارضات:&lt;/span&gt;&lt;/p&gt;_x000D_
&lt;p dir="rtl" lang="ar-SA" style="text-align:right;text-indent:-2pt;margin-left:2pt;margin-top:0pt;margin-bottom:0pt;"&gt;&lt;span style="font-family:'Arabic Transparent';font-size:14pt;" dir="rtl"&gt;تقدر قيمة التعويضات التي سيتم دفعها للقضايا المرفوعة على الشركة والمتوقع إنهائها خلال عام 2020 بحوالي (000 45) دينار&lt;/span&gt;&lt;span style="font-family:'Arabic Transparent';"&gt;.&lt;/span&gt;&lt;/p&gt;_x000D_
&lt;p dir="rtl" lang="ar-SA" style="text-align:right;text-indent:-2pt;margin-left:2pt;margin-top:0pt;margin-bottom:0pt;"&gt;&lt;span style="font-family:'Arabic Transparent';font-size:14pt;" dir="rtl"&gt; &lt;/span&gt;&lt;/p&gt;_x000D_
&lt;p dir="rtl" lang="ar-SA" style="text-align:right;text-indent:-28pt;margin-left:28pt;margin-top:0pt;margin-bottom:0pt;"&gt;&lt;span style="font-family:'Arabic Transparent';font-size:14pt;color:#FF0000;" dir="rtl"&gt;خامساً - الموجودات الثابتة ( ممتلكات ومعدات ) :&lt;/span&gt;&lt;/p&gt;_x000D_
&lt;p dir="rtl" lang="ar-SA" style="text-align:right;margin-top:0pt;margin-bottom:0pt;"&gt;&lt;span style="font-family:'Arabic Transparent';font-size:14pt;" dir="rtl"&gt;تضمنت خطة الإنفاق الرأسمالي على الموجودات الثابتة إنفاقاً رأسمالياً مقدراًبـ ( 810 659 1) ديناراً وتشمل ما يلي :-&lt;/span&gt;&lt;/p&gt;_x000D_
&lt;p dir="rtl" lang="en-US" style="text-align:right;text-indent:-4pt;margin-left:4pt;margin-top:0pt;margin-bottom:0pt;"&gt;&lt;span style="font-family:'Times New Roman';font-size:14pt;" dir="rtl"&gt;-&lt;/span&gt;&lt;span style="font-family:'Arabic Transparent';font-size:14pt;" lang="ar-SA"&gt;تحسين الأبنية والإنشاءات وشراء اراضي و آليات وماكينات وآلات وأجهزة حاسوب وأثاث ومفروشات ومعدات متفرقة.&lt;/span&gt;&lt;/p&gt;_x000D_
&lt;p dir="rtl" lang="en-US" style="text-align:right;text-indent:-4pt;margin-left:4pt;margin-top:0pt;margin-bottom:0pt;"&gt;&lt;span style="font-family:'Times New Roman';font-size:14pt;" dir="rtl"&gt;-&lt;/span&gt;&lt;span style="font-family:'Arabic Transparent';font-size:14pt;" lang="ar-SA"&gt;مركز المراقبة والتحكم ( &lt;/span&gt;&lt;span style="font-family:'Times New Roman';font-size:14pt;"&gt;SCADA&lt;/span&gt;&lt;span style="font-family:'Arabic Transparent';font-size:14pt;" lang="ar-SA"&gt; ).&lt;/span&gt;&lt;/p&gt;_x000D_
&lt;p dir="rtl" lang="en-US" style="text-align:right;margin-top:0pt;margin-bottom:0pt;"&gt;&lt;span style="font-family:'Times New Roman';font-size:14pt;" dir="rtl"&gt; &lt;/span&gt;&lt;/p&gt;_x000D_
&lt;/body&gt;_x000D_
&lt;/html&gt;</t>
  </si>
  <si>
    <t>fn_77</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</si>
  <si>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style="text-align:justify;margin-top:0pt;margin-bottom:5pt;line-height:115%;"&gt;&lt;span style="font-family:'Times New Roman';font-size:16pt;color:#A5A5A5;font-weight:bold;" dir="rtl"&gt;أتعاب مدقق الحسابات&lt;/span&gt;&lt;/p&gt;_x000D_
&lt;p dir="rtl" lang="ar-JO" style="text-align:justify;margin-top:0pt;margin-bottom:0pt;line-height:115%;"&gt;&lt;span style="font-family:'Times New Roman';font-size:13pt;font-weight:bold;" dir="rtl"&gt;بلغ مجموع أتعاب مكتب إرنست ويونغ الحسابات ( 17052 ) دينار شامل الضريبة العامة على المبيعات عن العام 2020 .&lt;/span&gt;&lt;/p&gt;_x000D_
&lt;/body&gt;_x000D_
&lt;/html&gt;</t>
  </si>
  <si>
    <t>fn_78</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</si>
  <si>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Roman';font-size:14pt;color:#FF0000;" dir="rtl"&gt;عدد الاوراق المالية المملوكه من قبل اعضاء مجلس الإدارة&lt;/span&gt;&lt;/p&gt;_x000D_
&lt;p dir="rtl" lang="ar-JO" style="text-align:justify;margin-top:0pt;margin-bottom:0pt;"&gt;&lt;span style="font-family:'Times New Roman';" dir="rtl"&gt;الجدول التالي يبين أسماء أعضاء مجلس الإدارة الطبيعيين ومقدار مساهمات الجهات الاعتباريه التي يمثلونها ومساهماتهم ومساهمات أقاربهم ( الزوجة والأولاد القصر) الحاليين والمستقيلين في رأسمال الشركة.&lt;/span&gt;&lt;/p&gt;_x000D_
&lt;table cellspacing="0" cellpadding="0pt" style="width:713.5pt;border-collapse:collapse;"&gt;_x000D_
&lt;colgroup&gt;_x000D_
&lt;col width="276" /&gt;_x000D_
&lt;col width="108" /&gt;_x000D_
&lt;col width="60" /&gt;_x000D_
&lt;col width="49" /&gt;_x000D_
&lt;col width="31" /&gt;_x000D_
&lt;col width="73" /&gt;_x000D_
&lt;col width="19" /&gt;_x000D_
&lt;col width="59" /&gt;_x000D_
&lt;col width="21" /&gt;_x000D_
&lt;col width="51" /&gt;_x000D_
&lt;col width="26" /&gt;_x000D_
&lt;col width="47" /&gt;_x000D_
&lt;col width="31" /&gt;_x000D_
&lt;col width="48" /&gt;_x000D_
&lt;col width="52" /&gt;_x000D_
&lt;/colgroup&gt;_x000D_
&lt;tr align="left" valign="top"&gt;_x000D_
&lt;td rowspan="2" style="width:195.2pt; height:35.05pt;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dir="rtl"&gt;الاســــــــــــــــــــــــم&lt;/span&gt;&lt;/p&gt;_x000D_
&lt;/td&gt;_x000D_
&lt;td rowspan="2" style="width:69.2pt; height:35.05pt;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dir="rtl"&gt;المنصب&lt;/span&gt;&lt;/p&gt;_x000D_
&lt;/td&gt;_x000D_
&lt;td rowspan="2" style="width:33.4pt; height:35.05pt;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dir="rtl"&gt;الجنسية&lt;/span&gt;&lt;/p&gt;_x000D_
&lt;/td&gt;_x000D_
&lt;td colspan="2" rowspan="2" style="width:48.2pt; height:35.05pt;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dir="rtl"&gt;الجهة الاعتبارية&lt;/span&gt;&lt;/p&gt;_x000D_
&lt;p dir="rtl" lang="ar-JO" style="text-align:center;margin-top:0pt;margin-bottom:0pt;"&gt;&lt;span style="font-family:'Times New Roman';font-size:11pt;" dir="rtl"&gt;التي يمثلها&lt;/span&gt;&lt;/p&gt;_x000D_
&lt;/td&gt;_x000D_
&lt;td colspan="3" style="width:101.25pt; height:35.05pt;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dir="rtl"&gt;عدد الاسهم&lt;/span&gt;&lt;/p&gt;_x000D_
&lt;p dir="rtl" lang="ar-JO" style="text-align:center;margin-top:0pt;margin-bottom:0pt;"&gt;&lt;span style="font-family:'Times New Roman';font-size:11pt;" dir="rtl"&gt;للجهه التي يمثلها&lt;/span&gt;&lt;/p&gt;_x000D_
&lt;p dir="rtl" lang="ar-JO" style="text-align:center;margin-top:0pt;margin-bottom:0pt;"&gt;&lt;span style="font-family:'Times New Roman';font-size:11pt;" dir="rtl"&gt;كما في 31/12 /&lt;/span&gt;&lt;/p&gt;_x000D_
&lt;/td&gt;_x000D_
&lt;td colspan="4" style="width:97.3pt; height:35.05pt;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dir="rtl"&gt;المساهمات&lt;/span&gt;&lt;/p&gt;_x000D_
&lt;p dir="rtl" lang="ar-JO" style="text-align:center;margin-top:0pt;margin-bottom:0pt;"&gt;&lt;span style="font-family:'Times New Roman';font-size:11pt;" dir="rtl"&gt;الشخصية&lt;/span&gt;&lt;/p&gt;_x000D_
&lt;p dir="rtl" lang="en-US" style="text-align:center;margin-top:0pt;margin-bottom:0pt;"&gt;&lt;span style="font-family:'Times New Roman';font-size:11pt;color:#B2B2B2;" dir="rtl"&gt; &lt;/span&gt;&lt;/p&gt;_x000D_
&lt;/td&gt;_x000D_
&lt;td colspan="3" style="width:98.15pt;border:none;"&gt;&lt;/td&gt;_x000D_
&lt;/tr&gt;_x000D_
&lt;tr align="left" valign="top"&gt;_x000D_
&lt;td style="width:42.75pt; height:3.5pt; padding-right:4.9pt; padding-left:4.9pt; border-top: 1pt solid #000000; border-right: 1pt solid #000000; border-bottom: 1pt solid #000000; border-left: 1pt solid #000000;"&gt;_x000D_
&lt;p dir="rtl" lang="ar-JO" style="text-align:justify;margin-top:0pt;margin-bottom:0pt;"&gt;&lt;span style="font-family:'Times New Roman';font-size:11pt;" dir="rtl"&gt;2019&lt;/span&gt;&lt;/p&gt;_x000D_
&lt;/td&gt;_x000D_
&lt;td colspan="2" style="width:46.7pt; height:3.5pt; padding-right:4.9pt; padding-left:4.9pt; border-top: 1pt solid #000000; border-right: 1pt solid #000000; border-bottom: 1pt solid #000000; border-left: 1pt solid #000000;"&gt;_x000D_
&lt;p dir="rtl" lang="ar-JO" style="text-align:justify;margin-top:0pt;margin-bottom:0pt;"&gt;&lt;span style="font-family:'Times New Roman';font-size:11pt;" dir="rtl"&gt;2020&lt;/span&gt;&lt;/p&gt;_x000D_
&lt;/td&gt;_x000D_
&lt;td colspan="2" style="width:42.75pt; height:3.5pt; padding-right:4.9pt; padding-left:4.9pt; border-top: 1pt solid #000000; border-right: 1pt solid #000000; border-bottom: 1pt solid #000000; border-left: 1pt solid #000000;"&gt;_x000D_
&lt;p dir="rtl" lang="ar-JO" style="text-align:justify;margin-top:0pt;margin-bottom:0pt;"&gt;&lt;span style="font-family:'Times New Roman';font-size:11pt;" dir="rtl"&gt;2019&lt;/span&gt;&lt;/p&gt;_x000D_
&lt;/td&gt;_x000D_
&lt;td colspan="2" style="width:42.75pt; height:3.5pt; padding-right:4.9pt; padding-left:4.9pt; border-top: 1pt solid #000000; border-right: 1pt solid #000000; border-bottom: 1pt solid #000000; border-left: 1pt solid #000000;"&gt;_x000D_
&lt;p dir="rtl" lang="ar-JO" style="text-align:justify;margin-top:0pt;margin-bottom:0pt;"&gt;&lt;span style="font-family:'Times New Roman';font-size:11pt;" dir="rtl"&gt;2020&lt;/span&gt;&lt;/p&gt;_x000D_
&lt;/td&gt;_x000D_
&lt;td colspan="3" style="width:98.15pt;border:none;"&gt;&lt;/td&gt;_x000D_
&lt;/tr&gt;_x000D_
&lt;tr align="left" valign="top"&gt;_x000D_
&lt;td style="width:195.2pt;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dir="rtl"&gt;معالي المهندس &amp;quot;أحمد ماهر&amp;quot; حمدي توفيق ابو السمن&lt;/span&gt;&lt;/p&gt;_x000D_
&lt;p dir="rtl" lang="en-US" style="text-align:right;margin-top:0pt;margin-bottom:0pt;"&gt;&lt;span style="font-family:'Times New Roman';font-size:11pt;font-weight:bold;" dir="rtl"&gt; &lt;/span&gt;&lt;/p&gt;_x000D_
&lt;/td&gt;_x000D_
&lt;td colspan="3" style="width:151.15pt;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dir="rtl"&gt;رئيس&lt;/span&gt;&lt;/p&gt;_x000D_
&lt;p dir="rtl" lang="ar-JO" style="text-align:center;margin-top:0pt;margin-bottom:0pt;"&gt;&lt;span style="font-family:'Times New Roman';font-size:11pt;font-weight:bold;" dir="rtl"&gt;مجلس&lt;/span&gt;&lt;/p&gt;_x000D_
&lt;p dir="rtl" lang="ar-JO" style="text-align:center;margin-top:0pt;margin-bottom:0pt;"&gt;&lt;span style="font-family:'Times New Roman';font-size:11pt;font-weight:bold;" dir="rtl"&gt;الادارة إعتباراً من 7/12/2020&lt;/span&gt;&lt;/p&gt;_x000D_
&lt;/td&gt;_x000D_
&lt;td colspan="3" style="width:80.6pt;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colspan="2" rowspan="9" style="width:48.2pt;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dir="rtl"&gt;شركة&lt;/span&gt;&lt;/p&gt;_x000D_
&lt;p dir="rtl" lang="ar-JO" style="text-align:center;margin-top:0pt;margin-bottom:0pt;"&gt;&lt;span style="font-family:'Times New Roman';font-size:10pt;font-weight:bold;" dir="rtl"&gt;توزيع&lt;/span&gt;&lt;/p&gt;_x000D_
&lt;p dir="rtl" lang="ar-JO" style="text-align:center;margin-top:0pt;margin-bottom:0pt;"&gt;&lt;span style="font-family:'Times New Roman';font-size:10pt;font-weight:bold;" dir="rtl"&gt;الكهرباء&lt;/span&gt;&lt;/p&gt;_x000D_
&lt;/td&gt;_x000D_
&lt;td colspan="2" style="width:45.85pt; padding-right:4.9pt; padding-left:4.9pt; border-top: 1pt solid #000000; border-right: 1pt solid #000000; border-bottom: 1pt solid #000000; border-left: 1pt solid #000000;"&gt;_x000D_
&lt;p dir="rtl" lang="en-US" style="text-align:center;margin-top:0pt;margin-bottom:0pt;"&gt;&lt;span style="font-family:'Times New Roman';font-size:10pt;font-weight:bold;" dir="rtl"&gt; &lt;/span&gt;&lt;/p&gt;_x000D_
&lt;/td&gt;_x000D_
&lt;td colspan="2" style="width:46.7pt; padding-right:4.9pt; padding-left:4.9pt; border-top: 1pt solid #000000; border-right: 1pt solid #000000; border-bottom: 1pt solid #000000; border-left: 1pt solid #000000;"&gt;_x000D_
&lt;p dir="rtl" lang="en-US" style="text-align:center;margin-top:0pt;margin-bottom:0pt;"&gt;&lt;span style="font-family:'Times New Roman';font-size:10pt;font-weight:bold;" dir="rtl"&gt; &lt;/span&gt;&lt;/p&gt;_x000D_
&lt;/td&gt;_x000D_
&lt;td valign="middle" style="width:24.2pt; padding-right:4.9pt; padding-left:4.9pt; border-top: 1pt solid #000000; border-right: 1pt solid #000000; border-bottom: 1pt solid #000000; border-left: 1pt solid #000000;"&gt;_x000D_
&lt;p dir="rtl" lang="en-US" style="text-align:center;margin-top:0pt;margin-bottom:0pt;"&gt;&lt;span style="font-family:'Times New Roman';font-size:10pt;font-weight:bold;" dir="rtl"&gt; &lt;/span&gt;&lt;/p&gt;_x000D_
&lt;/td&gt;_x000D_
&lt;td valign="middle" style="width:27.2pt; padding-right:4.9pt; padding-left:4.9pt; border-top: 1pt solid #000000; border-right: 1pt solid #000000; border-bottom: 1pt solid #000000; border-left: 1pt solid #000000;"&gt;_x000D_
&lt;p dir="rtl" lang="en-US" style="text-align:center;margin-top:0pt;margin-bottom:0pt;"&gt;&lt;span style="font-family:'Times New Roman';font-size:10pt;font-weight:bold;" dir="rtl"&gt; &lt;/span&gt;&lt;/p&gt;_x000D_
&lt;/td&gt;_x000D_
&lt;/tr&gt;_x000D_
&lt;tr align="left" valign="top"&gt;_x000D_
&lt;td style="width:195.2pt;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dir="rtl"&gt;معالي السيد سمير سعيد &amp;quot;عبدالمعطي &amp;quot;مراد&lt;/span&gt;&lt;/p&gt;_x000D_
&lt;/td&gt;_x000D_
&lt;td colspan="3" style="width:151.15pt;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dir="rtl"&gt;رئيس&lt;/span&gt;&lt;/p&gt;_x000D_
&lt;p dir="rtl" lang="ar-JO" style="text-align:center;margin-top:0pt;margin-bottom:0pt;"&gt;&lt;span style="font-family:'Times New Roman';font-size:11pt;font-weight:bold;" dir="rtl"&gt;مجلس الادارة لغاية 7/12/2020&lt;/span&gt;&lt;/p&gt;_x000D_
&lt;/td&gt;_x000D_
&lt;td colspan="3" style="width:80.6pt;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colspan="2" rowspan="8" style="width:45.85pt;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dir="rtl"&gt;4436800&lt;/span&gt;&lt;/p&gt;_x000D_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lang="en-US" style="text-align:center;margin-top:0pt;margin-bottom:0pt;"&gt;&lt;span style="font-family:'Times New Roman';font-size:11pt;font-weight:bold;" dir="rtl"&gt; &lt;/span&gt;&lt;/p&gt;_x000D_
&lt;/td&gt;_x000D_
&lt;td colspan="2" rowspan="8" style="width:46.7pt;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 &lt;/span&gt;&lt;/p&gt;_x000D_
&lt;p dir="rtl" lang="ar-JO" style="text-align:center;margin-top:0pt;margin-bottom:0pt;"&gt;&lt;span style="font-family:'Times New Roman';font-size:11pt;font-weight:bold;" dir="rtl"&gt;4436800&lt;/span&gt;&lt;/p&gt;_x000D_
&lt;p dir="rtl" lang="en-US" style="text-align:center;margin-top:0pt;margin-bottom:0pt;"&gt;&lt;span style="font-family:'Times New Roman';font-size:11pt;font-weight:bold;" dir="rtl"&gt; &lt;/span&gt;&lt;/p&gt;_x000D_
&lt;/td&gt;_x000D_
&lt;td valign="middle" style="width:24.2pt;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style="width:27.2pt;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style="width:195.2pt;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dir="rtl"&gt;معالي السيد عبدالكريم عبدالرحمن سلامه الملاحمة&lt;/span&gt;&lt;/p&gt;_x000D_
&lt;/td&gt;_x000D_
&lt;td colspan="3" style="width:151.15pt;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dir="rtl"&gt;نائب&lt;/span&gt;&lt;/p&gt;_x000D_
&lt;p dir="rtl" lang="ar-JO" style="text-align:center;margin-top:0pt;margin-bottom:0pt;"&gt;&lt;span style="font-family:'Times New Roman';font-size:11pt;font-weight:bold;" dir="rtl"&gt;الرئيس&lt;/span&gt;&lt;/p&gt;_x000D_
&lt;/td&gt;_x000D_
&lt;td colspan="3" style="width:80.6pt;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style="width:27.2pt;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style="width:195.2pt;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dir="rtl"&gt;سعادة الدكتور عدنان &amp;quot;محمد حسن&amp;quot;سعد ابوشحادة&lt;/span&gt;&lt;/p&gt;_x000D_
&lt;/td&gt;_x000D_
&lt;td colspan="3" style="width:151.15pt;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&lt;/td&gt;_x000D_
&lt;td colspan="3" style="width:80.6pt;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style="width:27.2pt;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style="width:195.2pt;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dir="rtl"&gt;سعادة الدكتور المحامي جودت محمد عبدالكريم مساعدة&lt;/span&gt;&lt;/p&gt;_x000D_
&lt;/td&gt;_x000D_
&lt;td colspan="3" style="width:151.15pt;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&lt;/td&gt;_x000D_
&lt;td colspan="3" style="width:80.6pt;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style="width:27.2pt;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style="width:195.2pt;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dir="rtl"&gt;سعادة المهندس ناصر عواد محمد الخالدي&lt;/span&gt;&lt;/p&gt;_x000D_
&lt;/td&gt;_x000D_
&lt;td colspan="3" style="width:151.15pt;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&lt;p dir="rtl" lang="ar-JO" style="text-align:center;margin-top:0pt;margin-bottom:0pt;"&gt;&lt;span style="font-family:'Times New Roman';font-size:11pt;font-weight:bold;" dir="rtl"&gt;إعتباراً من 4/6/2020&lt;/span&gt;&lt;/p&gt;_x000D_
&lt;/td&gt;_x000D_
&lt;td colspan="3" style="width:80.6pt;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style="width:24.2pt;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 dir="rtl"&gt; &lt;/span&gt;&lt;/p&gt;_x000D_
&lt;/td&gt;_x000D_
&lt;td valign="middle" style="width:27.2pt;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 dir="rtl"&gt; &lt;/span&gt;&lt;/p&gt;_x000D_
&lt;/td&gt;_x000D_
&lt;/tr&gt;_x000D_
&lt;tr align="left" valign="top"&gt;_x000D_
&lt;td style="width:195.2pt;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dir="rtl"&gt;سعادة السيد &amp;quot;محمدخير&amp;quot;هشام حسن الصباغ&lt;/span&gt;&lt;/p&gt;_x000D_
&lt;/td&gt;_x000D_
&lt;td colspan="3" style="width:151.15pt;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&lt;p dir="rtl" lang="ar-JO" style="text-align:center;margin-top:0pt;margin-bottom:0pt;"&gt;&lt;span style="font-family:'Times New Roman';font-size:11pt;font-weight:bold;" dir="rtl"&gt;إعتباراً من 4/6/2020ً&lt;/span&gt;&lt;/p&gt;_x000D_
&lt;/td&gt;_x000D_
&lt;td colspan="3" style="width:80.6pt;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style="width:24.2pt;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 dir="rtl"&gt; &lt;/span&gt;&lt;/p&gt;_x000D_
&lt;/td&gt;_x000D_
&lt;td valign="middle" style="width:27.2pt;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 dir="rtl"&gt; &lt;/span&gt;&lt;/p&gt;_x000D_
&lt;/td&gt;_x000D_
&lt;/tr&gt;_x000D_
&lt;tr align="left" valign="top"&gt;_x000D_
&lt;td style="width:195.2pt;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dir="rtl"&gt;سعادة الاستاذ الدكتور حميد نايف احمد بطاينة&lt;/span&gt;&lt;/p&gt;_x000D_
&lt;/td&gt;_x000D_
&lt;td colspan="3" style="width:151.15pt;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&lt;p dir="rtl" lang="ar-JO" style="text-align:center;margin-top:0pt;margin-bottom:0pt;"&gt;&lt;span style="font-family:'Times New Roman';font-size:11pt;font-weight:bold;" dir="rtl"&gt;لغاية 4/6/2020&lt;/span&gt;&lt;/p&gt;_x000D_
&lt;/td&gt;_x000D_
&lt;td colspan="3" style="width:80.6pt;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style="width:27.2pt;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style="width:195.2pt;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السيد عمر خليفة محمد العمري&lt;/span&gt;&lt;/p&gt;_x000D_
&lt;/td&gt;_x000D_
&lt;td colspan="3" style="width:151.15pt; padding-right:4.9pt; padding-left:4.9pt; border-top: 1pt solid #000000; border-right: 1pt solid #000000; border-bottom: 1pt solid #000000; border-left: 1pt solid #000000;"&gt;_x000D_
&lt;p dir="rtl" lang="ar-JO" style="text-align:center;margin-to</t>
  </si>
  <si>
    <t>ABCp:0pt;margin-bottom:0pt;"&gt;&lt;span style="font-family:'Times New Roman';font-size:11pt;font-weight:bold;" dir="rtl"&gt;عضواً&lt;/span&gt;&lt;/p&gt;_x000D_
&lt;p dir="rtl" lang="ar-JO" style="text-align:center;margin-top:0pt;margin-bottom:0pt;"&gt;&lt;span style="font-family:'Times New Roman';font-size:11pt;font-weight:bold;" dir="rtl"&gt;لغاية 4/6/2020&lt;/span&gt;&lt;/p&gt;_x000D_
&lt;/td&gt;_x000D_
&lt;td colspan="3" style="width:80.6pt;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style="width:27.2pt;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style="width:195.2pt;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الاستاذ الدكتور نبيل قاسم محمد هيلات&lt;/span&gt;&lt;/p&gt;_x000D_
&lt;/td&gt;_x000D_
&lt;td colspan="3" style="width:151.15pt;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&lt;p dir="rtl" lang="ar-JO" style="text-align:center;margin-top:0pt;margin-bottom:0pt;"&gt;&lt;span style="font-family:'Times New Roman';font-size:11pt;font-weight:bold;" dir="rtl"&gt;إعتباراً من 7/10/2020&lt;/span&gt;&lt;/p&gt;_x000D_
&lt;/td&gt;_x000D_
&lt;td colspan="3" style="width:80.6pt;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colspan="2" rowspan="3" style="width:48.2pt;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dir="rtl"&gt;صندوق&lt;/span&gt;&lt;/p&gt;_x000D_
&lt;p dir="rtl" lang="ar-JO" style="text-align:center;margin-top:0pt;margin-bottom:0pt;"&gt;&lt;span style="font-family:'Times New Roman';font-size:11pt;font-weight:bold;" dir="rtl"&gt;الاستثمار&lt;/span&gt;&lt;/p&gt;_x000D_
&lt;p dir="rtl" lang="ar-JO" style="text-align:center;margin-top:0pt;margin-bottom:0pt;"&gt;&lt;span style="font-family:'Times New Roman';font-size:11pt;font-weight:bold;" dir="rtl"&gt;لجامعة&lt;/span&gt;&lt;/p&gt;_x000D_
&lt;p dir="rtl" lang="ar-JO" style="text-align:center;margin-top:0pt;margin-bottom:0pt;"&gt;&lt;span style="font-family:'Times New Roman';font-size:11pt;font-weight:bold;" dir="rtl"&gt;اليرموك&lt;/span&gt;&lt;/p&gt;_x000D_
&lt;/td&gt;_x000D_
&lt;td colspan="2" rowspan="3" style="width:45.85pt;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dir="rtl"&gt;400016&lt;/span&gt;&lt;/p&gt;_x000D_
&lt;p dir="rtl" lang="en-US" style="text-align:center;margin-top:0pt;margin-bottom:0pt;"&gt;&lt;span style="font-family:'Times New Roman';font-size:11pt;font-weight:bold;" dir="rtl"&gt; &lt;/span&gt;&lt;/p&gt;_x000D_
&lt;/td&gt;_x000D_
&lt;td colspan="2" rowspan="3" style="width:46.7pt;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dir="rtl"&gt;400016&lt;/span&gt;&lt;/p&gt;_x000D_
&lt;/td&gt;_x000D_
&lt;td valign="middle" style="width:24.2pt;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style="width:27.2pt;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style="width:195.2pt;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الاستاذ الدكتور موفق إرشيد حامد العموش&lt;/span&gt;&lt;/p&gt;_x000D_
&lt;/td&gt;_x000D_
&lt;td colspan="3" style="width:151.15pt;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&lt;p dir="rtl" lang="ar-JO" style="text-align:center;margin-top:0pt;margin-bottom:0pt;"&gt;&lt;span style="font-family:'Times New Roman';font-size:11pt;font-weight:bold;" dir="rtl"&gt;لغاية 6/10/2020&lt;/span&gt;&lt;/p&gt;_x000D_
&lt;/td&gt;_x000D_
&lt;td colspan="3" style="width:80.6pt;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style="width:24.2pt;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 dir="rtl"&gt; &lt;/span&gt;&lt;/p&gt;_x000D_
&lt;/td&gt;_x000D_
&lt;td valign="middle" style="width:27.2pt;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 dir="rtl"&gt; &lt;/span&gt;&lt;/p&gt;_x000D_
&lt;/td&gt;_x000D_
&lt;/tr&gt;_x000D_
&lt;tr align="left" valign="top"&gt;_x000D_
&lt;td style="width:195.2pt;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الاستاذ الدكتور زيدان عبدالكافي عبدالفتاح كفافي&lt;/span&gt;&lt;/p&gt;_x000D_
&lt;/td&gt;_x000D_
&lt;td colspan="3" style="width:151.15pt;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&lt;p dir="rtl" lang="ar-JO" style="text-align:center;margin-top:0pt;margin-bottom:0pt;"&gt;&lt;span style="font-family:'Times New Roman';font-size:11pt;font-weight:bold;" dir="rtl"&gt;لغاية 13/9/2020&lt;/span&gt;&lt;/p&gt;_x000D_
&lt;/td&gt;_x000D_
&lt;td colspan="3" style="width:80.6pt;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valign="middle" style="width:24.2pt;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 dir="rtl"&gt; &lt;/span&gt;&lt;/p&gt;_x000D_
&lt;/td&gt;_x000D_
&lt;td valign="middle" style="width:27.2pt; padding-right:4.9pt; padding-left:4.9pt; border-top: 1pt solid #000000; border-right: 1pt solid #000000; border-bottom: 1pt solid #000000; border-left: 1pt solid #000000;"&gt;_x000D_
&lt;p dir="rtl" lang="en-US" style="text-align:center;margin-top:0pt;margin-bottom:0pt;"&gt;&lt;span style="font-family:'Times New Roman';font-size:11pt;font-weight:bold;" dir="rtl"&gt; &lt;/span&gt;&lt;/p&gt;_x000D_
&lt;/td&gt;_x000D_
&lt;/tr&gt;_x000D_
&lt;tr align="left" valign="top"&gt;_x000D_
&lt;td style="width:195.2pt;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المهندس حسين سالم فياض بني هاني&lt;/span&gt;&lt;/p&gt;_x000D_
&lt;/td&gt;_x000D_
&lt;td colspan="3" style="width:151.15pt;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&lt;/td&gt;_x000D_
&lt;td colspan="3" style="width:80.6pt;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colspan="2" style="width:48.2pt;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dir="rtl"&gt;بلدية&lt;/span&gt;&lt;/p&gt;_x000D_
&lt;p dir="rtl" lang="ar-JO" style="text-align:center;margin-top:0pt;margin-bottom:0pt;"&gt;&lt;span style="font-family:'Times New Roman';font-size:11pt;font-weight:bold;" dir="rtl"&gt;اربد&lt;/span&gt;&lt;/p&gt;_x000D_
&lt;p dir="rtl" lang="ar-JO" style="text-align:center;margin-top:0pt;margin-bottom:0pt;"&gt;&lt;span style="font-family:'Times New Roman';font-size:11pt;font-weight:bold;" dir="rtl"&gt;الكبرى&lt;/span&gt;&lt;/p&gt;_x000D_
&lt;/td&gt;_x000D_
&lt;td colspan="2" style="width:45.85pt;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dir="rtl"&gt;664137&lt;/span&gt;&lt;/p&gt;_x000D_
&lt;/td&gt;_x000D_
&lt;td colspan="2" style="width:46.7pt;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dir="rtl"&gt;664137&lt;/span&gt;&lt;/p&gt;_x000D_
&lt;/td&gt;_x000D_
&lt;td valign="middle" style="width:24.2pt;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style="width:27.2pt;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style="width:195.2pt;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المهندس حسين فالح خضر ابوالشيح&lt;/span&gt;&lt;/p&gt;_x000D_
&lt;/td&gt;_x000D_
&lt;td colspan="3" style="width:151.15pt;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&lt;/td&gt;_x000D_
&lt;td colspan="3" style="width:80.6pt;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colspan="2" style="width:48.2pt;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dir="rtl"&gt;بلدية&lt;/span&gt;&lt;/p&gt;_x000D_
&lt;p dir="rtl" lang="ar-JO" style="text-align:center;margin-top:0pt;margin-bottom:0pt;"&gt;&lt;span style="font-family:'Times New Roman';font-size:11pt;font-weight:bold;" dir="rtl"&gt;الرمثا&lt;/span&gt;&lt;/p&gt;_x000D_
&lt;p dir="rtl" lang="ar-JO" style="text-align:center;margin-top:0pt;margin-bottom:0pt;"&gt;&lt;span style="font-family:'Times New Roman';font-size:11pt;font-weight:bold;" dir="rtl"&gt;الجديدة&lt;/span&gt;&lt;/p&gt;_x000D_
&lt;/td&gt;_x000D_
&lt;td colspan="2" style="width:45.85pt;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dir="rtl"&gt;134973&lt;/span&gt;&lt;/p&gt;_x000D_
&lt;/td&gt;_x000D_
&lt;td colspan="2" style="width:46.7pt;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dir="rtl"&gt;134973&lt;/span&gt;&lt;/p&gt;_x000D_
&lt;/td&gt;_x000D_
&lt;td valign="middle" style="width:24.2pt;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style="width:27.2pt;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style="width:195.2pt;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السيد عامر نايل محمد الدغمي&lt;/span&gt;&lt;/p&gt;_x000D_
&lt;/td&gt;_x000D_
&lt;td colspan="3" style="width:151.15pt;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&lt;/td&gt;_x000D_
&lt;td colspan="3" style="width:80.6pt;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colspan="2" style="width:48.2pt;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dir="rtl"&gt;بلدية&lt;/span&gt;&lt;/p&gt;_x000D_
&lt;p dir="rtl" lang="ar-JO" style="text-align:center;margin-top:0pt;margin-bottom:0pt;"&gt;&lt;span style="font-family:'Times New Roman';font-size:11pt;font-weight:bold;" dir="rtl"&gt;المفرق&lt;/span&gt;&lt;/p&gt;_x000D_
&lt;p dir="rtl" lang="ar-JO" style="text-align:center;margin-top:0pt;margin-bottom:0pt;"&gt;&lt;span style="font-family:'Times New Roman';font-size:11pt;font-weight:bold;" dir="rtl"&gt;الكبرى&lt;/span&gt;&lt;/p&gt;_x000D_
&lt;/td&gt;_x000D_
&lt;td colspan="2" style="width:45.85pt;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dir="rtl"&gt;73040&lt;/span&gt;&lt;/p&gt;_x000D_
&lt;/td&gt;_x000D_
&lt;td colspan="2" style="width:46.7pt;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dir="rtl"&gt;93040&lt;/span&gt;&lt;/p&gt;_x000D_
&lt;/td&gt;_x000D_
&lt;td valign="middle" style="width:24.2pt;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style="width:27.2pt;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&lt;tr align="left" valign="top"&gt;_x000D_
&lt;td style="width:195.2pt; height:35.4pt; padding-right:4.9pt; padding-left:4.9pt; border-top: 1pt solid #000000; border-right: 1pt solid #000000; border-bottom: 1pt solid #000000; border-left: 1pt solid #000000;"&gt;_x000D_
&lt;p dir="rtl" lang="ar-JO" style="text-align:right;margin-top:0pt;margin-bottom:0pt;"&gt;&lt;span style="font-family:'Times New Roman';font-size:11pt;font-weight:bold;" dir="rtl"&gt;عطوفة السيد علي سليمان علي قواقزه&lt;/span&gt;&lt;/p&gt;_x000D_
&lt;/td&gt;_x000D_
&lt;td colspan="3" style="width:151.15pt; height:35.4pt;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dir="rtl"&gt;عضواً&lt;/span&gt;&lt;/p&gt;_x000D_
&lt;/td&gt;_x000D_
&lt;td colspan="3" style="width:80.6pt; height:35.4pt;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dir="rtl"&gt;الأردنية&lt;/span&gt;&lt;/p&gt;_x000D_
&lt;/td&gt;_x000D_
&lt;td colspan="2" style="width:48.2pt; height:35.4pt;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dir="rtl"&gt;بلدية&lt;/span&gt;&lt;/p&gt;_x000D_
&lt;p dir="rtl" lang="ar-JO" style="text-align:center;margin-top:0pt;margin-bottom:0pt;"&gt;&lt;span style="font-family:'Times New Roman';font-size:11pt;font-weight:bold;" dir="rtl"&gt;جرش&lt;/span&gt;&lt;/p&gt;_x000D_
&lt;p dir="rtl" lang="ar-JO" style="text-align:center;margin-top:0pt;margin-bottom:0pt;"&gt;&lt;span style="font-family:'Times New Roman';font-size:11pt;font-weight:bold;" dir="rtl"&gt;الكبرى&lt;/span&gt;&lt;/p&gt;_x000D_
&lt;/td&gt;_x000D_
&lt;td colspan="2" style="width:45.85pt; height:35.4pt;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dir="rtl"&gt;131352&lt;/span&gt;&lt;/p&gt;_x000D_
&lt;/td&gt;_x000D_
&lt;td colspan="2" style="width:46.7pt; height:35.4pt;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dir="rtl"&gt;131352&lt;/span&gt;&lt;/p&gt;_x000D_
&lt;/td&gt;_x000D_
&lt;td valign="middle" style="width:24.2pt; height:35.4pt;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&lt;td valign="middle" style="width:27.2pt; height:35.4pt; padding-right:4.9pt; padding-left:4.9pt; border-top: 1pt solid #000000; border-right: 1pt solid #000000; border-bottom: 1pt solid #000000; border-left: 1pt solid #000000;"&gt;_x000D_
&lt;p dir="rtl" lang="ar-JO" style="text-align:center;margin-top:0pt;margin-bottom:0pt;"&gt;&lt;span style="font-family:'Times New Roman';font-size:11pt;font-weight:bold;" dir="rtl"&gt;-&lt;/span&gt;&lt;/p&gt;_x000D_
&lt;/td&gt;_x000D_
&lt;/tr&gt;_x000D_
&lt;/table&gt;_x000D_
&lt;p style="margin-top:0pt;margin-bottom:12pt;"&gt; &lt;/p&gt;_x000D_
&lt;ul style="margin:0pt;padding:0pt;list-style-type:disc;"&gt;_x000D_
&lt;li style="font-size:12pt;color:#FF0000;margin-left:18pt;"&gt;_x000D_
&lt;p dir="rtl" lang="ar-JO" style="text-align:justify;margin-left:0pt;margin-top:0pt;margin-bottom:0pt;"&gt;&lt;span style="font-family:'Times New Roman';color:#FF0000;font-weight:bold;" dir="rtl"&gt;لا توجد مساهمات لأقرباء رئيس وأعضاء مجلس الإدارة (الزوجة والأولاد القصرفقط ) في رأس مال الشركة باستثناء زوجة عطوفة المهندس حسين سالم فياض بني هاني ممثل بلدية إربد الكبرى حيث تملك زوجته (64) سهماً .&lt;/span&gt;&lt;/p&gt;_x000D_
&lt;/li&gt;_x000D_
&lt;li style="font-size:12pt;color:#FF0000;margin-left:18pt;"&gt;_x000D_
&lt;p dir="rtl" lang="ar-JO" style="text-align:justify;margin-left:0pt;margin-top:0pt;margin-bottom:0pt;"&gt;&lt;span style="font-family:'Times New Roman';color:#FF0000;font-weight:bold;" dir="rtl"&gt;لا توجد شركات مسيطر عليها من قبل رئيس وأعضاء مجلس الإدارة وأقاربهم .&lt;/span&gt;&lt;/p&gt;_x000D_
&lt;/li&gt;_x000D_
&lt;li style="font-size:12pt;color:#FF0000;margin-left:18pt;"&gt;_x000D_
&lt;p dir="rtl" lang="ar-JO" style="text-align:justify;margin-left:0pt;margin-top:0pt;margin-bottom:0pt;"&gt;&lt;span style="font-family:'Times New Roman';color:#FF0000;font-weight:bold;" dir="rtl"&gt;لا يوجد اوراق مالية مملوكة من قبل رئيس وأعضاء مجلس الادارة وأقاربهم.&lt;/span&gt;&lt;/p&gt;_x000D_
&lt;/li&gt;_x000D_
&lt;/ul&gt;_x000D_
&lt;p dir="rtl" lang="en-US" style="text-align:justify;margin-top:0pt;margin-bottom:0pt;"&gt;&lt;span style="font-family:'Times New Roman';color:#FF0000;font-weight:bold;" dir="rtl"&gt; &lt;/span&gt;&lt;/p&gt;_x000D_
&lt;p dir="rtl" lang="ar-JO" style="text-align:justify;margin-top:0pt;margin-bottom:0pt;line-height:115%;"&gt;&lt;span style="font-family:'Times New Roman';font-size:14pt;color:#FF0000;" dir="rtl"&gt;عدد الاوراق المالية المملوكه من قبل أشخاص الإدارة العليا&lt;/span&gt;&lt;/p&gt;_x000D_
&lt;p dir="rtl" lang="ar-JO" style="text-align:justify;margin-top:0pt;margin-bottom:0pt;line-height:115%;"&gt;&lt;span style="font-family:'Times New Roman';font-size:14pt;" dir="rtl"&gt;الجدول التالي يبين أسماء الإدارة التنفيذية العليا للشركة ومقدار مساهماتهم ومساهمات أقاربهـــم ( الزوجة والأولاد القصر فقط) في رأسمال الشركة&lt;/span&gt;&lt;span style="font-family:'Times New Roman';font-size:14pt;color:#A5A5A5;"&gt; .&lt;/span&gt;&lt;/p&gt;_x000D_
&lt;table cellspacing="0" cellpadding="0pt" style="width:583.35pt;border-collapse:collapse;"&gt;_x000D_
&lt;colgroup&gt;_x000D_
&lt;col width="264" /&gt;_x000D_
&lt;col width="204" /&gt;_x000D_
&lt;col width="7" /&gt;_x000D_
&lt;col width="71" /&gt;_x000D_
&lt;col width="70" /&gt;_x000D_
&lt;col width="16" /&gt;_x000D_
&lt;col width="62" /&gt;_x000D_
&lt;col width="22" /&gt;_x000D_
&lt;col width="62" /&gt;_x000D_
&lt;/colgroup&gt;_x000D_
&lt;tr align="left" valign="top"&gt;_x000D_
&lt;td rowspan="2" valign="middle" style="width:186.2pt;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dir="rtl"&gt;الاســـــــم&lt;/span&gt;&lt;/p&gt;_x000D_
&lt;/td&gt;_x000D_
&lt;td rowspan="2" valign="middle" style="width:141.2pt;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dir="rtl"&gt;المنصب&lt;/span&gt;&lt;/p&gt;_x000D_
&lt;/td&gt;_x000D_
&lt;td colspan="2" rowspan="2" valign="middle" style="width:46.7pt;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dir="rtl"&gt;الجنسية&lt;/span&gt;&lt;/p&gt;_x000D_
&lt;/td&gt;_x000D_
&lt;td colspan="4" valign="middle" style="width:115.85pt;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dir="rtl"&gt;المساهمات الشخصية&lt;/span&gt;&lt;/p&gt;_x000D_
&lt;/td&gt;_x000D_
&lt;td style="width:46.2pt;border:none;"&gt;&lt;/td&gt;_x000D_
&lt;/tr&gt;_x000D_
&lt;tr align="left" valign="top"&gt;_x000D_
&lt;td colspan="2" valign="middle" style="width:52.85pt;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dir="rtl"&gt;2019&lt;/span&gt;&lt;/p&gt;_x000D_
&lt;/td&gt;_x000D_
&lt;td colspan="2" valign="middle" style="width:51.2pt;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dir="rtl"&gt;2020&lt;/span&gt;&lt;/p&gt;_x000D_
&lt;/td&gt;_x000D_
&lt;td style="width:46.2pt;border:none;"&gt;&lt;/td&gt;_x000D_
&lt;/tr&gt;_x000D_
&lt;tr align="left" valign="top"&gt;_x000D_
&lt;td valign="middle" style="width:186.2pt; height:25.15pt;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dir="rtl"&gt;عطوفة المهندس بشار يوسف علي التميمي&lt;/span&gt;&lt;/p&gt;_x000D_
&lt;/td&gt;_x000D_
&lt;td colspan="2" valign="middle" style="width:146.6pt; height:25.15pt;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dir="rtl"&gt;مدير عام إعتباراً من 29/1/2020&lt;/span&gt;&lt;/p&gt;_x000D_
&lt;/td&gt;_x000D_
&lt;td colspan="2" valign="middle" style="width:93.65pt; height:25.15pt;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dir="rtl"&gt;الأردنية&lt;/span&gt;&lt;/p&gt;_x000D_
&lt;/td&gt;_x000D_
&lt;td colspan="2" valign="middle" style="width:46.7pt; height:25.15pt;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colspan="2" valign="middle" style="width:51.2pt; height:25.15pt; padding-right:4.9pt; padding-left:4.9pt; border-top: 1pt solid #000000; border-right: 1pt solid #000000; border-bottom: 1pt solid #000000; border-left: 1pt solid #000000;"&gt;_x000D_
&lt;p dir="rtl" lan</t>
  </si>
  <si>
    <t>ABCg="ar-JO" style="text-align:center;margin-top:0pt;margin-bottom:0pt;"&gt;&lt;span style="font-family:'Times New Roman';font-weight:bold;" dir="rtl"&gt;-&lt;/span&gt;&lt;/p&gt;_x000D_
&lt;/td&gt;_x000D_
&lt;/tr&gt;_x000D_
&lt;tr align="left" valign="top"&gt;_x000D_
&lt;td valign="middle" style="width:186.2pt; height:25.15pt;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dir="rtl"&gt;عطوفة المهندس أحمد علي سعد ذينات&lt;/span&gt;&lt;/p&gt;_x000D_
&lt;/td&gt;_x000D_
&lt;td colspan="2" valign="middle" style="width:146.6pt; height:25.15pt;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dir="rtl"&gt;مدير عام لغاية28/1/2020&lt;/span&gt;&lt;/p&gt;_x000D_
&lt;/td&gt;_x000D_
&lt;td colspan="2" valign="middle" style="width:93.65pt; height:25.15pt;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dir="rtl"&gt;الأردنية&lt;/span&gt;&lt;/p&gt;_x000D_
&lt;/td&gt;_x000D_
&lt;td colspan="2" valign="middle" style="width:46.7pt; height:25.15pt;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dir="rtl"&gt;20089&lt;/span&gt;&lt;/p&gt;_x000D_
&lt;/td&gt;_x000D_
&lt;td colspan="2" valign="middle" style="width:51.2pt; height:25.15pt;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style="width:186.2pt;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dir="rtl"&gt;السيد فايز صيتان عبدالقادر القواسمه&lt;/span&gt;&lt;/p&gt;_x000D_
&lt;/td&gt;_x000D_
&lt;td colspan="2" style="width:146.6pt;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dir="rtl"&gt;مساعد المدير العام&lt;/span&gt;&lt;/p&gt;_x000D_
&lt;p dir="rtl" lang="ar-JO" style="text-align:center;margin-top:0pt;margin-bottom:0pt;"&gt;&lt;span style="font-family:'Times New Roman';font-weight:bold;" dir="rtl"&gt;للشؤون المالية&lt;/span&gt;&lt;/p&gt;_x000D_
&lt;/td&gt;_x000D_
&lt;td colspan="2" style="width:93.65pt;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dir="rtl"&gt;الأردنية&lt;/span&gt;&lt;/p&gt;_x000D_
&lt;/td&gt;_x000D_
&lt;td colspan="2" valign="middle" style="width:46.7pt;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colspan="2" valign="middle" style="width:51.2pt;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style="width:186.2pt;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dir="rtl"&gt;المهندس انس عبدالفتاح عبدالحميد الفرواتي&lt;/span&gt;&lt;/p&gt;_x000D_
&lt;/td&gt;_x000D_
&lt;td colspan="2" style="width:146.6pt;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dir="rtl"&gt;مساعد المدير العام&lt;/span&gt;&lt;/p&gt;_x000D_
&lt;p dir="rtl" lang="ar-JO" style="text-align:center;margin-top:0pt;margin-bottom:0pt;"&gt;&lt;span style="font-family:'Times New Roman';font-weight:bold;" dir="rtl"&gt;لشؤون الصيانة والتشغيل&lt;/span&gt;&lt;/p&gt;_x000D_
&lt;/td&gt;_x000D_
&lt;td colspan="2" style="width:93.65pt;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dir="rtl"&gt;الأردنية&lt;/span&gt;&lt;/p&gt;_x000D_
&lt;/td&gt;_x000D_
&lt;td colspan="2" valign="middle" style="width:46.7pt;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colspan="2" valign="middle" style="width:51.2pt; height:30.4pt;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style="width:186.2pt;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dir="rtl"&gt;المهندس عطا موسى طايل الشياب&lt;/span&gt;&lt;/p&gt;_x000D_
&lt;/td&gt;_x000D_
&lt;td colspan="2" style="width:146.6pt;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dir="rtl"&gt;مساعد المدير العام&lt;/span&gt;&lt;/p&gt;_x000D_
&lt;p dir="rtl" lang="ar-JO" style="text-align:center;margin-top:0pt;margin-bottom:0pt;"&gt;&lt;span style="font-family:'Times New Roman';font-weight:bold;" dir="rtl"&gt;لشؤون التنظيم والتدقيق الفني&lt;/span&gt;&lt;/p&gt;_x000D_
&lt;/td&gt;_x000D_
&lt;td colspan="2" style="width:93.65pt;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dir="rtl"&gt;الأردنية&lt;/span&gt;&lt;/p&gt;_x000D_
&lt;/td&gt;_x000D_
&lt;td colspan="2" valign="middle" style="width:46.7pt;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colspan="2" valign="middle" style="width:51.2pt;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style="width:186.2pt; height:39.4pt;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dir="rtl"&gt;السيد طارق محمد سامي نصير&lt;/span&gt;&lt;/p&gt;_x000D_
&lt;/td&gt;_x000D_
&lt;td colspan="2" style="width:146.6pt; height:39.4pt;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dir="rtl"&gt;مساعد المدير العام&lt;/span&gt;&lt;/p&gt;_x000D_
&lt;p dir="rtl" lang="ar-JO" style="text-align:center;margin-top:0pt;margin-bottom:0pt;"&gt;&lt;span style="font-family:'Times New Roman';font-weight:bold;" dir="rtl"&gt;للشؤون الإدارية وأمين سر مجلس الادارة&lt;/span&gt;&lt;/p&gt;_x000D_
&lt;/td&gt;_x000D_
&lt;td colspan="2" style="width:93.65pt; height:39.4pt;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dir="rtl"&gt;الأردنية&lt;/span&gt;&lt;/p&gt;_x000D_
&lt;/td&gt;_x000D_
&lt;td colspan="2" valign="middle" style="width:46.7pt; height:39.4pt;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colspan="2" valign="middle" style="width:51.2pt; height:39.4pt;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style="width:186.2pt; height:29.05pt;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dir="rtl"&gt;السيد خالد علي محمد شتيوي&lt;/span&gt;&lt;/p&gt;_x000D_
&lt;/td&gt;_x000D_
&lt;td colspan="2" style="width:146.6pt; height:29.05pt;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dir="rtl"&gt;مساعد المدير العام&lt;/span&gt;&lt;/p&gt;_x000D_
&lt;p dir="rtl" lang="ar-JO" style="text-align:center;margin-top:0pt;margin-bottom:0pt;"&gt;&lt;span style="font-family:'Times New Roman';font-weight:bold;" dir="rtl"&gt;لشؤون خدمات المشتركين&lt;/span&gt;&lt;/p&gt;_x000D_
&lt;/td&gt;_x000D_
&lt;td colspan="2" style="width:93.65pt; height:29.05pt;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dir="rtl"&gt;الأردنية&lt;/span&gt;&lt;/p&gt;_x000D_
&lt;/td&gt;_x000D_
&lt;td colspan="2" valign="middle" style="width:46.7pt; height:29.05pt;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colspan="2" valign="middle" style="width:51.2pt; height:29.05pt;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style="width:186.2pt; height:26.8pt;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dir="rtl"&gt;المهندس علاء داود سليمان القرعاوي&lt;/span&gt;&lt;/p&gt;_x000D_
&lt;/td&gt;_x000D_
&lt;td colspan="2" style="width:146.6pt; height:26.8pt;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dir="rtl"&gt;مساعد المدير العام&lt;/span&gt;&lt;/p&gt;_x000D_
&lt;p dir="rtl" lang="ar-JO" style="text-align:center;margin-top:0pt;margin-bottom:0pt;"&gt;&lt;span style="font-family:'Times New Roman';font-weight:bold;" dir="rtl"&gt;للشؤون الفنية&lt;/span&gt;&lt;/p&gt;_x000D_
&lt;/td&gt;_x000D_
&lt;td colspan="2" style="width:93.65pt; height:26.8pt;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dir="rtl"&gt;الأردنية&lt;/span&gt;&lt;/p&gt;_x000D_
&lt;/td&gt;_x000D_
&lt;td colspan="2" valign="middle" style="width:46.7pt; height:26.8pt;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colspan="2" valign="middle" style="width:51.2pt; height:26.8pt;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valign="middle" style="width:186.2pt; height:20.65pt;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dir="rtl"&gt;السيد سفيان عبدالفتاح صادق حمدان&lt;/span&gt;&lt;/p&gt;_x000D_
&lt;/td&gt;_x000D_
&lt;td colspan="2" valign="middle" style="width:146.6pt; height:20.65pt;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dir="rtl"&gt;مدير دائرة التدقيق الداخلي&lt;/span&gt;&lt;/p&gt;_x000D_
&lt;/td&gt;_x000D_
&lt;td colspan="2" valign="middle" style="width:93.65pt; height:20.65pt;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dir="rtl"&gt;الأردنية&lt;/span&gt;&lt;/p&gt;_x000D_
&lt;/td&gt;_x000D_
&lt;td colspan="2" valign="middle" style="width:46.7pt; height:20.65pt;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colspan="2" valign="middle" style="width:51.2pt; height:20.65pt;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valign="middle" style="width:186.2pt; height:30.55pt;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dir="rtl"&gt;السيد فادي &amp;quot;محمد خالد&amp;quot; عناد خريس&lt;/span&gt;&lt;/p&gt;_x000D_
&lt;/td&gt;_x000D_
&lt;td colspan="2" valign="middle" style="width:146.6pt; height:30.55pt;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dir="rtl"&gt;مدير الدائرة القانونية&lt;/span&gt;&lt;/p&gt;_x000D_
&lt;/td&gt;_x000D_
&lt;td colspan="2" valign="middle" style="width:93.65pt; height:30.55pt;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dir="rtl"&gt;الأردنية&lt;/span&gt;&lt;/p&gt;_x000D_
&lt;/td&gt;_x000D_
&lt;td colspan="2" valign="middle" style="width:46.7pt; height:30.55pt;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colspan="2" valign="middle" style="width:51.2pt; height:30.55pt;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valign="middle" style="width:186.2pt;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dir="rtl"&gt;السيد &amp;quot;محمد نور&amp;quot; محمود احمد الجبعي&lt;/span&gt;&lt;/p&gt;_x000D_
&lt;/td&gt;_x000D_
&lt;td colspan="2" valign="middle" style="width:146.6pt;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dir="rtl"&gt;مدير دائرة الحاسوب&lt;/span&gt;&lt;/p&gt;_x000D_
&lt;/td&gt;_x000D_
&lt;td colspan="2" valign="middle" style="width:93.65pt;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dir="rtl"&gt;الأردنية&lt;/span&gt;&lt;/p&gt;_x000D_
&lt;/td&gt;_x000D_
&lt;td colspan="2" valign="middle" style="width:46.7pt;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colspan="2" valign="middle" style="width:51.2pt;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valign="middle" style="width:186.2pt;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dir="rtl"&gt;السيد أحمد قاسم محمد الحوراني&lt;/span&gt;&lt;/p&gt;_x000D_
&lt;/td&gt;_x000D_
&lt;td colspan="2" valign="middle" style="width:146.6pt;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dir="rtl"&gt;مدير الدائرة المالية&lt;/span&gt;&lt;/p&gt;_x000D_
&lt;/td&gt;_x000D_
&lt;td colspan="2" valign="middle" style="width:93.65pt;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dir="rtl"&gt;الأردنية&lt;/span&gt;&lt;/p&gt;_x000D_
&lt;/td&gt;_x000D_
&lt;td colspan="2" valign="middle" style="width:46.7pt;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colspan="2" valign="middle" style="width:51.2pt;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&lt;tr align="left" valign="top"&gt;_x000D_
&lt;td valign="middle" style="width:186.2pt;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dir="rtl"&gt;السيد يوسف حسين فلاح مهيدات&lt;/span&gt;&lt;/p&gt;_x000D_
&lt;/td&gt;_x000D_
&lt;td colspan="2" valign="middle" style="width:146.6pt;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dir="rtl"&gt;رئيس قسم المساهمين&lt;/span&gt;&lt;/p&gt;_x000D_
&lt;/td&gt;_x000D_
&lt;td colspan="2" valign="middle" style="width:93.65pt; height:31pt; padding-right:4.9pt; padding-left:4.9pt; border-top: 1pt solid #000000; border-right: 1pt solid #000000; border-bottom: 1pt solid #000000; border-left: 1pt solid #000000;"&gt;_x000D_
&lt;p dir="rtl" lang="ar-JO" style="text-align:center;margin-top:0pt;margin-bottom:10pt;"&gt;&lt;span style="font-family:'Times New Roman';font-weight:bold;" dir="rtl"&gt;الأردنية&lt;/span&gt;&lt;/p&gt;_x000D_
&lt;/td&gt;_x000D_
&lt;td colspan="2" valign="middle" style="width:46.7pt;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&lt;td colspan="2" valign="middle" style="width:51.2pt; height:31pt;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dir="rtl"&gt;-&lt;/span&gt;&lt;/p&gt;_x000D_
&lt;/td&gt;_x000D_
&lt;/tr&gt;_x000D_
&lt;/table&gt;_x000D_
&lt;p style="margin-top:0pt;margin-bottom:12pt;"&gt; &lt;/p&gt;_x000D_
&lt;ul style="margin:0pt;padding:0pt;list-style-type:disc;"&gt;_x000D_
&lt;li style="font-size:12pt;color:#FF0000;margin-left:36pt;"&gt;_x000D_
&lt;p dir="rtl" lang="ar-JO" style="text-align:justify;margin-left:0pt;margin-top:0pt;margin-bottom:10pt;line-height:115%;"&gt;&lt;span style="font-family:'Times New Roman';color:#FF0000;font-weight:bold;" dir="rtl"&gt;لا توجد مساهمات لأقرباء إدارة الشركة التنفيذية ( الزوجة والأولاد القصر فقط) في رأس مال الشركة .&lt;/span&gt;&lt;/p&gt;_x000D_
&lt;/li&gt;_x000D_
&lt;li style="font-size:12pt;color:#FF0000;margin-left:36pt;"&gt;_x000D_
&lt;p dir="rtl" lang="ar-JO" style="text-align:justify;margin-left:0pt;margin-top:0pt;margin-bottom:0pt;line-height:115%;"&gt;&lt;span style="font-family:'Times New Roman';color:#FF0000;font-weight:bold;" dir="rtl"&gt;لا توجد شركات مسيطر عليها من قبل أشخاص إدارة الشركة التنفيذية وأقاربهم .&lt;/span&gt;&lt;/p&gt;_x000D_
&lt;/li&gt;_x000D_
&lt;li style="font-size:12pt;color:#FF0000;margin-left:36pt;"&gt;_x000D_
&lt;p dir="rtl" lang="ar-JO" style="text-align:justify;margin-left:0pt;margin-top:0pt;margin-bottom:0pt;line-height:115%;"&gt;&lt;span style="font-family:'Times New Roman';color:#FF0000;font-weight:bold;" dir="rtl"&gt;لا يوجد اوراق مالية مملوكة من قبل أشخاص إدارة الشركة التنفيذية وأقاربهم&lt;/span&gt;&lt;/p&gt;_x000D_
&lt;/li&gt;_x000D_
&lt;/ul&gt;_x000D_
&lt;/body&gt;_x000D_
&lt;/html&gt;</t>
  </si>
  <si>
    <t>fn_79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</si>
  <si>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style="font-size:13pt;font-weight:bold;" dir="rtl"&gt;المزايا والمكافات التي يتمتع بها كل من رئيس وأعضاء مجلس الإدارة خلال العام 2020&lt;/span&gt;&lt;/p&gt;_x000D_
&lt;p dir="rtl" lang="ar-JO" style="text-align:justify;margin-top:0pt;margin-bottom:0pt;line-height:108%;"&gt;&lt;span dir="rtl"&gt; &lt;/span&gt;&lt;/p&gt;_x000D_
&lt;ul style="margin:0pt;padding:0pt;list-style-type:disc;"&gt;_x000D_
&lt;li style="font-size:8pt;color:#FF0000;margin-left:18pt;"&gt;_x000D_
&lt;p dir="rtl" lang="ar-JO" style="text-align:justify;margin-left:0pt;margin-top:0pt;margin-bottom:0pt;"&gt;&lt;span style="font-family:'Times New Roman';font-size:8pt;color:#FF0000;font-weight:bold;" dir="rtl"&gt;بلغ &lt;/span&gt;&lt;span style="font-family:'Times New Roman';font-size:10pt;color:#FF0000;font-weight:bold;"&gt;إجمالي المبالغ المدفوعه للرئيس وأعضاء مجلس الإدارة الحاليين والمستقيلين خلال عام 2020 ما مجموعه (303400 ) علما بان عدد اعضاء المجلس هو (11) عضوا .&lt;/span&gt;&lt;/p&gt;_x000D_
&lt;/li&gt;_x000D_
&lt;li style="font-size:10pt;color:#FF0000;margin-left:18pt;"&gt;_x000D_
&lt;p dir="rtl" lang="ar-JO" style="text-align:justify;margin-left:0pt;margin-top:0pt;margin-bottom:0pt;"&gt;&lt;span style="font-family:'Times New Roman';font-size:10pt;color:#FF0000;font-weight:bold;" dir="rtl"&gt;اما مكافات رئيس وأعضاء المجلس عن عام 2020 فسيتم تحديدها وتوزيعها بعد إجتماع الهيئة العامة وحسب أحكام قانون الشركات.&lt;/span&gt;&lt;/p&gt;_x000D_
&lt;/li&gt;_x000D_
&lt;li style="font-size:10pt;color:#FF0000;margin-left:18pt;"&gt;_x000D_
&lt;p dir="rtl" lang="ar-JO" style="text-align:justify;margin-left:0pt;margin-top:0pt;margin-bottom:0pt;"&gt;&lt;span style="font-family:'Times New Roman';font-size:10pt;color:#FF0000;font-weight:bold;" dir="rtl"&gt;يتم صرف بدل ضيافة لمعالي رئيس مجلس الادارة&lt;/span&gt;&lt;/p&gt;_x000D_
&lt;/li&gt;_x000D_
&lt;li style="font-size:10pt;color:#FF0000;margin-left:18pt;"&gt;_x000D_
&lt;p dir="rtl" lang="ar-JO" style="text-align:justify;margin-left:0pt;margin-top:0pt;margin-bottom:0pt;"&gt;&lt;span style="font-family:'Times New Roman';font-size:10pt;color:#FF0000;font-weight:bold;" dir="rtl"&gt;يتم صرف بدل هاتف خلوي لرئيس مجلس الادارة ونائب الرئيس .&lt;/span&gt;&lt;/p&gt;_x000D_
&lt;/li&gt;_x000D_
&lt;/ul&gt;_x000D_
&lt;p dir="rtl" lang="ar-JO" style="text-align:justify;margin-top:0pt;margin-bottom:0pt;line-height:108%;"&gt;&lt;span style="font-family:'Times New Roman';font-size:10pt;color:#FF0000;font-weight:bold;" dir="rtl"&gt;بإستثناء ما ورد أعلاه ، لا يوجد مزايا مالية او عينيه أخرى تذكر يتقاضاها اي من رئيس وأعضاء مجلس الإدارة&lt;/span&gt;&lt;/p&gt;_x000D_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dir="rtl"&gt; &lt;/span&gt;&lt;/p&gt;_x000D_
&lt;p dir="rtl" lang="ar-JO" style="text-align:justify;margin-top:0pt;margin-bottom:0pt;line-height:108%;"&gt;&lt;span style="font-size:13pt;font-weight:bold;" dir="rtl"&gt;المزايا والمكافات التي يتمتع بها كل أشخاص الإدارة العليا خلال العام 2020&lt;/span&gt;&lt;/p&gt;_x000D_
&lt;p dir="rtl" lang="ar-JO" style="text-align:justify;margin-top:0pt;margin-bottom:0pt;line-height:108%;"&gt;&lt;span dir="rtl"&gt; &lt;/span&gt;&lt;/p&gt;_x000D_
&lt;p dir="rtl" lang="ar-JO" style="text-align:justify;margin-top:0pt;margin-bottom:0pt;line-height:108%;"&gt;&lt;span dir="rtl"&gt;- بلغ إجمالي المبالغ المدفوعة لاشخاص الإدارة العليا خلال عام 2020 ما مجموعه (&lt;/span&gt;&lt;span style="font-size:10pt;"&gt;538507&lt;/span&gt; ) دينار علما بأن عددهم (10) .&lt;/p&gt;_x000D_
&lt;p dir="rtl" lang="ar-JO" style="text-align:justify;margin-top:0pt;margin-bottom:0pt;line-height:108%;"&gt;&lt;span dir="rtl"&gt;- بإستثناء ما ورد أعلاه ، لا يوجد مزايا عينية اخرى يتقاضاها اي من اشخاص الادارة العليا التنفيذية سوى تخصيص سيارة لغايات تنقل عطوفة المدير العام.&lt;/span&gt;&lt;/p&gt;_x000D_
&lt;/body&gt;_x000D_
&lt;/html&gt;</t>
  </si>
  <si>
    <t>fn_80</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</si>
  <si>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style="text-align:justify;margin-top:0pt;margin-bottom:0pt;line-height:115%;"&gt;&lt;span style="font-family:'Times New Roman';font-size:14pt;color:#FF0000;" dir="rtl"&gt;التبرعات والمنح :&lt;/span&gt;&lt;span style="font-family:'Times New Roman';font-size:14pt;color:#A5A5A5;font-weight:bold;"&gt; -&lt;/span&gt;&lt;/p&gt;_x000D_
&lt;p dir="rtl" lang="ar-JO" style="text-align:justify;text-indent:-36pt;margin-left:36pt;margin-top:0pt;margin-bottom:0pt;"&gt;&lt;span style="font-family:'Times New Roman';font-size:14pt;font-weight:bold;" dir="rtl"&gt;بلغت قيمة التبرعات التي قدمتها الشركة خلال عام 2020 مقارنة مع عام 2019 كما يلي:-&lt;/span&gt;&lt;/p&gt;_x000D_
&lt;table cellspacing="0" cellpadding="0pt" style="width:507.75pt;border-collapse:collapse;"&gt;_x000D_
&lt;colgroup&gt;_x000D_
&lt;col width="116" /&gt;_x000D_
&lt;col width="114" /&gt;_x000D_
&lt;col width="447" /&gt;_x000D_
&lt;/colgroup&gt;_x000D_
&lt;tr align="left" valign="top"&gt;_x000D_
&lt;td style="width:83.5pt;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dir="rtl"&gt;2019&lt;/span&gt;&lt;/p&gt;_x000D_
&lt;/td&gt;_x000D_
&lt;td style="width:82pt;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dir="rtl"&gt;2020&lt;/span&gt;&lt;/p&gt;_x000D_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dir="rtl"&gt;اسم الجهة المتبرع لها&lt;/span&gt;&lt;/p&gt;_x000D_
&lt;/td&gt;_x000D_
&lt;/tr&gt;_x000D_
&lt;/table&gt;_x000D_
&lt;table cellspacing="0" cellpadding="0pt" style="width:661.3pt;border-collapse:collapse;"&gt;_x000D_
&lt;colgroup&gt;_x000D_
&lt;col width="229" /&gt;_x000D_
&lt;col width="89" /&gt;_x000D_
&lt;col width="51" /&gt;_x000D_
&lt;col width="66" /&gt;_x000D_
&lt;col width="447" /&gt;_x000D_
&lt;/colgroup&gt;_x000D_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dir="rtl"&gt;فلس&lt;/span&gt;&lt;/p&gt;_x000D_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dir="rtl"&gt;دينار&lt;/span&gt;&lt;/p&gt;_x000D_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dir="rtl"&gt;فلس&lt;/span&gt;&lt;/p&gt;_x000D_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dir="rtl"&gt;دينار&lt;/span&gt;&lt;/p&gt;_x000D_
&lt;/td&gt;_x000D_
&lt;td style="width:331.75pt; height:13.7pt; padding-right:0.75pt; padding-left:0.75pt; border-top: 1pt solid #000000; border-right: 1pt solid #000000; border-bottom: 1pt solid #000000; border-left: 1pt solid #000000;"&gt;_x000D_
&lt;p lang="en-US" style="text-align:justify;margin-top:0pt;margin-bottom:0pt;"&gt;&lt;span style="font-family:'Times New Roman';font-size:13pt;font-weight:bold;"&gt; &lt;/span&gt;&lt;/p&gt;_x000D_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dir="rtl"&gt;6950&lt;/span&gt;&lt;/p&gt;_x000D_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dir="rtl"&gt;أندية وملتقيات ومنتديات ثقافية واجتماعية وشبابية&lt;/span&gt;&lt;span style="font-family:'Times New Roman';font-size:13pt;font-weight:bold;" lang="en-US"&gt; / &lt;/span&gt;&lt;span style="font-family:'Times New Roman';font-size:13pt;font-weight:bold;"&gt;مؤتمرات وندوات علمية&lt;/span&gt;&lt;/p&gt;_x000D_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dir="rtl"&gt;18250&lt;/span&gt;&lt;/p&gt;_x000D_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dir="rtl"&gt;جمعيات خيرية واهلية ومراكزعناية بالمعاقين وحماية الاسرة&lt;/span&gt;&lt;/p&gt;_x000D_
&lt;p dir="rtl" lang="ar-JO" style="text-align:justify;margin-top:0pt;margin-bottom:0pt;"&gt;&lt;span style="font-family:'Times New Roman';font-size:13pt;font-weight:bold;" dir="rtl"&gt;ومراكزالشلل الدماغي&lt;/span&gt;&lt;/p&gt;_x000D_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dir="rtl"&gt;450&lt;/span&gt;&lt;/p&gt;_x000D_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dir="rtl"&gt;3988&lt;/span&gt;&lt;/p&gt;_x000D_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dir="rtl"&gt;710&lt;/span&gt;&lt;/p&gt;_x000D_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dir="rtl"&gt;851&lt;/span&gt;&lt;/p&gt;_x000D_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dir="rtl"&gt;حالات انسانية متفرقة&lt;/span&gt;&lt;/p&gt;_x000D_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dir="rtl"&gt;1550&lt;/span&gt;&lt;/p&gt;_x000D_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dir="rtl"&gt;جامعات وكليات علمية&lt;/span&gt;&lt;/p&gt;_x000D_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dir="rtl"&gt;411&lt;/span&gt;&lt;/p&gt;_x000D_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dir="rtl"&gt;10500&lt;/span&gt;&lt;/p&gt;_x000D_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dir="rtl"&gt;نقابةعمال الكهرباءاربد - صندوق الخدمةالاجتماعية&lt;/span&gt;&lt;/p&gt;_x000D_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dir="rtl"&gt;613&lt;/span&gt;&lt;/p&gt;_x000D_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dir="rtl"&gt;362&lt;/span&gt;&lt;/p&gt;_x000D_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dir="rtl"&gt;102&lt;/span&gt;&lt;/p&gt;_x000D_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dir="rtl"&gt;هداياوتبرعات عينية&lt;/span&gt;&lt;/p&gt;_x000D_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dir="rtl"&gt;390&lt;/span&gt;&lt;/p&gt;_x000D_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dir="rtl"&gt;7176&lt;/span&gt;&lt;/p&gt;_x000D_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الوفيات&lt;/span&gt;&lt;/p&gt;_x000D_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dir="rtl"&gt;500&lt;/span&gt;&lt;/p&gt;_x000D_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لافرادالحمايةالامنية في الشركة&lt;/span&gt;&lt;span style="font-family:'Times New Roman';font-size:13pt;font-weight:bold;" lang="en-US"&gt; ( &lt;/span&gt;&lt;span style="font-family:'Times New Roman';font-size:13pt;font-weight:bold;"&gt;قوات الدرك والامن العام&lt;/span&gt;&lt;/p&gt;_x000D_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dir="rtl"&gt;250000&lt;/span&gt;&lt;/p&gt;_x000D_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 لصندوق همة وطن أثناء جائحة كورونا&lt;/span&gt;&lt;/p&gt;_x000D_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dir="rtl"&gt;27000&lt;/span&gt;&lt;/p&gt;_x000D_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 لمستشفى الملك المؤسس أثناء جائحة كورونا&lt;/span&gt;&lt;/p&gt;_x000D_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dir="rtl"&gt;10000&lt;/span&gt;&lt;/p&gt;_x000D_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لصندوق (الزكاة&lt;/span&gt;&lt;span style="font-family:'Times New Roman';font-size:13pt;font-weight:bold;" lang="en-US"&gt; - &lt;/span&gt;&lt;span style="font-family:'Times New Roman';font-size:13pt;font-weight:bold;"&gt;الغارمات&lt;/span&gt;&lt;span style="font-family:'Times New Roman';font-size:13pt;font-weight:bold;" lang="en-US"&gt; (&lt;/span&gt;&lt;span style="font-family:'Times New Roman';font-size:13pt;font-weight:bold;"&gt;مبادرة جلالة سيدنا&lt;/span&gt;&lt;/p&gt;_x000D_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dir="rtl"&gt;900&lt;/span&gt;&lt;/p&gt;_x000D_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نقابةالمهندسين الاردنيين&lt;/span&gt;&lt;/p&gt;_x000D_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dir="rtl"&gt;300&lt;/span&gt;&lt;/p&gt;_x000D_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t>
  </si>
  <si>
    <t>ABCeft: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فرقةالرمثا للفلكلورالشعبي&lt;/span&gt;&lt;/p&gt;_x000D_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dir="rtl"&gt;5000&lt;/span&gt;&lt;/p&gt;_x000D_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مهرجان جرش&lt;/span&gt;&lt;/p&gt;_x000D_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dir="rtl"&gt;4950&lt;/span&gt;&lt;/p&gt;_x000D_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مجلس محافظةاربد&lt;/span&gt;&lt;/p&gt;_x000D_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dir="rtl"&gt;5000&lt;/span&gt;&lt;/p&gt;_x000D_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مؤسسةاعماراربد&lt;/span&gt;&lt;/p&gt;_x000D_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dir="rtl"&gt;1000&lt;/span&gt;&lt;/p&gt;_x000D_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وزارةالطاقة&lt;/span&gt;&lt;/p&gt;_x000D_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مدرسة زمال الثانوية&lt;/span&gt;&lt;/p&gt;_x000D_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رابطة الكتاب الاردنيين&lt;/span&gt;&lt;/p&gt;_x000D_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dir="rtl"&gt;750&lt;/span&gt;&lt;/p&gt;_x000D_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dir="rtl"&gt;المجلس الاعلى للعلوم والتكنولوجيا&lt;/span&gt;&lt;span style="font-family:'Times New Roman';font-size:13pt;font-weight:bold;" lang="en-US"&gt; / &lt;/span&gt;&lt;span style="font-family:'Times New Roman';font-size:13pt;font-weight:bold;"&gt;جائزه الحسن بن طلال للتميز العلمي&lt;/span&gt;&lt;/p&gt;_x000D_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dir="rtl"&gt;6300&lt;/span&gt;&lt;/p&gt;_x000D_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dir="rtl"&gt;000&lt;/span&gt;&lt;/p&gt;_x000D_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dir="rtl"&gt;تبرعات اخرى متفرقة&lt;/span&gt;&lt;/p&gt;_x000D_
&lt;/td&gt;_x000D_
&lt;/tr&gt;_x000D_
&lt;tr align="left" valign="top"&gt;_x000D_
&lt;td style="width:168.25pt;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dir="rtl"&gt;861&lt;/span&gt;&lt;/p&gt;_x000D_
&lt;/td&gt;_x000D_
&lt;td style="width:63.4pt;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dir="rtl"&gt;76951&lt;/span&gt;&lt;/p&gt;_x000D_
&lt;/td&gt;_x000D_
&lt;td style="width:34.4pt;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dir="rtl"&gt;462&lt;/span&gt;&lt;/p&gt;_x000D_
&lt;/td&gt;_x000D_
&lt;td style="width:46pt; height:13.7pt; padding-right:0.75pt; padding-left:0.75pt; border-top: 1pt solid #000000; border-right: 1pt solid #000000; border-bottom: 1pt solid #000000; border-left: 1pt solid #000000;"&gt;_x000D_
&lt;p dir="rtl" lang="ar-JO" style="text-align:center;margin-top:0pt;margin-bottom:0pt;"&gt;&lt;span style="font-family:'Times New Roman';font-size:13pt;font-weight:bold;" dir="rtl"&gt;286430&lt;/span&gt;&lt;/p&gt;_x000D_
&lt;/td&gt;_x000D_
&lt;td style="width:331.75pt; height:13.7pt; padding-right:0.75pt; padding-left:0.75pt; border-top: 1pt solid #000000; border-right: 1pt solid #000000; border-bottom: 1pt solid #000000; border-left: 1pt solid #000000;"&gt;_x000D_
&lt;p dir="rtl" lang="ar-JO" style="text-align:justify;margin-top:0pt;margin-bottom:0pt;"&gt;&lt;span style="font-family:'Times New Roman';font-size:13pt;font-weight:bold;" dir="rtl"&gt;المجموع الكلي&lt;/span&gt;&lt;/p&gt;_x000D_
&lt;/td&gt;_x000D_
&lt;/tr&gt;_x000D_
&lt;/table&gt;_x000D_
&lt;/body&gt;_x000D_
&lt;/html&gt;</t>
  </si>
  <si>
    <t>fn_81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</si>
  <si>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style="text-align:right;margin-top:0pt;margin-bottom:0pt;line-height:115%;"&gt;&lt;span style="font-family:'Times New Roman';color:#FF0000;" dir="rtl"&gt;العقود والمشاريع والارتباطات التي عقدتها الشركة المصدرة مع الشركات التابعة أو الشقيقة أو الحليفة أو رئيس مجلس الإدارة أو أعضاء المجلس أو المدير العام أو أي موظف في الشركة أو أقاربهم&lt;/span&gt;&lt;span style="font-family:'Times New Roman';font-size:11pt;color:#A5A5A5;font-weight:bold;"&gt; .&lt;/span&gt;&lt;/p&gt;_x000D_
&lt;p dir="rtl" lang="ar-JO" style="text-align:justify;margin-top:0pt;margin-bottom:0pt;line-height:115%;"&gt;&lt;span style="font-family:'Times New Roman';font-size:13pt;font-weight:bold;" dir="rtl"&gt;وفق أحكام قانون الشركات ، قامت الشركة بإحالة عطاء عدد (2) على شركة توزيع الكهرباء وعطاء عدد(1) على شركة صناعة المعدات ، وحسب الجدول التالي : -&lt;/span&gt;&lt;/p&gt;_x000D_
&lt;table cellspacing="0" cellpadding="0pt" style="width:798.75pt;border-collapse:collapse;"&gt;_x000D_
&lt;colgroup&gt;_x000D_
&lt;col width="121" /&gt;_x000D_
&lt;col width="251" /&gt;_x000D_
&lt;col width="261" /&gt;_x000D_
&lt;col width="148" /&gt;_x000D_
&lt;col width="162" /&gt;_x000D_
&lt;col width="123" /&gt;_x000D_
&lt;/colgroup&gt;_x000D_
&lt;tr align="left" valign="top"&gt;_x000D_
&lt;td style="width:79.95pt; height:47.7pt; padding-right:3.15pt; padding-left:3.15pt; border-top: 2.25pt solid #000000; border-right: 2.25pt solid #000000; border-bottom: 2.25pt solid #000000; border-left: 2.25pt solid #000000;"&gt;_x000D_
&lt;p dir="rtl" lang="ar-SA" style="text-align:center;margin-top:0pt;margin-bottom:0pt;"&gt;&lt;span style="font-size:11pt;font-weight:bold;" dir="rtl"&gt;قيمة التعامل بالدينار الاردني لغاية &lt;/span&gt;&lt;span style="font-size:11pt;font-weight:bold;"&gt;31/12/2020&lt;/span&gt;&lt;/p&gt;_x000D_
&lt;/td&gt;_x000D_
&lt;td style="width:177.35pt; height:47.7pt; padding-right:3.15pt; padding-left:3.15pt; border-top: 2.25pt solid #000000; border-right: 2.25pt solid #000000; border-bottom: 2.25pt solid #000000; border-left: 2.25pt solid #000000;"&gt;_x000D_
&lt;p dir="rtl" lang="ar-SA" style="text-align:center;margin-top:0pt;margin-bottom:0pt;"&gt;&lt;span style="font-size:11pt;font-weight:bold;" dir="rtl"&gt;المنصب أو صلة القربى في شركة كهرباء محافظة اربد&lt;/span&gt;&lt;/p&gt;_x000D_
&lt;/td&gt;_x000D_
&lt;td style="width:184.65pt; height:47.7pt; padding-right:3.15pt; padding-left:3.15pt; border-top: 2.25pt solid #000000; border-right: 2.25pt solid #000000; border-bottom: 2.25pt solid #000000; border-left: 2.25pt solid #000000;"&gt;_x000D_
&lt;p dir="rtl" lang="ar-SA" style="text-align:center;margin-top:0pt;margin-bottom:0pt;"&gt;&lt;span style="font-size:11pt;font-weight:bold;" dir="rtl"&gt;قيمة العطاء غير شاملة ضريبة المبيعات والرسوم&lt;/span&gt;&lt;/p&gt;_x000D_
&lt;/td&gt;_x000D_
&lt;td style="width:100.15pt; height:47.7pt; padding-right:3.15pt; padding-left:3.15pt; border-top: 2.25pt solid #000000; border-right: 2.25pt solid #000000; border-bottom: 2.25pt solid #000000; border-left: 2.25pt solid #000000;"&gt;_x000D_
&lt;p dir="rtl" lang="ar-SA" style="text-align:center;margin-top:0pt;margin-bottom:0pt;"&gt;&lt;span style="font-size:11pt;font-weight:bold;" dir="rtl"&gt;البيان&lt;/span&gt;&lt;/p&gt;_x000D_
&lt;/td&gt;_x000D_
&lt;td style="width:110.7pt; height:47.7pt; padding-right:3.15pt; padding-left:3.15pt; border-top: 2.25pt solid #000000; border-right: 2.25pt solid #000000; border-bottom: 2.25pt solid #000000; border-left: 2.25pt solid #000000;"&gt;_x000D_
&lt;p dir="rtl" lang="ar-SA" style="text-align:center;margin-top:0pt;margin-bottom:0pt;"&gt;&lt;span style="font-size:11pt;font-weight:bold;" dir="rtl"&gt;اسم الوكيل او الشركة الاردنية&lt;/span&gt;&lt;/p&gt;_x000D_
&lt;/td&gt;_x000D_
&lt;td style="width:81.15pt; height:47.7pt; padding-right:3.15pt; padding-left:3.15pt; border-top: 2.25pt solid #000000; border-right: 2.25pt solid #000000; border-bottom: 2.25pt solid #000000; border-left: 2.25pt solid #000000;"&gt;_x000D_
&lt;p dir="rtl" lang="ar-JO" style="text-align:center;margin-top:0pt;margin-bottom:0pt;"&gt;&lt;span style="font-size:11pt;font-weight:bold;" dir="rtl"&gt;رقم العطاء&lt;/span&gt;&lt;/p&gt;_x000D_
&lt;/td&gt;_x000D_
&lt;/tr&gt;_x000D_
&lt;tr align="left" valign="top"&gt;_x000D_
&lt;td style="width:79.95pt; padding-right:3.15pt; padding-left:3.15pt; border-top: 2.25pt solid #000000; border-right: 2.25pt solid #000000; border-bottom: 2.25pt solid #000000; border-left: 2.25pt solid #000000;"&gt;_x000D_
&lt;p lang="ar-JO" style="text-align:center;margin-top:0pt;margin-bottom:0pt;"&gt;&lt;span style="font-size:10pt;font-weight:bold;"&gt;632,640.800 &lt;/span&gt;&lt;span style="font-size:10pt;font-weight:bold;" lang="ar-SA"&gt;دينار&lt;/span&gt;&lt;/p&gt;_x000D_
&lt;/td&gt;_x000D_
&lt;td style="width:177.35pt;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dir="rtl"&gt;مساهم برأسمال الشركة بنسبة &lt;/span&gt;&lt;span style="font-size:10pt;font-weight:bold;"&gt;55.4%&lt;/span&gt;&lt;/p&gt;_x000D_
&lt;/td&gt;_x000D_
&lt;td style="width:184.65pt; padding-right:3.15pt; padding-left:3.15pt; border-top: 2.25pt solid #000000; border-right: 2.25pt solid #000000; border-bottom: 2.25pt solid #000000; border-left: 2.25pt solid #000000;"&gt;_x000D_
&lt;p lang="ar-SA" style="text-align:center;margin-top:0pt;margin-bottom:0pt;"&gt;&lt;span style="font-size:10pt;font-weight:bold;"&gt;1,348,455 &lt;/span&gt;&lt;span style="font-size:10pt;font-weight:bold;"&gt;دينار&lt;/span&gt;&lt;/p&gt;_x000D_
&lt;/td&gt;_x000D_
&lt;td style="width:100.15pt;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dir="rtl"&gt;اعمدة حديدية&lt;/span&gt;&lt;/p&gt;_x000D_
&lt;/td&gt;_x000D_
&lt;td style="width:110.7pt;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dir="rtl"&gt;شركة توزيع الكهرباء&lt;/span&gt;&lt;/p&gt;_x000D_
&lt;/td&gt;_x000D_
&lt;td style="width:81.15pt; padding-right:3.15pt; padding-left:3.15pt; border-top: 2.25pt solid #000000; border-right: 2.25pt solid #000000; border-bottom: 2.25pt solid #000000; border-left: 2.25pt solid #000000;"&gt;_x000D_
&lt;p lang="en-US" style="text-align:center;margin-top:0pt;margin-bottom:0pt;"&gt;&lt;span style="font-family:'Calibri';font-size:10pt;font-weight:bold;"&gt;25&lt;/span&gt;&lt;span style="font-size:10pt;font-weight:bold;" lang="ar-JO"&gt;-&lt;/span&gt;&lt;span style="font-family:'Calibri';font-size:10pt;font-weight:bold;"&gt;2019&lt;/span&gt;&lt;/p&gt;_x000D_
&lt;/td&gt;_x000D_
&lt;/tr&gt;_x000D_
&lt;tr align="left" valign="top"&gt;_x000D_
&lt;td style="width:79.95pt; padding-right:3.15pt; padding-left:3.15pt; border-top: 2.25pt solid #000000; border-right: 2.25pt solid #000000; border-bottom: 2.25pt solid #000000; border-left: 2.25pt solid #000000;"&gt;_x000D_
&lt;p lang="ar-SA" style="text-align:center;margin-top:0pt;margin-bottom:0pt;"&gt;&lt;span style="font-size:10pt;font-weight:bold;"&gt;134,105 &lt;/span&gt;&lt;span style="font-size:10pt;font-weight:bold;"&gt;دينار&lt;/span&gt;&lt;/p&gt;_x000D_
&lt;/td&gt;_x000D_
&lt;td style="width:177.35pt;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dir="rtl"&gt;مساهم برأسمال الشركة بنسبة &lt;/span&gt;&lt;span style="font-size:10pt;font-weight:bold;"&gt;55.4%&lt;/span&gt;&lt;/p&gt;_x000D_
&lt;/td&gt;_x000D_
&lt;td style="width:184.65pt;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dir="rtl"&gt;دينار&lt;/span&gt;&lt;span style="font-family:'Calibri';font-size:10pt;font-weight:bold;" lang="en-US"&gt;529&lt;/span&gt;&lt;span style="font-size:10pt;font-weight:bold;"&gt;,&lt;/span&gt;&lt;span style="font-family:'Calibri';font-size:10pt;font-weight:bold;" lang="en-US"&gt;620&lt;/span&gt;&lt;/p&gt;_x000D_
&lt;/td&gt;_x000D_
&lt;td style="width:100.15pt;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dir="rtl"&gt;اعمدة اسمنتية&lt;/span&gt;&lt;/p&gt;_x000D_
&lt;/td&gt;_x000D_
&lt;td style="width:110.7pt;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dir="rtl"&gt;شركة توزيع الكهرباء&lt;/span&gt;&lt;/p&gt;_x000D_
&lt;/td&gt;_x000D_
&lt;td style="width:81.15pt; padding-right:3.15pt; padding-left:3.15pt; border-top: 2.25pt solid #000000; border-right: 2.25pt solid #000000; border-bottom: 2.25pt solid #000000; border-left: 2.25pt solid #000000;"&gt;_x000D_
&lt;p lang="ar-JO" style="text-align:center;margin-top:0pt;margin-bottom:0pt;"&gt;&lt;span style="font-size:10pt;font-weight:bold;"&gt;15-2018&lt;/span&gt;&lt;/p&gt;_x000D_
&lt;/td&gt;_x000D_
&lt;/tr&gt;_x000D_
&lt;tr align="left" valign="top"&gt;_x000D_
&lt;td style="width:79.95pt; padding-right:3.15pt; padding-left:3.15pt; border-top: 2.25pt solid #000000; border-right: 2.25pt solid #000000; border-bottom: 2.25pt solid #000000; border-left: 2.25pt solid #000000;"&gt;_x000D_
&lt;p lang="ar-JO" style="text-align:center;margin-top:0pt;margin-bottom:0pt;"&gt;&lt;span style="font-size:10pt;font-weight:bold;"&gt;233,615.189 &lt;/span&gt;&lt;span style="font-size:10pt;font-weight:bold;" lang="ar-SA"&gt;دينار&lt;/span&gt;&lt;/p&gt;_x000D_
&lt;/td&gt;_x000D_
&lt;td style="width:177.35pt;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dir="rtl"&gt;تمتلك الشركة &lt;/span&gt;&lt;span style="font-size:10pt;font-weight:bold;"&gt;11.7% &lt;/span&gt;&lt;span style="font-size:10pt;font-weight:bold;" dir="rtl"&gt;من راسمالها&lt;/span&gt;&lt;/p&gt;_x000D_
&lt;/td&gt;_x000D_
&lt;td style="width:184.65pt;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dir="rtl"&gt;اتفاقية تحت الطلب&lt;/span&gt;&lt;/p&gt;_x000D_
&lt;p lang="ar-SA" style="text-align:center;margin-top:0pt;margin-bottom:0pt;"&gt;&lt;span style="font-size:10pt;font-weight:bold;"&gt;725,336 &lt;/span&gt;&lt;span style="font-size:10pt;font-weight:bold;"&gt;دينار&lt;/span&gt;&lt;/p&gt;_x000D_
&lt;/td&gt;_x000D_
&lt;td style="width:100.15pt;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dir="rtl"&gt;محولات توزيع&lt;/span&gt;&lt;/p&gt;_x000D_
&lt;/td&gt;_x000D_
&lt;td style="width:110.7pt; padding-right:3.15pt; padding-left:3.15pt; border-top: 2.25pt solid #000000; border-right: 2.25pt solid #000000; border-bottom: 2.25pt solid #000000; border-left: 2.25pt solid #000000;"&gt;_x000D_
&lt;p dir="rtl" lang="ar-SA" style="text-align:center;margin-top:0pt;margin-bottom:0pt;"&gt;&lt;span style="font-size:10pt;font-weight:bold;" dir="rtl"&gt;شركة صناعة المعدات الكهربائية&lt;/span&gt;&lt;span style="font-size:10pt;font-weight:bold;"&gt;(&lt;/span&gt;&lt;span style="font-size:10pt;font-weight:bold;" dir="rtl"&gt;اليكو&lt;/span&gt;&lt;span style="font-size:10pt;font-weight:bold;"&gt;)&lt;/span&gt;&lt;/p&gt;_x000D_
&lt;/td&gt;_x000D_
&lt;td style="width:81.15pt; padding-right:3.15pt; padding-left:3.15pt; border-top: 2.25pt solid #000000; border-right: 2.25pt solid #000000; border-bottom: 2.25pt solid #000000; border-left: 2.25pt solid #000000;"&gt;_x000D_
&lt;p lang="ar-JO" style="text-align:center;margin-top:0pt;margin-bottom:0pt;"&gt;&lt;span style="font-size:10pt;font-weight:bold;"&gt;18-2017&lt;/span&gt;&lt;/p&gt;_x000D_
&lt;/td&gt;_x000D_
&lt;/tr&gt;_x000D_
&lt;/table&gt;_x000D_
&lt;p dir="rtl" lang="en-US" style="text-align:justify;margin-top:0pt;margin-bottom:0pt;line-height:115%;"&gt;&lt;span style="font-family:'Times New Roman';font-size:13pt;font-weight:bold;" dir="rtl"&gt; &lt;/span&gt;&lt;/p&gt;_x000D_
&lt;ul style="margin:0pt;padding:0pt;list-style-type:disc;"&gt;_x000D_
&lt;li style="font-size:13pt;margin-left:18pt;"&gt;_x000D_
&lt;p dir="rtl" lang="ar-JO" style="text-align:justify;margin-left:0pt;margin-top:0pt;margin-bottom:0pt;line-height:115%;"&gt;&lt;span style="font-family:'Times New Roman';font-size:13pt;font-weight:bold;" dir="rtl"&gt;وباستثناء ما ورد أعلاه لا يوجد أي عقود أو مشاريع أو ارتباطات عقدتها الشركة مع الشركات التابعة أو الشقيقة أو الحليفة أو رئيس مجلس الإدارة أو أعضاء المجلس أو المدير العام أو أي موظف في الشركة أو أقاربهم .&lt;/span&gt;&lt;/p&gt;_x000D_
&lt;/li&gt;_x000D_
&lt;/ul&gt;_x000D_
&lt;/body&gt;_x000D_
&lt;/html&gt;</t>
  </si>
  <si>
    <t>fn_82</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</si>
  <si>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style="text-align:right;margin-top:0pt;margin-bottom:0pt;line-height:115%;"&gt;&lt;span style="font-family:'Times New Roman';font-size:14pt;color:#FF0000;" dir="rtl"&gt;مساهمات الشركة&lt;/span&gt;&lt;/p&gt;_x000D_
&lt;p dir="rtl" lang="ar-JO" style="text-align:right;margin-top:0pt;margin-bottom:0pt;"&gt;&lt;span style="font-family:'Times New Roman';font-size:13pt;font-weight:bold;" dir="rtl"&gt;تمتلك الشركة (430078) حصة / دينار في شركة صناعة المعدات الكهربائية التي تقوم بتصنيع المحولات من مجموع حصص الشركة البالغة (3.75) مليون حصة / دينار . وبذلك تكون نسبة مساهمة الشركة في رأس المال(47. 11%).&lt;/span&gt;&lt;/p&gt;_x000D_
&lt;/body&gt;_x000D_
&lt;/html&gt;</t>
  </si>
  <si>
    <t>fn_83</t>
  </si>
  <si>
    <t>fn_84</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</si>
  <si>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style="text-align:center;margin-top:0pt;margin-bottom:0pt;"&gt;&lt;span style="font-size:20pt;color:#00B050;font-weight:bold;" dir="rtl"&gt;تقرير الحوكمة لعام 2020&lt;/span&gt;&lt;/p&gt;_x000D_
&lt;p dir="rtl" lang="ar-JO" style="text-align:center;margin-top:0pt;margin-bottom:0pt;"&gt;&lt;span style="font-size:16pt;font-weight:bold;" dir="rtl"&gt; &lt;/span&gt;&lt;/p&gt;_x000D_
&lt;p dir="rtl" lang="ar-JO" style="text-align:center;margin-top:0pt;margin-bottom:0pt;"&gt;&lt;span style="font-size:16pt;font-weight:bold;" dir="rtl"&gt; &lt;/span&gt;&lt;/p&gt;_x000D_
&lt;p dir="rtl" lang="ar-JO" style="text-align:center;margin-top:0pt;margin-bottom:0pt;"&gt;&lt;span style="font-size:16pt;font-weight:bold;" dir="rtl"&gt; &lt;/span&gt;&lt;/p&gt;_x000D_
&lt;p dir="rtl" lang="ar-JO" style="text-align:right;margin-top:0pt;margin-bottom:0pt;"&gt;&lt;span style="font-size:16pt;color:#FF0000;font-weight:bold;" dir="rtl"&gt;تم إعداد التقرير إستكمالاً لمتطلبات أحكام المادة رقم (17)&lt;/span&gt;&lt;/p&gt;_x000D_
&lt;p dir="rtl" lang="ar-JO" style="text-align:right;margin-top:0pt;margin-bottom:0pt;"&gt;&lt;span style="font-size:16pt;color:#FF0000;font-weight:bold;" dir="rtl"&gt;من تعليمات حوكمة الشركات المساهمة المدرجة لسنة 2017&lt;/span&gt;&lt;/p&gt;_x000D_
&lt;p dir="rtl" lang="ar-JO" style="text-align:right;margin-top:0pt;margin-bottom:0pt;"&gt;&lt;span style="font-size:16pt;color:#FF0000;font-weight:bold;" dir="rtl"&gt;الصادرة عن مجلس مفوضي هيئة الاوراق المالية بقرارها (رقم 146/2017) تاريخ 22/5/2017 بالاستناد لأحكام المادتين (12/ن) و (118/ب )من قانون الاوراق المالية رقم (18) لسنة 2017&lt;/span&gt;&lt;span style="font-family:'Times New Roman';font-size:14pt;color:#FF0000;font-weight:bold;"&gt;.&lt;/span&gt;&lt;/p&gt;_x000D_
&lt;ol style="margin:0pt;padding:0pt;"&gt;_x000D_
&lt;li style="font-family:'Times New Roman';font-size:14pt;color:#FF0000;margin-left:18pt;"&gt;_x000D_
&lt;p dir="rtl" lang="ar-JO" style="text-align:right;margin-left:0pt;margin-top:0pt;margin-bottom:0pt;"&gt;&lt;span style="font-family:'Times New Roman';font-size:14pt;color:#FF0000;font-weight:bold;" dir="rtl"&gt;المعلومات والتفاصيل المتعلقة بتطبيق أحكام هذه التعليمات وقواعد حوكمة الشركات في الشركة .&lt;/span&gt;&lt;/p&gt;_x000D_
&lt;/li&gt;_x000D_
&lt;/ol&gt;_x000D_
&lt;p dir="rtl" lang="ar-JO" style="text-align:justify;margin-top:0pt;margin-bottom:0pt;"&gt;&lt;span style="font-family:'Times New Roman';font-size:14pt;" dir="rtl"&gt;تطبيقاً لتعليمات حوكمة الشركات المساهمة المدرجة لعام 2017والصادره عن مجلس مفوضي هيئة الاوراق المالية بقرارها (رقم 146/2017) تاريخ 22/5/2017بالإستناد لأحكام المادتين (12/ن) و (118/ب) من قانون الاوراق المالية رقم (18) لسنة 2017 ، حيث اصبحت هذه التعليمات الزامية ويعمل بها من تاريخ إقرارها &lt;/span&gt;&lt;span style="font-size:14pt;background-color:#FFFFFF;"&gt;وتلتزم الشركة بالمواد التي تتضمنها وتضم ما يلي :-&lt;/span&gt;&lt;/p&gt;_x000D_
&lt;p dir="rtl" lang="ar-JO" style="text-align:justify;margin-top:0pt;margin-bottom:0pt;"&gt;&lt;span style="font-size:14pt;color:#00B050;background-color:#FFFFFF;font-weight:bold;text-decoration:underline ;" dir="rtl"&gt;تشكيل مجلس الإدارة&lt;/span&gt;&lt;span style="font-size:14pt;color:#00B050;background-color:#FFFFFF;font-weight:bold;"&gt; :-&lt;/span&gt;&lt;/p&gt;_x000D_
&lt;p dir="rtl" lang="ar-JO" style="text-align:justify;margin-top:0pt;margin-bottom:0pt;"&gt;&lt;span style="font-size:14pt;background-color:#FFFFFF;" dir="rtl"&gt;يتولى إدارة الشركة مجلس إدارة مكون من إحدى عشر عضواً يمثلون مساهمي الشركة حسب الأنظمة والتعليمات النافذة للشركة ويتم إنتخابهم وفق أسلوب التصويت التراكمي من قبل الهيئة العامة ، ويمثل مجلس الإدارة كافة المساهمين ويعمل بكل نزاهة وشفافية بما يحقق مصلحة الشركة وأهدافها وغاياتها ويتمتع جميع أعضاء مجلس الادارة بالمؤهلات العلمية والخبرة الكافية بالأمور الإدارية والمالية ولديهم المعرفه التامه بحقوق وواجبات مجلس الإدارة .&lt;/span&gt;&lt;/p&gt;_x000D_
&lt;p dir="rtl" lang="ar-JO" style="text-align:justify;margin-top:0pt;margin-bottom:0pt;"&gt;&lt;span style="font-size:14pt;color:#00B050;background-color:#FFFFFF;font-weight:bold;text-decoration:underline ;" dir="rtl"&gt;مهام ومسؤوليات مجلس الإدارة&lt;/span&gt;&lt;span style="font-size:14pt;color:#00B050;background-color:#FFFFFF;font-weight:bold;"&gt; :-&lt;/span&gt;&lt;/p&gt;_x000D_
&lt;p dir="rtl" lang="ar-JO" style="text-align:justify;margin-top:0pt;margin-bottom:0pt;"&gt;&lt;span style="font-size:14pt;background-color:#FFFFFF;" dir="rtl"&gt;يلتزم مجلس إدارة شركة كهرباء إربد بمعايير حوكمة الشركات المساهمة العامة وفق أفضل الممارسات من وضع الاستراتيجيات والسياسات والخطط والاجراءات التي من شأنها تحقيق مصلحة الشركة واهدافها وتعظيم حقوق المساهمين وخاصة المجتمع المحلي وإعتماد سياسة الإفصاح والشفافية الخاصة بالشركة والسياسات الاخرى واعداد تقرير الشركة السنوي والربعي ومتابعة تطبيقها وفقا لمتطلبات الجهات الرقابية والتشريعات النافذة.&lt;/span&gt;&lt;/p&gt;_x000D_
&lt;p dir="rtl" lang="ar-JO" style="text-align:justify;margin-top:0pt;margin-bottom:0pt;"&gt;&lt;span style="font-size:14pt;background-color:#FFFFFF;" dir="rtl"&gt; &lt;/span&gt;&lt;/p&gt;_x000D_
&lt;p dir="rtl" lang="ar-JO" style="text-align:justify;margin-top:0pt;margin-bottom:0pt;"&gt;&lt;span style="font-size:14pt;color:#00B050;background-color:#FFFFFF;font-weight:bold;text-decoration:underline ;" dir="rtl"&gt;اللجان التي يشكلها مجلس الإدارة&lt;/span&gt;&lt;span style="font-size:14pt;color:#00B050;background-color:#FFFFFF;font-weight:bold;"&gt; :-&lt;/span&gt;&lt;/p&gt;_x000D_
&lt;p dir="rtl" lang="ar-JO" style="text-align:justify;margin-top:0pt;margin-bottom:0pt;"&gt;&lt;span style="font-size:14pt;background-color:#FFFFFF;" dir="rtl"&gt;التزم مجلس إدارة الشركة بتشكيل كافة اللجان الدائمة والمنصوص عليها في تعليمات حوكمة الشركات وهي :- اللجنة المالية والادارية والترشيحات والمكافات ، لجنة الحوكمة ، لجنة إدارة المخاطر ، لجنة التدقيق، بحيث لا تقل إجتماعات اللجان عن اجتماعات عدد اثنان في السنة بإستثناء لجنة التدقيق لا يقل عن اربعة إجتماعات وتتمتع كل من اللجان بمهام معينه بالإضافة الى صلاحيتها في طلب المشورة المالية والادارية والقانونية واي إيضاحات اخرى.&lt;/span&gt;&lt;/p&gt;_x000D_
&lt;p dir="rtl" lang="ar-JO" style="text-align:justify;margin-top:0pt;margin-bottom:0pt;"&gt;&lt;span style="font-size:14pt;color:#00B050;background-color:#FFFFFF;font-weight:bold;text-decoration:underline ;" dir="rtl"&gt;إجتماعات مجلس الإدارة&lt;/span&gt;&lt;span style="font-size:14pt;color:#00B050;background-color:#FFFFFF;font-weight:bold;"&gt; : -&lt;/span&gt;&lt;/p&gt;_x000D_
&lt;p dir="rtl" lang="ar-JO" style="text-align:justify;margin-top:0pt;margin-bottom:0pt;"&gt;&lt;span style="font-size:14pt;background-color:#FFFFFF;" dir="rtl"&gt;يعقد مجلس الإدارة إجتماعاته وفقا لقانون الشركات وبما لا يقل عن (6) إجتماعات سنوياً وتصدر قرارات مجلس الإدارة بالاكثرية المطلقة للأعضاء الحاضرين واذا تساوت الاصوات يرجح الجانب الذي صوت معه رئيس الاجتماع ، ويتولى أمين سر مجلس الإدارة تدوين محاضر اجتماعات المجلس وقراراته في سجل خاص مرقم بالتسلسل ويبين الاعضاء الحاضرين أية تحفظات يبدونها حيث عقد مجلس الإدارة إجتماعات عدد (12) في عام 2020.&lt;/span&gt;&lt;/p&gt;_x000D_
&lt;p dir="rtl" lang="ar-JO" style="text-align:justify;margin-top:0pt;margin-bottom:0pt;"&gt;&lt;span style="font-size:14pt;background-color:#FFFFFF;" dir="rtl"&gt; &lt;/span&gt;&lt;/p&gt;_x000D_
&lt;p dir="rtl" lang="ar-JO" style="text-align:justify;margin-top:0pt;margin-bottom:0pt;"&gt;&lt;span style="font-size:14pt;color:#00B050;background-color:#FFFFFF;font-weight:bold;text-decoration:underline ;" dir="rtl"&gt;إجتماعات الهيئة العامة&lt;/span&gt;&lt;span style="font-size:14pt;color:#00B050;background-color:#FFFFFF;"&gt;:-&lt;/span&gt;&lt;/p&gt;_x000D_
&lt;p dir="rtl" lang="ar-JO" style="text-align:justify;margin-top:0pt;margin-bottom:0pt;"&gt;&lt;span style="font-size:14pt;background-color:#FFFFFF;" dir="rtl"&gt;تلتزم الشركة بكافة الإجراءات المتعلقه بإجتماعات الهيئة العامة السنويه العاديه وغير العادية المنصوص عليها في تعليمات الحوكمة وقانون الشركات .&lt;/span&gt;&lt;/p&gt;_x000D_
&lt;p dir="rtl" lang="ar-JO" style="text-align:justify;margin-top:0pt;margin-bottom:0pt;"&gt;&lt;span style="font-size:14pt;color:#00B050;background-color:#FFFFFF;font-weight:bold;text-decoration:underline ;" dir="rtl"&gt;حقوق أصحاب المصالح وتشمل&lt;/span&gt;&lt;span style="font-size:14pt;color:#00B050;background-color:#FFFFFF;font-weight:bold;"&gt; :-&lt;/span&gt;&lt;/p&gt;_x000D_
&lt;ol start="2" style="margin:0pt;padding:0pt;"&gt;_x000D_
&lt;li style="font-family:'Arial';font-size:14pt;margin-left:18pt;"&gt;_x000D_
&lt;p dir="rtl" lang="ar-JO" style="text-align:justify;margin-left:0pt;margin-top:0pt;margin-bottom:0pt;"&gt;&lt;span style="font-size:14pt;background-color:#FFFFFF;font-weight:bold;" dir="rtl"&gt;الحقوق العامة للمساهمين :-&lt;/span&gt;&lt;/p&gt;_x000D_
&lt;/li&gt;_x000D_
&lt;/ol&gt;_x000D_
&lt;p dir="rtl" lang="ar-JO" style="text-align:justify;margin-top:0pt;margin-bottom:0pt;"&gt;&lt;span style="font-size:14pt;background-color:#FFFFFF;" dir="rtl"&gt;تلتزم الشركة بكافة البنود الوارده بتعليمات الحوكمة والتشريعات النافذه .&lt;/span&gt;&lt;/p&gt;_x000D_
&lt;ol start="3" style="margin:0pt;padding:0pt;"&gt;_x000D_
&lt;li style="font-family:'Arial';font-size:14pt;margin-left:18pt;"&gt;_x000D_
&lt;p dir="rtl" lang="ar-JO" style="text-align:justify;margin-left:0pt;margin-top:0pt;margin-bottom:0pt;"&gt;&lt;span style="font-size:14pt;background-color:#FFFFFF;font-weight:bold;" dir="rtl"&gt;الحقوق ضمن صلاحيات الهيئة العامة&lt;/span&gt;&lt;/p&gt;_x000D_
&lt;/li&gt;_x000D_
&lt;/ol&gt;_x000D_
&lt;p dir="rtl" lang="ar-JO" style="text-align:justify;margin-top:0pt;margin-bottom:0pt;"&gt;&lt;span style="font-size:14pt;background-color:#FFFFFF;" dir="rtl"&gt;تتمتع الهيئة العامه للشركة بكافة البنود الوارده بتعليمات الحوكمة والمتعلقه بصلاحياتها .&lt;/span&gt;&lt;/p&gt;_x000D_
&lt;p dir="rtl" lang="ar-JO" style="text-align:justify;margin-top:0pt;margin-bottom:0pt;"&gt;&lt;span style="font-size:14pt;color:#00B050;background-color:#FFFFFF;font-weight:bold;text-decoration:underline ;" dir="rtl"&gt;الافصاح والشفافية&lt;/span&gt;&lt;span style="font-size:14pt;color:#00B050;background-color:#FFFFFF;font-weight:bold;"&gt;:-&lt;/span&gt;&lt;/p&gt;_x000D_
&lt;p dir="rtl" lang="ar-JO" style="text-align:justify;margin-top:0pt;margin-bottom:0pt;"&gt;&lt;span style="font-size:14pt;background-color:#FFFFFF;" dir="rtl"&gt;تلتزم الشركة بكافة التعليمات التي تخص الافصاح والوارده بتعليمات الحوكمة .&lt;/span&gt;&lt;/p&gt;_x000D_
&lt;p dir="rtl" lang="ar-JO" style="text-align:justify;margin-top:0pt;margin-bottom:0pt;"&gt;&lt;span style="font-size:14pt;color:#00B050;background-color:#FFFFFF;font-weight:bold;text-decoration:underline ;" dir="rtl"&gt;مدقق حسابات الشركة الخارجي&lt;/span&gt;&lt;span style="font-size:14pt;color:#00B050;background-color:#FFFFFF;font-weight:bold;"&gt; :-&lt;/span&gt;&lt;/p&gt;_x000D_
&lt;p dir="rtl" lang="ar-JO" style="text-align:justify;margin-top:0pt;margin-bottom:0pt;"&gt;&lt;span style="font-size:14pt;background-color:#FFFFFF;" dir="rtl"&gt;تلتزم الشركة بتعليمات الحوكمة والتشريعات النافذه المتعلقه بتسمية المدقق الخارجي للشركة .&lt;/span&gt;&lt;/p&gt;_x000D_
&lt;p dir="rtl" lang="ar-JO" style="text-align:justify;margin-top:0pt;margin-bottom:0pt;"&gt;&lt;span style="font-size:14pt;color:#00B050;background-color:#FFFFFF;font-weight:bold;text-decoration:underline ;" dir="rtl"&gt;تعاملات الاطراف ذات العلاقه :-&lt;/span&gt;&lt;/p&gt;_x000D_
&lt;p dir="rtl" lang="ar-JO" style="text-align:justify;margin-top:0pt;margin-bottom:0pt;"&gt;&lt;span style="font-size:14pt;background-color:#FFFFFF;" dir="rtl"&gt;تلتزم الشركة بتعليمات الحوكمة والتشريعات النافذه بالتعامل مع الاطراف ذات العلاقه .&lt;/span&gt;&lt;/p&gt;_x000D_
&lt;/body&gt;_x000D_
&lt;/html&gt;</t>
  </si>
  <si>
    <t>fn_85</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</si>
  <si>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Roman';font-size:14pt;color:#FF0000;font-weight:bold;" dir="rtl"&gt;ب- أسماء أعضاء مجلس الإدارة الحاليين والمستقيلين خلال السنة وتحديد فيما اذ كان العضو تنفيذي او غير تنفيذي ومستقل او غير مستقل&lt;/span&gt;&lt;span style="font-family:'Times New Roman';font-size:14pt;color:#FF0000;font-weight:bold;" lang="en-US"&gt;.&lt;/span&gt;&lt;/p&gt;_x000D_
&lt;p dir="rtl" lang="ar-JO" style="text-align:justify;margin-top:0pt;margin-bottom:0pt;"&gt;&lt;span style="font-family:'Times New Roman';font-size:13pt;color:#00B050;font-weight:bold;" dir="rtl"&gt;ب/1 أعضاء مجلس الإدارة الحاليين:-&lt;/span&gt;&lt;/p&gt;_x000D_
&lt;table cellspacing="0" cellpadding="0pt" style="width:720.3pt;border-collapse:collapse;"&gt;_x000D_
&lt;colgroup&gt;_x000D_
&lt;col width="315" /&gt;_x000D_
&lt;col width="219" /&gt;_x000D_
&lt;col width="182" /&gt;_x000D_
&lt;col width="117" /&gt;_x000D_
&lt;col width="128" /&gt;_x000D_
&lt;/colgroup&gt;_x000D_
&lt;tr align="left" valign="top"&gt;_x000D_
&lt;td style="width:224.45pt;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dir="rtl"&gt;اسم العضو&lt;/span&gt;&lt;/p&gt;_x000D_
&lt;/td&gt;_x000D_
&lt;td style="width:152.3pt;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dir="rtl"&gt;ممثل الجهه الاعتبارية&lt;/span&gt;&lt;/p&gt;_x000D_
&lt;/td&gt;_x000D_
&lt;td style="width:124.6pt;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dir="rtl"&gt;تصنيف العضو&lt;/span&gt;&lt;/p&gt;_x000D_
&lt;p dir="rtl" lang="ar-JO" style="text-align:center;margin-top:0pt;margin-bottom:0pt;"&gt;&lt;span style="font-family:'Times New Roman';font-weight:bold;" dir="rtl"&gt;تنفيذي /غير تنفيذي&lt;/span&gt;&lt;/p&gt;_x000D_
&lt;/td&gt;_x000D_
&lt;td style="width:75.75pt;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dir="rtl"&gt;تصنيف العضو&lt;/span&gt;&lt;/p&gt;_x000D_
&lt;p dir="rtl" lang="ar-JO" style="text-align:center;margin-top:0pt;margin-bottom:0pt;"&gt;&lt;span style="font-family:'Times New Roman';font-weight:bold;" dir="rtl"&gt;مستقل /غير مستقل&lt;/span&gt;&lt;/p&gt;_x000D_
&lt;/td&gt;_x000D_
&lt;td style="width:84.2pt;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dir="rtl"&gt;حالة العضوية&lt;/span&gt;&lt;/p&gt;_x000D_
&lt;/td&gt;_x000D_
&lt;/tr&gt;_x000D_
&lt;tr align="left" valign="top"&gt;_x000D_
&lt;td valign="middle" style="width:224.45pt; height:31pt;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dir="rtl"&gt;معالي المهندس &amp;quot;أحمد ماهر&amp;quot; حمدي توفيق ابو السمن&lt;/span&gt;&lt;/p&gt;_x000D_
&lt;p dir="rtl" lang="ar-JO" style="text-align:right;margin-top:0pt;margin-bottom:0pt;line-height:115%;"&gt;&lt;span style="font-family:'Times New Roman';font-weight:bold;" dir="rtl"&gt; &lt;/span&gt;&lt;/p&gt;_x000D_
&lt;/td&gt;_x000D_
&lt;td rowspan="6" style="width:152.3pt; height:31pt;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 &lt;/span&gt;&lt;/p&gt;_x000D_
&lt;p dir="rtl" lang="ar-JO" style="text-align:center;margin-top:0pt;margin-bottom:0pt;line-height:115%;"&gt;&lt;span style="font-family:'Times New Roman';font-weight:bold;" dir="rtl"&gt; &lt;/span&gt;&lt;/p&gt;_x000D_
&lt;p dir="rtl" lang="ar-JO" style="text-align:center;margin-top:0pt;margin-bottom:0pt;line-height:115%;"&gt;&lt;span style="font-family:'Times New Roman';font-weight:bold;" dir="rtl"&gt; &lt;/span&gt;&lt;/p&gt;_x000D_
&lt;p dir="rtl" lang="ar-JO" style="text-align:center;margin-top:0pt;margin-bottom:0pt;line-height:115%;"&gt;&lt;span style="font-family:'Times New Roman';font-weight:bold;" dir="rtl"&gt; &lt;/span&gt;&lt;/p&gt;_x000D_
&lt;p dir="rtl" lang="ar-JO" style="text-align:center;margin-top:0pt;margin-bottom:0pt;line-height:115%;"&gt;&lt;span style="font-family:'Times New Roman';font-weight:bold;" dir="rtl"&gt; &lt;/span&gt;&lt;/p&gt;_x000D_
&lt;p dir="rtl" lang="ar-JO" style="text-align:center;margin-top:0pt;margin-bottom:0pt;line-height:115%;"&gt;&lt;span style="font-family:'Times New Roman';font-weight:bold;" dir="rtl"&gt;شركة توزيع الكهرباء&lt;/span&gt;&lt;/p&gt;_x000D_
&lt;/td&gt;_x000D_
&lt;td valign="middle" style="width:124.6pt; height:31pt;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style="width:75.75pt; height:31pt;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style="width:84.2pt; height:31pt;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تاريخ&lt;/span&gt;&lt;/p&gt;_x000D_
&lt;p dir="rtl" lang="ar-JO" style="text-align:center;text-indent:3pt;margin-top:0pt;margin-bottom:0pt;line-height:115%;"&gt;&lt;span style="font-family:'Times New Roman';font-weight:bold;" dir="rtl"&gt;7/12/2020&lt;/span&gt;&lt;/p&gt;_x000D_
&lt;/td&gt;_x000D_
&lt;/tr&gt;_x000D_
&lt;tr align="left" valign="top"&gt;_x000D_
&lt;td valign="middle" style="width:224.45pt; height:24.25pt;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dir="rtl"&gt;معالي السيد عبدالكريم عبدالرحمن سلامة الملاحمه&lt;/span&gt;&lt;/p&gt;_x000D_
&lt;/td&gt;_x000D_
&lt;td valign="middle" style="width:124.6pt; height:24.25pt;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style="width:75.75pt; height:24.25pt;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style="width:84.2pt; height:24.25pt;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17/8/2011&lt;/span&gt;&lt;/p&gt;_x000D_
&lt;/td&gt;_x000D_
&lt;/tr&gt;_x000D_
&lt;tr align="left" valign="top"&gt;_x000D_
&lt;td valign="middle" style="width:224.45pt; height:20.35pt;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dir="rtl"&gt;سعادة الدكتور عدنان محمد حسن سعد أبو شحادة&lt;/span&gt;&lt;/p&gt;_x000D_
&lt;/td&gt;_x000D_
&lt;td valign="middle" style="width:124.6pt; height:20.35pt;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style="width:75.75pt; height:20.35pt;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style="width:84.2pt; height:20.35pt;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31/7/2008&lt;/span&gt;&lt;/p&gt;_x000D_
&lt;/td&gt;_x000D_
&lt;/tr&gt;_x000D_
&lt;tr align="left" valign="top"&gt;_x000D_
&lt;td valign="middle" style="width:224.45pt; height:15.85pt;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dir="rtl"&gt;سعادة الدكتور المحامي جودت محمد عبدالكريم مساعدة&lt;/span&gt;&lt;/p&gt;_x000D_
&lt;/td&gt;_x000D_
&lt;td valign="middle" style="width:124.6pt; height:15.85pt;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style="width:75.75pt; height:15.85pt;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style="width:84.2pt; height:15.85pt;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10/4/2016&lt;/span&gt;&lt;/p&gt;_x000D_
&lt;/td&gt;_x000D_
&lt;/tr&gt;_x000D_
&lt;tr align="left" valign="top"&gt;_x000D_
&lt;td valign="middle" style="width:224.45pt; height:22pt;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dir="rtl"&gt;سعادة المهندس ناصر عواد محمد الخالدي&lt;/span&gt;&lt;/p&gt;_x000D_
&lt;/td&gt;_x000D_
&lt;td valign="middle" style="width:124.6pt; height:22pt;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style="width:75.75pt; height:22pt;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style="width:84.2pt; height:22pt;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4/6/2020&lt;/span&gt;&lt;/p&gt;_x000D_
&lt;/td&gt;_x000D_
&lt;/tr&gt;_x000D_
&lt;tr align="left" valign="top"&gt;_x000D_
&lt;td valign="middle" style="width:224.45pt; height:16.6pt;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dir="rtl"&gt;سعادة السيد &amp;quot;محمد خير&amp;quot;هشام حسن الصباغ&lt;/span&gt;&lt;/p&gt;_x000D_
&lt;/td&gt;_x000D_
&lt;td valign="middle" style="width:124.6pt; height:16.6pt;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style="width:75.75pt; height:16.6pt;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style="width:84.2pt; height:16.6pt;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4/6/2020&lt;/span&gt;&lt;/p&gt;_x000D_
&lt;/td&gt;_x000D_
&lt;/tr&gt;_x000D_
&lt;tr align="left" valign="top"&gt;_x000D_
&lt;td valign="middle" style="width:224.45pt;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dir="rtl"&gt;عطوفة المهندس حسين سالم فياض بني هاني&lt;/span&gt;&lt;/p&gt;_x000D_
&lt;/td&gt;_x000D_
&lt;td style="width:152.3pt;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dir="rtl"&gt;بلدية إربد الكبرى&lt;/span&gt;&lt;/p&gt;_x000D_
&lt;/td&gt;_x000D_
&lt;td valign="middle" style="width:124.6pt;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style="width:75.75pt;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style="width:84.2pt;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17/8/2017&lt;/span&gt;&lt;/p&gt;_x000D_
&lt;/td&gt;_x000D_
&lt;/tr&gt;_x000D_
&lt;tr align="left" valign="top"&gt;_x000D_
&lt;td valign="middle" style="width:224.45pt;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dir="rtl"&gt;عطوفة السيد علي سليمان علي قواقزة&lt;/span&gt;&lt;/p&gt;_x000D_
&lt;/td&gt;_x000D_
&lt;td style="width:152.3pt;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dir="rtl"&gt;بلدية جرش الكبرى&lt;/span&gt;&lt;/p&gt;_x000D_
&lt;/td&gt;_x000D_
&lt;td valign="middle" style="width:124.6pt;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style="width:75.75pt;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dir="rtl"&gt;مستقل&lt;/span&gt;&lt;/p&gt;_x000D_
&lt;/td&gt;_x000D_
&lt;td valign="middle" style="width:84.2pt;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16/8/2017&lt;/span&gt;&lt;/p&gt;_x000D_
&lt;/td&gt;_x000D_
&lt;/tr&gt;_x000D_
&lt;tr align="left" valign="top"&gt;_x000D_
&lt;td valign="middle" style="width:224.45pt;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dir="rtl"&gt;عطوفة المهندس حسين فالح خضر أبو الشيح&lt;/span&gt;&lt;/p&gt;_x000D_
&lt;/td&gt;_x000D_
&lt;td style="width:152.3pt;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dir="rtl"&gt;بلدية الرمثا الجديدة&lt;/span&gt;&lt;/p&gt;_x000D_
&lt;/td&gt;_x000D_
&lt;td valign="middle" style="width:124.6pt;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style="width:75.75pt;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dir="rtl"&gt;مستقل&lt;/span&gt;&lt;/p&gt;_x000D_
&lt;/td&gt;_x000D_
&lt;td valign="middle" style="width:84.2pt;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16/8/2017&lt;/span&gt;&lt;/p&gt;_x000D_
&lt;/td&gt;_x000D_
&lt;/tr&gt;_x000D_
&lt;tr align="left" valign="top"&gt;_x000D_
&lt;td valign="middle" style="width:224.45pt;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dir="rtl"&gt;عطوفة السيد عامر نايل محمد الدغمي&lt;/span&gt;&lt;/p&gt;_x000D_
&lt;/td&gt;_x000D_
&lt;td style="width:152.3pt;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dir="rtl"&gt;بلدية المفرق الكبرى&lt;/span&gt;&lt;/p&gt;_x000D_
&lt;/td&gt;_x000D_
&lt;td valign="middle" style="width:124.6pt;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style="width:75.75pt;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dir="rtl"&gt;مستقل&lt;/span&gt;&lt;/p&gt;_x000D_
&lt;/td&gt;_x000D_
&lt;td valign="middle" style="width:84.2pt;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16/8/2017&lt;/span&gt;&lt;/p&gt;_x000D_
&lt;/td&gt;_x000D_
&lt;/tr&gt;_x000D_
&lt;tr align="left" valign="top"&gt;_x000D_
&lt;td valign="middle" style="width:224.45pt;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dir="rtl"&gt;عطوفة الاستاذ الدكتور نبيل قاسم محمد هيلات&lt;/span&gt;&lt;/p&gt;_x000D_
&lt;/td&gt;_x000D_
&lt;td style="width:152.3pt;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dir="rtl"&gt;صندوق الاستثمار لجامعة اليرموك&lt;/span&gt;&lt;/p&gt;_x000D_
&lt;/td&gt;_x000D_
&lt;td valign="middle" style="width:124.6pt;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style="width:75.75pt;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style="width:84.2pt;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من تاريخ 7/10/2020&lt;/span&gt;&lt;/p&gt;_x000D_
&lt;/td&gt;_x000D_
&lt;/tr&gt;_x000D_
&lt;/table&gt;_x000D_
&lt;p dir="rtl" lang="ar-JO" style="text-align:justify;margin-top:0pt;margin-bottom:0pt;"&gt;&lt;span style="font-family:'Times New Roman';font-size:13pt;color:#00B050;font-weight:bold;" dir="rtl"&gt;ب/2 أعضاء مجلس الإدارة المستقيلين خلال العام 2020:-&lt;/span&gt;&lt;/p&gt;_x000D_
&lt;table cellspacing="0" cellpadding="0pt" style="width:730.4pt;border-collapse:collapse;"&gt;_x000D_
&lt;colgroup&gt;_x000D_
&lt;col width="313" /&gt;_x000D_
&lt;col width="230" /&gt;_x000D_
&lt;col width="185" /&gt;_x000D_
&lt;col width="118" /&gt;_x000D_
&lt;col width="128" /&gt;_x000D_
&lt;/colgroup&gt;_x000D_
&lt;tr align="left" valign="top"&gt;_x000D_
&lt;td valign="middle" style="width:222.95pt;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dir="rtl"&gt;اسم العضو&lt;/span&gt;&lt;/p&gt;_x000D_
&lt;/td&gt;_x000D_
&lt;td style="width:160.55pt; height:15.85pt; background-color:#FFFFFF; padding-right:4.9pt; padding-left:4.9pt; border-top: 1pt solid #000000; border-right: 1pt solid #000000; border-left: 1pt solid #000000;"&gt;_x000D_
&lt;p dir="rtl" lang="ar-JO" style="text-align:center;margin-top:0pt;margin-bottom:0pt;"&gt;&lt;span style="font-family:'Times New Roman';font-weight:bold;" dir="rtl"&gt;ممثل الجهه الاعتبارية&lt;/span&gt;&lt;/p&gt;_x000D_
&lt;/td&gt;_x000D_
&lt;td valign="middle" style="width:126.85pt; height:15.85pt; background-color:#FFFFFF;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dir="rtl"&gt;تصنيف العضو&lt;/span&gt;&lt;/p&gt;_x000D_
&lt;p dir="rtl" lang="ar-JO" style="text-align:center;margin-top:0pt;margin-bottom:0pt;"&gt;&lt;span style="font-family:'Times New Roman';font-weight:bold;" dir="rtl"&gt;تنفيذي /غير تنفيذي&lt;/span&gt;&lt;/p&gt;_x000D_
&lt;/td&gt;_x000D_
&lt;td valign="middle" style="width:76.85pt; height:15.85pt; background-color:#FFFFFF;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dir="rtl"&gt;تصنيف العضو&lt;/span&gt;&lt;/p&gt;_x000D_
&lt;p dir="rtl" lang="ar-JO" style="text-align:center;margin-top:0pt;margin-bottom:0pt;"&gt;&lt;span style="font-family:'Times New Roman';font-weight:bold;" dir="rtl"&gt;مستقل /غير مستقل&lt;/span&gt;&lt;/p&gt;_x000D_
&lt;/td&gt;_x000D_
&lt;td valign="middle" style="width:84.2pt;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dir="rtl"&gt;حالة العضوية&lt;/span&gt;&lt;/p&gt;_x000D_
&lt;/td&gt;_x000D_
&lt;/tr&gt;_x000D_
&lt;tr align="left" valign="top"&gt;_x000D_
&lt;td valign="middle" style="width:222.95pt;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dir="rtl"&gt;معالي السيد سمير سعيد &amp;quot;عبدالمعطي&amp;quot; مراد&lt;/span&gt;&lt;/p&gt;_x000D_
&lt;p dir="rtl" lang="ar-JO" style="text-align:right;margin-top:0pt;margin-bottom:0pt;line-height:115%;"&gt;&lt;span style="font-family:'Times New Roman';font-weight:bold;" dir="rtl"&gt; &lt;/span&gt;&lt;/p&gt;_x000D_
&lt;/td&gt;_x000D_
&lt;td rowspan="3" style="width:160.55pt; height:15.85pt; background-color:#FFFFFF; padding-right:4.9pt; padding-left:4.9pt; border-top: 1pt solid #000000; border-right: 1pt solid #000000; border-bottom</t>
  </si>
  <si>
    <t>ABC: 1pt solid #000000; border-left: 1pt solid #000000;"&gt;_x000D_
&lt;p dir="rtl" lang="ar-JO" style="text-align:center;margin-top:0pt;margin-bottom:0pt;line-height:115%;"&gt;&lt;span style="font-family:'Times New Roman';font-weight:bold;" dir="rtl"&gt; &lt;/span&gt;&lt;/p&gt;_x000D_
&lt;p dir="rtl" lang="ar-JO" style="text-align:center;margin-top:0pt;margin-bottom:0pt;line-height:115%;"&gt;&lt;span style="font-family:'Times New Roman';font-weight:bold;" dir="rtl"&gt;شركة توزيع الكهرباء&lt;/span&gt;&lt;/p&gt;_x000D_
&lt;/td&gt;_x000D_
&lt;td valign="middle" style="width:126.85pt;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style="width:76.85pt;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style="width:84.2pt;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Roman';color:#FF0000;font-weight:bold;"&gt;مستقيل&lt;/span&gt;&lt;span style="font-family:'Times New Roman';font-weight:bold;"&gt; لغاية تاريخ 7/12/2020&lt;/span&gt;&lt;/p&gt;_x000D_
&lt;/td&gt;_x000D_
&lt;/tr&gt;_x000D_
&lt;tr align="left" valign="top"&gt;_x000D_
&lt;td valign="middle" style="width:222.95pt; height:15.85pt;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dir="rtl"&gt;سعادة الاستاذ الدكتور حميد نايف احمد بطاينة&lt;/span&gt;&lt;/p&gt;_x000D_
&lt;/td&gt;_x000D_
&lt;td valign="middle" style="width:126.85pt; height:15.85pt;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style="width:76.85pt; height:15.85pt;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style="width:84.2pt; height:15.85pt;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Roman';color:#FF0000;font-weight:bold;"&gt;مستقيل&lt;/span&gt;&lt;span style="font-family:'Times New Roman';font-weight:bold;"&gt; لغاية تاريخ 4/6/2020&lt;/span&gt;&lt;/p&gt;_x000D_
&lt;/td&gt;_x000D_
&lt;/tr&gt;_x000D_
&lt;tr align="left" valign="top"&gt;_x000D_
&lt;td valign="middle" style="width:222.95pt; height:15.85pt;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dir="rtl"&gt;عطوفة السيد عمر خليفه محمد العمري&lt;/span&gt;&lt;/p&gt;_x000D_
&lt;/td&gt;_x000D_
&lt;td valign="middle" style="width:126.85pt; height:15.85pt;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style="width:76.85pt; height:15.85pt;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style="width:84.2pt; height:15.85pt;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Roman';color:#FF0000;font-weight:bold;"&gt;مستقيل&lt;/span&gt;&lt;span style="font-family:'Times New Roman';font-weight:bold;"&gt; لغاية تاريخ 4/6/2020&lt;/span&gt;&lt;/p&gt;_x000D_
&lt;/td&gt;_x000D_
&lt;/tr&gt;_x000D_
&lt;tr align="left" valign="top"&gt;_x000D_
&lt;td valign="middle" style="width:222.95pt; height:15.85pt; background-color:#FFFFFF; padding-right:4.9pt; padding-left:4.9pt; border-top: 1pt solid #000000; border-right: 1pt solid #000000; border-bottom: 1pt solid #000000; border-left: 1pt solid #000000;"&gt;_x000D_
&lt;p dir="rtl" lang="ar-JO" style="text-align:right;margin-top:0pt;margin-bottom:0pt;line-height:115%;"&gt;&lt;span style="font-family:'Times New Roman';font-weight:bold;" dir="rtl"&gt;عطوفة الاستاذ الدكتور موفق إرشيد حامد العموش&lt;/span&gt;&lt;/p&gt;_x000D_
&lt;/td&gt;_x000D_
&lt;td rowspan="2" style="width:160.55pt;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dir="rtl"&gt;صندوق الإستثمار لجامعة اليرموك&lt;/span&gt;&lt;/p&gt;_x000D_
&lt;/td&gt;_x000D_
&lt;td valign="middle" style="width:126.85pt;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style="width:76.85pt;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style="width:84.2pt; height:15.85pt; background-color:#FFFFFF;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Roman';color:#FF0000;font-weight:bold;"&gt;مستقيل&lt;/span&gt;&lt;span style="font-family:'Times New Roman';font-weight:bold;"&gt; لغاية تاريخ7 /10/2020&lt;/span&gt;&lt;/p&gt;_x000D_
&lt;/td&gt;_x000D_
&lt;/tr&gt;_x000D_
&lt;tr align="left" valign="top"&gt;_x000D_
&lt;td valign="middle" style="width:222.95pt; height:15.85pt;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dir="rtl"&gt;عطوفة الاستاذ الدكتور زيدان عبدالكافي عبدالفتاح كفافي&lt;/span&gt;&lt;/p&gt;_x000D_
&lt;/td&gt;_x000D_
&lt;td valign="middle" style="width:126.85pt; height:15.85pt;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dir="rtl"&gt;غيرتنفيذي&lt;/span&gt;&lt;/p&gt;_x000D_
&lt;/td&gt;_x000D_
&lt;td valign="middle" style="width:76.85pt; height:15.85pt; padding-right:4.9pt; padding-left:4.9pt; border-top: 1pt solid #000000; border-right: 1pt solid #000000; border-bottom: 1pt solid #000000; border-left: 1pt solid #000000;"&gt;_x000D_
&lt;p dir="rtl" lang="ar-JO" style="text-align:center;margin-top:0pt;margin-bottom:0pt;line-height:115%;"&gt;&lt;span style="font-family:'Times New Roman';color:#FF0000;font-weight:bold;" dir="rtl"&gt;غير مستقل&lt;/span&gt;&lt;/p&gt;_x000D_
&lt;/td&gt;_x000D_
&lt;td valign="middle" style="width:84.2pt; height:15.85pt;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Roman';color:#FF0000;font-weight:bold;"&gt;مستقيل&lt;/span&gt;&lt;span style="font-family:'Times New Roman';font-weight:bold;"&gt; لغاية تاريخ 13/9/2020&lt;/span&gt;&lt;/p&gt;_x000D_
&lt;/td&gt;_x000D_
&lt;/tr&gt;_x000D_
&lt;/table&gt;_x000D_
&lt;/body&gt;_x000D_
&lt;/html&gt;</t>
  </si>
  <si>
    <t>fn_86</t>
  </si>
  <si>
    <t>ABC&lt;?xml version="1.0" ?&gt;_x000D_
&lt;html xmlns="http://www.w3.org/1999/xhtml"&gt;_x000D_
&lt;head&gt;_x000D_
&lt;meta content="TX21_HTM 21.0.406.501" name="GENERATOR" /&gt;_x000D_
&lt;title&gt;&lt;/title&gt;_x000D_
&lt;/head&gt;_x000D_
&lt;body style="font-family:'Arial';font-size:12pt;text-align:left;"&gt;_x000D_
&lt;ol style="margin:0pt;padding:0pt;"&gt;_x000D_
&lt;li style="font-family:'Times New Roman';font-size:14pt;color:#FF0000;margin-left:18pt;"&gt;_x000D_
&lt;p dir="rtl" lang="ar-JO" style="text-align:justify;margin-left:0pt;margin-top:0pt;margin-bottom:0pt;"&gt;&lt;span style="font-family:'Times New Roman';font-size:14pt;color:#FF0000;font-weight:bold;" dir="rtl"&gt;أسماء ممثلي أعضاء مجلس الإدارة الاعتباريين وتحديد في ما اذا كان الممثل تنفيذي او غير تنفيذي ومستقل او غير مستقل .&lt;/span&gt;&lt;/p&gt;_x000D_
&lt;/li&gt;_x000D_
&lt;/ol&gt;_x000D_
&lt;p dir="rtl" lang="en-US" style="text-align:justify;margin-top:0pt;margin-bottom:0pt;"&gt;&lt;span style="font-family:'Times New Roman';font-size:14pt;color:#FF0000;font-weight:bold;" dir="rtl"&gt; &lt;/span&gt;&lt;/p&gt;_x000D_
&lt;table cellspacing="0" cellpadding="0pt" style="width:1303.9pt;border-collapse:collapse;"&gt;_x000D_
&lt;colgroup&gt;_x000D_
&lt;col width="246" /&gt;_x000D_
&lt;col width="288" /&gt;_x000D_
&lt;col width="315" /&gt;_x000D_
&lt;col width="315" /&gt;_x000D_
&lt;col width="315" /&gt;_x000D_
&lt;col width="261" /&gt;_x000D_
&lt;/colgroup&gt;_x000D_
&lt;tr align="left" valign="top"&gt;_x000D_
&lt;td style="width:172.5pt; padding-right:4.9pt; padding-left:4.9pt; border-top: 1pt solid #000000; border-right: 1pt solid #000000; border-bottom: 1pt solid #000000; border-left: 1pt solid #000000;"&gt;_x000D_
&lt;p dir="rtl" lang="ar-JO" style="text-align:right;margin-top:0pt;margin-bottom:0pt;"&gt;&lt;span style="font-family:'Times New Roman';font-weight:bold;" dir="rtl"&gt;الرقم&lt;/span&gt;&lt;/p&gt;_x000D_
&lt;/td&gt;_x000D_
&lt;td style="width:204.2pt; padding-right:4.9pt; padding-left:4.9pt; border-top: 1pt solid #000000; border-right: 1pt solid #000000; border-bottom: 1pt solid #000000; border-left: 1pt solid #000000;"&gt;_x000D_
&lt;p dir="rtl" lang="ar-JO" style="text-align:right;margin-top:0pt;margin-bottom:0pt;"&gt;&lt;span style="font-family:'Times New Roman';font-weight:bold;" dir="rtl"&gt;اسم العضو&lt;/span&gt;&lt;/p&gt;_x000D_
&lt;/td&gt;_x000D_
&lt;td style="width:224.25pt; padding-right:4.9pt; padding-left:4.9pt; border-top: 1pt solid #000000; border-right: 1pt solid #000000; border-bottom: 1pt solid #000000; border-left: 1pt solid #000000;"&gt;_x000D_
&lt;p dir="rtl" lang="ar-JO" style="text-align:right;margin-top:0pt;margin-bottom:0pt;"&gt;&lt;span style="font-family:'Times New Roman';font-weight:bold;" dir="rtl"&gt;ممثل الجهه الاعتبارية&lt;/span&gt;&lt;/p&gt;_x000D_
&lt;/td&gt;_x000D_
&lt;td style="width:224.25pt; padding-right:4.9pt; padding-left:4.9pt; border-top: 1pt solid #000000; border-right: 1pt solid #000000; border-bottom: 1pt solid #000000; border-left: 1pt solid #000000;"&gt;_x000D_
&lt;p dir="rtl" lang="ar-JO" style="text-align:right;margin-top:0pt;margin-bottom:0pt;"&gt;&lt;span style="font-family:'Times New Roman';font-weight:bold;" dir="rtl"&gt;تنفيذي/&lt;/span&gt;&lt;/p&gt;_x000D_
&lt;p dir="rtl" lang="ar-JO" style="text-align:right;margin-top:0pt;margin-bottom:0pt;"&gt;&lt;span style="font-family:'Times New Roman';font-weight:bold;"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style="text-align:right;margin-top:0pt;margin-bottom:0pt;"&gt;&lt;span style="font-family:'Times New Roman';font-weight:bold;" dir="rtl"&gt;مستقل&lt;/span&gt;&lt;/p&gt;_x000D_
&lt;p dir="rtl" lang="ar-JO" style="text-align:right;margin-top:0pt;margin-bottom:0pt;"&gt;&lt;span style="font-family:'Times New Roman';font-weight:bold;" dir="rtl"&gt;/ غير مستقل&lt;/span&gt;&lt;/p&gt;_x000D_
&lt;/td&gt;_x000D_
&lt;td style="width:183.65pt; padding-right:4.9pt; padding-left:4.9pt; border-top: 1pt solid #000000; border-right: 1pt solid #000000; border-bottom: 1pt solid #000000; border-left: 1pt solid #000000;"&gt;_x000D_
&lt;p dir="rtl" lang="ar-JO" style="text-align:right;margin-top:0pt;margin-bottom:0pt;"&gt;&lt;span style="font-family:'Times New Roman';font-weight:bold;" dir="rtl"&gt;حالة العضوية&lt;/span&gt;&lt;/p&gt;_x000D_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dir="rtl"&gt;1-&lt;/span&gt;&lt;/p&gt;_x000D_
&lt;/td&gt;_x000D_
&lt;td style="width:204.2pt;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Roman';font-size:13pt;color:#00B050;font-weight:bold;" dir="rtl"&gt;معالي المهندس &amp;quot;أحمد ماهر&amp;quot; حمدي توفيق ابو السمن&lt;/span&gt;&lt;/p&gt;_x000D_
&lt;/td&gt;_x000D_
&lt;td rowspan="9"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 &lt;/span&gt;&lt;/p&gt;_x000D_
&lt;p dir="rtl" lang="ar-JO" style="text-align:justify;margin-top:0pt;margin-bottom:0pt;"&gt;&lt;span style="font-family:'Times New Roman';font-size:13pt;color:#FF0000;font-weight:bold;" dir="rtl"&gt; &lt;/span&gt;&lt;/p&gt;_x000D_
&lt;p dir="rtl" lang="ar-JO" style="text-align:justify;margin-top:0pt;margin-bottom:0pt;"&gt;&lt;span style="font-family:'Times New Roman';font-size:13pt;color:#FF0000;font-weight:bold;" dir="rtl"&gt; &lt;/span&gt;&lt;/p&gt;_x000D_
&lt;p dir="rtl" lang="ar-JO" style="text-align:justify;margin-top:0pt;margin-bottom:0pt;"&gt;&lt;span style="font-family:'Times New Roman';font-size:13pt;color:#FF0000;font-weight:bold;" dir="rtl"&gt; &lt;/span&gt;&lt;/p&gt;_x000D_
&lt;p dir="rtl" lang="ar-JO" style="text-align:justify;margin-top:0pt;margin-bottom:0pt;"&gt;&lt;span style="font-family:'Times New Roman';font-size:13pt;color:#FF0000;font-weight:bold;" dir="rtl"&gt; &lt;/span&gt;&lt;/p&gt;_x000D_
&lt;p dir="rtl" lang="ar-JO" style="text-align:justify;margin-top:0pt;margin-bottom:0pt;"&gt;&lt;span style="font-family:'Times New Roman';color:#FF0000;font-weight:bold;" dir="rtl"&gt;شركة توزيع الكهرباء&lt;/span&gt;&lt;/p&gt;_x000D_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 من تاريخ 7/12/2020&lt;/span&gt;&lt;/p&gt;_x000D_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dir="rtl"&gt;2-&lt;/span&gt;&lt;/p&gt;_x000D_
&lt;/td&gt;_x000D_
&lt;td style="width:204.2pt;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Roman';font-size:13pt;color:#00B050;font-weight:bold;" dir="rtl"&gt;معالي السيد سمير سعيد &amp;quot;عبدالمعطي&amp;quot; مراد&lt;/span&gt;&lt;/p&gt;_x000D_
&lt;p dir="rtl" lang="ar-JO" style="text-align:justify;margin-top:0pt;margin-bottom:0pt;"&gt;&lt;span style="font-family:'Times New Roman';font-size:14pt;color:#FF0000;font-weight:bold;" dir="rtl"&gt; &lt;/span&gt;&lt;/p&gt;_x000D_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Roman';font-size:14pt;color:#FF0000;font-weight:bold;"&gt;مستقيل&lt;/span&gt;&lt;span style="font-family:'Times New Roman';font-weight:bold;"&gt; لغاية تاريخ 7/12/2020&lt;/span&gt;&lt;/p&gt;_x000D_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dir="rtl"&gt;3-&lt;/span&gt;&lt;/p&gt;_x000D_
&lt;/td&gt;_x000D_
&lt;td style="width:204.2pt;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dir="rtl"&gt;معالي السيد عبدالكريم عبدالرحمن سلامة الملاحمه&lt;/span&gt;&lt;/p&gt;_x000D_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حالي&lt;/span&gt;&lt;/p&gt;_x000D_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dir="rtl"&gt;4-&lt;/span&gt;&lt;/p&gt;_x000D_
&lt;/td&gt;_x000D_
&lt;td style="width:204.2pt;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dir="rtl"&gt;سعادة الدكتور عدنان محمد حسن سعد أبو شحادة&lt;/span&gt;&lt;/p&gt;_x000D_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حالي&lt;/span&gt;&lt;/p&gt;_x000D_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dir="rtl"&gt;5-&lt;/span&gt;&lt;/p&gt;_x000D_
&lt;/td&gt;_x000D_
&lt;td style="width:204.2pt;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dir="rtl"&gt;سعادة الدكتورالمحامي جودت محمد عبدالكريم مساعدة&lt;/span&gt;&lt;/p&gt;_x000D_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حالي&lt;/span&gt;&lt;/p&gt;_x000D_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dir="rtl"&gt;6-&lt;/span&gt;&lt;/p&gt;_x000D_
&lt;/td&gt;_x000D_
&lt;td style="width:204.2pt;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dir="rtl"&gt;سعادة المهندس ناصر عواد محمد الخالدي&lt;/span&gt;&lt;/p&gt;_x000D_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 من تاريخ 4/6/2020&lt;/span&gt;&lt;/p&gt;_x000D_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dir="rtl"&gt;7-&lt;/span&gt;&lt;/p&gt;_x000D_
&lt;/td&gt;_x000D_
&lt;td style="width:204.2pt;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dir="rtl"&gt;سعادة السيد &amp;quot;محمد خير&amp;quot;هشام حسن الصباغ&lt;/span&gt;&lt;/p&gt;_x000D_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 من تاريخ 4/6/2020&lt;/span&gt;&lt;/p&gt;_x000D_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dir="rtl"&gt;8-&lt;/span&gt;&lt;/p&gt;_x000D_
&lt;/td&gt;_x000D_
&lt;td style="width:204.2pt;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dir="rtl"&gt;سعادة الاستاذ الدكتور حميد نايف احمد بطاينة&lt;/span&gt;&lt;/p&gt;_x000D_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Roman';font-size:14pt;color:#FF0000;font-weight:bold;"&gt;مستقيل&lt;/span&gt;&lt;span style="font-family:'Times New Roman';font-weight:bold;"&gt; لغاية تاريخ 4/6/2020&lt;/span&gt;&lt;/p&gt;_x000D_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dir="rtl"&gt;9-&lt;/span&gt;&lt;/p&gt;_x000D_
&lt;/td&gt;_x000D_
&lt;td style="width:204.2pt;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dir="rtl"&gt;عطوفة السيد عمر خليفة محمد العمري&lt;/span&gt;&lt;/p&gt;_x000D_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Roman';font-size:14pt;color:#FF0000;font-weight:bold;"&gt;مستقيل&lt;/span&gt;&lt;span style="font-family:'Times New Roman';font-weight:bold;"&gt; لغاية تاريخ 4/6/2020&lt;/span&gt;&lt;/p&gt;_x000D_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dir="rtl"&gt;10-&lt;/span&gt;&lt;/p&gt;_x000D_
&lt;/td&gt;_x000D_
&lt;td style="width:204.2pt;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dir="rtl"&gt;عطوفة الاستاذ الدكتور نبيل قاسم محمد هيلات&lt;/span&gt;&lt;/p&gt;_x000D_
&lt;/td&gt;_x000D_
&lt;td rowspan="3"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Roman';color:#FF0000;font-weight:bold;" dir="rtl"&gt; &lt;/span&gt;&lt;/p&gt;_x000D_
&lt;p dir="rtl" lang="ar-JO" style="text-align:justify;margin-top:0pt;margin-bottom:0pt;"&gt;&lt;span style="font-family:'Times New Roman';color:#FF0000;font-weight:bold;" dir="rtl"&gt;صندوق الإستثمار جامعة اليرموك&lt;/span&gt;&lt;/p&gt;_x000D_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 من تاريخ 7/10/2020&lt;/span&gt;&lt;/p&gt;_x000D_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dir="rtl"&gt;11-&lt;/span&gt;&lt;/p&gt;_x000D_
&lt;/td&gt;_x000D_
&lt;td style="width:204.2pt;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dir="rtl"&gt;عطوفة الاستاذ الدكتور موفق إرشيد حامد العموش&lt;/span&gt;&lt;/p&gt;_x000D_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Roman';font-size:14pt;color:#FF0000;font-weight:bold;"&gt;مستقيل&lt;/span&gt;&lt;span style="font-family:'Times New Roman';font-weight:bold;"&gt; لغاية تاريخ 7/10/2020&lt;/span&gt;&lt;/p&gt;_x000D_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dir="rtl"&gt;12-&lt;/span&gt;&lt;/p&gt;_x000D_
&lt;/td&gt;_x000D_
&lt;td style="width:204.2pt; padding-right:4.9pt; padding-left:4.9pt; border-top: 1pt solid #000000; border-right: 1pt solid #000000; border-bottom: 1pt solid #000000; border-left: 1pt solid #000000;"&gt;_x000D_
&lt;p dir="rtl" lang="ar-JO" style="text-align:right;margin-top:0pt;margin-bottom:0pt;"&gt;&lt;span style="font-family:'Times New Roman';color:#00B050;font-weight:bold;" dir="rtl"&gt;عطوفة الاستاذ الدكتور زيدان عبدالكافي عبدالفتاح كفافي&lt;/span&gt;&lt;/p&gt;_x000D_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&lt;/span&gt;&lt;span style="font-family:'Times New Roman';font-size:14pt;color:#FF0000;font-weight:bold;"&gt;مستقيل&lt;/span&gt;&lt;span style="font-family:'Times New Roman';font-weight:bold;"&gt; لغاية تاريخ 13/9/2020&lt;/sp</t>
  </si>
  <si>
    <t>ABCan&gt;&lt;/p&gt;_x000D_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dir="rtl"&gt;13-&lt;/span&gt;&lt;/p&gt;_x000D_
&lt;/td&gt;_x000D_
&lt;td style="width:204.2pt;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dir="rtl"&gt;عطوفة المهندس حسين سالم فياض بني هاني&lt;/span&gt;&lt;/p&gt;_x000D_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dir="rtl"&gt;بلدية إربد الكبرى&lt;/span&gt;&lt;/p&gt;_x000D_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حالي&lt;/span&gt;&lt;/p&gt;_x000D_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dir="rtl"&gt;14-&lt;/span&gt;&lt;/p&gt;_x000D_
&lt;/td&gt;_x000D_
&lt;td style="width:204.2pt;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dir="rtl"&gt;عطوفة السيد علي سليمان علي قواقزة&lt;/span&gt;&lt;/p&gt;_x000D_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dir="rtl"&gt;بلدية جرش الكبرى&lt;/span&gt;&lt;/p&gt;_x000D_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حالي&lt;/span&gt;&lt;/p&gt;_x000D_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dir="rtl"&gt;15-&lt;/span&gt;&lt;/p&gt;_x000D_
&lt;/td&gt;_x000D_
&lt;td style="width:204.2pt;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dir="rtl"&gt;عطوفة المهندس حسين فالح خضر أبو الشيح&lt;/span&gt;&lt;/p&gt;_x000D_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dir="rtl"&gt;بلدية الرمثا الجديدة&lt;/span&gt;&lt;/p&gt;_x000D_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حالي&lt;/span&gt;&lt;/p&gt;_x000D_
&lt;/td&gt;_x000D_
&lt;/tr&gt;_x000D_
&lt;tr align="left" valign="top"&gt;_x000D_
&lt;td style="width:172.5pt;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dir="rtl"&gt;16-&lt;/span&gt;&lt;/p&gt;_x000D_
&lt;/td&gt;_x000D_
&lt;td style="width:204.2pt;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dir="rtl"&gt;عطوفة السيد عامر نايل محمد الدغمي&lt;/span&gt;&lt;/p&gt;_x000D_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dir="rtl"&gt;بلدية المفرق الكبرى&lt;/span&gt;&lt;/p&gt;_x000D_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dir="rtl"&gt;غير تنفيذي&lt;/span&gt;&lt;/p&gt;_x000D_
&lt;/td&gt;_x000D_
&lt;td style="width:224.25pt; padding-right:4.9pt; padding-left:4.9pt; border-top: 1pt solid #000000; border-right: 1pt solid #000000; border-bottom: 1pt solid #000000; border-left: 1pt solid #000000;"&gt;_x000D_
&lt;p dir="rtl" lang="ar-JO" style="text-align:justify;margin-top:0pt;margin-bottom:0pt;"&gt;&lt;span style="font-family:'Times New Roman';font-size:13pt;color:#FF0000;font-weight:bold;" dir="rtl"&gt;مستقل&lt;/span&gt;&lt;/p&gt;_x000D_
&lt;/td&gt;_x000D_
&lt;td style="width:183.65pt;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Roman';font-weight:bold;" dir="rtl"&gt;عضو حالي&lt;/span&gt;&lt;/p&gt;_x000D_
&lt;/td&gt;_x000D_
&lt;/tr&gt;_x000D_
&lt;/table&gt;_x000D_
&lt;p dir="rtl" lang="en-US" style="text-align:justify;margin-top:0pt;margin-bottom:0pt;line-height:115%;"&gt;&lt;span style="font-family:'Times New Roman';font-size:16pt;color:#FF0000;font-weight:bold;" dir="rtl"&gt; &lt;/span&gt;&lt;/p&gt;_x000D_
&lt;/body&gt;_x000D_
&lt;/html&gt;</t>
  </si>
  <si>
    <t>fn_87</t>
  </si>
  <si>
    <t>&lt;?xml version="1.0" ?&gt;_x000D_
&lt;html xmlns="http://www.w3.org/1999/xhtml"&gt;_x000D_
&lt;head&gt;_x000D_
&lt;meta content="TX21_HTM 21.0.406.501" name="GENERATOR" /&gt;_x000D_
&lt;title&gt;&lt;/title&gt;_x000D_
&lt;/head&gt;_x000D_
&lt;body style="font-family:'Arial';font-size:12pt;text-align:left;"&gt;_x000D_
&lt;ol style="margin:0pt;padding:0pt;"&gt;_x000D_
&lt;li style="font-family:'Times New Roman';font-size:14pt;color:#FF0000;margin-left:18pt;"&gt;_x000D_
&lt;p dir="rtl" lang="ar-JO" style="text-align:justify;margin-left:0pt;margin-top:0pt;margin-bottom:0pt;line-height:115%;"&gt;&lt;span style="font-family:'Times New Roman';font-size:14pt;color:#FF0000;font-weight:bold;" dir="rtl"&gt;المناصب التنفيذية في الشركة وأسماء الاشخاص الذين يشغلونها &lt;/span&gt;&lt;span style="font-family:'Times New Roman';font-size:16pt;color:#FF0000;font-weight:bold;"&gt;.&lt;/span&gt;&lt;/p&gt;_x000D_
&lt;/li&gt;_x000D_
&lt;/ol&gt;_x000D_
&lt;table cellspacing="0" cellpadding="0pt" style="width:902.6pt;border-collapse:collapse;"&gt;_x000D_
&lt;colgroup&gt;_x000D_
&lt;col width="395" /&gt;_x000D_
&lt;col width="395" /&gt;_x000D_
&lt;col width="414" /&gt;_x000D_
&lt;/colgroup&gt;_x000D_
&lt;tr align="left" valign="top"&gt;_x000D_
&lt;td style="width:284.25pt;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Roman';font-size:14pt;font-weight:bold;" dir="rtl"&gt;الرقم&lt;/span&gt;&lt;/p&gt;_x000D_
&lt;/td&gt;_x000D_
&lt;td style="width:284.25pt;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Roman';font-size:14pt;font-weight:bold;" dir="rtl"&gt;الاسم&lt;/span&gt;&lt;/p&gt;_x000D_
&lt;/td&gt;_x000D_
&lt;td style="width:298.7pt;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Roman';font-size:14pt;font-weight:bold;" dir="rtl"&gt;الوظيفة&lt;/span&gt;&lt;/p&gt;_x000D_
&lt;/td&gt;_x000D_
&lt;/tr&gt;_x000D_
&lt;tr align="left" valign="top"&gt;_x000D_
&lt;td style="width:284.25pt;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dir="rtl"&gt;1-&lt;/span&gt;&lt;/p&gt;_x000D_
&lt;/td&gt;_x000D_
&lt;td style="width:284.25pt;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dir="rtl"&gt;عطوفة المهندس بشار يوسف علي التميمي&lt;/span&gt;&lt;/p&gt;_x000D_
&lt;/td&gt;_x000D_
&lt;td style="width:298.7pt;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dir="rtl"&gt;مدير عام الشركة اعتباراً من تاريخ 29/1/2020&lt;/span&gt;&lt;/p&gt;_x000D_
&lt;/td&gt;_x000D_
&lt;/tr&gt;_x000D_
&lt;tr align="left" valign="top"&gt;_x000D_
&lt;td style="width:284.25pt;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dir="rtl"&gt;2-&lt;/span&gt;&lt;/p&gt;_x000D_
&lt;/td&gt;_x000D_
&lt;td style="width:284.25pt;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dir="rtl"&gt;السيد فايز صيتان عبدالقادر القواسمه&lt;/span&gt;&lt;/p&gt;_x000D_
&lt;/td&gt;_x000D_
&lt;td style="width:298.7pt;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dir="rtl"&gt;مساعد المدير العام للشؤون المالية&lt;/span&gt;&lt;/p&gt;_x000D_
&lt;/td&gt;_x000D_
&lt;/tr&gt;_x000D_
&lt;tr align="left" valign="top"&gt;_x000D_
&lt;td style="width:284.25pt;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dir="rtl"&gt;3-&lt;/span&gt;&lt;/p&gt;_x000D_
&lt;/td&gt;_x000D_
&lt;td style="width:284.25pt;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style="font-family:'Arabic Transparent';font-weight:bold;" dir="rtl"&gt;المهندس انس عبدالفتاح عبدالحميد الفرواتي&lt;/span&gt;&lt;/p&gt;_x000D_
&lt;/td&gt;_x000D_
&lt;td style="width:298.7pt;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dir="rtl"&gt;مساعد المدير العام لشؤون الصيانة والتشغيل&lt;/span&gt;&lt;/p&gt;_x000D_
&lt;/td&gt;_x000D_
&lt;/tr&gt;_x000D_
&lt;tr align="left" valign="top"&gt;_x000D_
&lt;td style="width:284.25pt;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dir="rtl"&gt;4-&lt;/span&gt;&lt;/p&gt;_x000D_
&lt;/td&gt;_x000D_
&lt;td style="width:284.25pt;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dir="rtl"&gt;المهندس عطا موسى طايل الشياب&lt;/span&gt;&lt;/p&gt;_x000D_
&lt;/td&gt;_x000D_
&lt;td style="width:298.7pt;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dir="rtl"&gt;مساعد المدير العام لشؤون التنظيم والتدقيق الفني&lt;/span&gt;&lt;/p&gt;_x000D_
&lt;/td&gt;_x000D_
&lt;/tr&gt;_x000D_
&lt;tr align="left" valign="top"&gt;_x000D_
&lt;td style="width:284.25pt;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dir="rtl"&gt;5-&lt;/span&gt;&lt;/p&gt;_x000D_
&lt;/td&gt;_x000D_
&lt;td style="width:284.25pt;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dir="rtl"&gt;السيد طارق محمد سامي نصير&lt;/span&gt;&lt;/p&gt;_x000D_
&lt;/td&gt;_x000D_
&lt;td style="width:298.7pt;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dir="rtl"&gt;مساعد المدير العام للشؤون الإدارية وامين سر مجلس الادارة&lt;/span&gt;&lt;/p&gt;_x000D_
&lt;/td&gt;_x000D_
&lt;/tr&gt;_x000D_
&lt;tr align="left" valign="top"&gt;_x000D_
&lt;td style="width:284.25pt;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dir="rtl"&gt;6-&lt;/span&gt;&lt;/p&gt;_x000D_
&lt;/td&gt;_x000D_
&lt;td style="width:284.25pt;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dir="rtl"&gt;السيد خالد علي محمد شتيوي&lt;/span&gt;&lt;/p&gt;_x000D_
&lt;/td&gt;_x000D_
&lt;td style="width:298.7pt;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dir="rtl"&gt;مساعد المدير العام لشؤون خدمات المشتركين&lt;/span&gt;&lt;/p&gt;_x000D_
&lt;/td&gt;_x000D_
&lt;/tr&gt;_x000D_
&lt;tr align="left" valign="top"&gt;_x000D_
&lt;td style="width:284.25pt;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dir="rtl"&gt;7-&lt;/span&gt;&lt;/p&gt;_x000D_
&lt;/td&gt;_x000D_
&lt;td style="width:284.25pt;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dir="rtl"&gt;المهندس علاء داوود سليمان القرعاوي&lt;/span&gt;&lt;/p&gt;_x000D_
&lt;/td&gt;_x000D_
&lt;td style="width:298.7pt;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dir="rtl"&gt;مساعد المديرالعام للشؤون الفنية بالوكالة اعتباراً من تاريخ 30/1/2020&lt;/span&gt;&lt;/p&gt;_x000D_
&lt;/td&gt;_x000D_
&lt;/tr&gt;_x000D_
&lt;tr align="left" valign="top"&gt;_x000D_
&lt;td style="width:284.25pt;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dir="rtl"&gt;8-&lt;/span&gt;&lt;/p&gt;_x000D_
&lt;/td&gt;_x000D_
&lt;td style="width:284.25pt;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dir="rtl"&gt;السيد س&lt;/span&gt;&lt;span style="font-family:'Arabic Transparent';font-weight:bold;" lang="ar-JO"&gt;ف&lt;/span&gt;&lt;span style="font-family:'Arabic Transparent';font-weight:bold;"&gt;يان عبد الفتاح صادق حمدان&lt;/span&gt;&lt;/p&gt;_x000D_
&lt;/td&gt;_x000D_
&lt;td style="width:298.7pt;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dir="rtl"&gt;مدير دائرة التدقيق الداخلي&lt;/span&gt;&lt;/p&gt;_x000D_
&lt;/td&gt;_x000D_
&lt;/tr&gt;_x000D_
&lt;tr align="left" valign="top"&gt;_x000D_
&lt;td style="width:284.25pt;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dir="rtl"&gt;9-&lt;/span&gt;&lt;/p&gt;_x000D_
&lt;/td&gt;_x000D_
&lt;td style="width:284.25pt;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dir="rtl"&gt;السيد فادي &amp;quot;محمد خالد &amp;quot;عناد خريس&lt;/span&gt;&lt;/p&gt;_x000D_
&lt;/td&gt;_x000D_
&lt;td style="width:298.7pt;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dir="rtl"&gt;مدير الدائرة القانونية&lt;/span&gt;&lt;/p&gt;_x000D_
&lt;/td&gt;_x000D_
&lt;/tr&gt;_x000D_
&lt;tr align="left" valign="top"&gt;_x000D_
&lt;td style="width:284.25pt; background-color:#FFFFFF; padding-right:4.9pt; padding-left:4.9pt; border-top: 1pt solid #000000; border-right: 1pt solid #000000; border-bottom: 1pt solid #000000; border-left: 1pt solid #000000;"&gt;_x000D_
&lt;p dir="rtl" lang="ar-JO" style="text-align:justify;margin-top:0pt;margin-bottom:0pt;line-height:115%;"&gt;&lt;span style="font-family:'Times New Roman';font-size:13pt;font-weight:bold;" dir="rtl"&gt;10-&lt;/span&gt;&lt;/p&gt;_x000D_
&lt;/td&gt;_x000D_
&lt;td style="width:284.25pt;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Transparent';font-weight:bold;" dir="rtl"&gt;السيد &amp;quot;محمد نور&amp;quot; محمود أحمد الجبعي&lt;/span&gt;&lt;/p&gt;_x000D_
&lt;/td&gt;_x000D_
&lt;td style="width:298.7pt; background-color:#FFFFFF; padding-right:4.9pt; padding-left:4.9pt; border-top: 1pt solid #000000; border-right: 1pt solid #000000; border-bottom: 1pt solid #000000; border-left: 1pt solid #000000;"&gt;_x000D_
&lt;p dir="rtl" lang="ar-SA" style="text-align:justify;margin-top:0pt;margin-bottom:0pt;line-height:115%;"&gt;&lt;span style="font-family:'Arabic Transparent';color:#FF0000;font-weight:bold;" dir="rtl"&gt;مدير دائرة الحاسوب&lt;/span&gt;&lt;/p&gt;_x000D_
&lt;/td&gt;_x000D_
&lt;/tr&gt;_x000D_
&lt;/table&gt;_x000D_
&lt;p style="margin-top:0pt;margin-bottom:12pt;"&gt; &lt;/p&gt;_x000D_
&lt;ul style="margin:0pt;padding:0pt;list-style-type:disc;"&gt;_x000D_
&lt;li style="font-size:12pt;margin-left:18pt;"&gt;_x000D_
&lt;p dir="rtl" lang="ar-SA" style="text-align:justify;margin-left:0pt;margin-top:0pt;margin-bottom:0pt;"&gt;&lt;span style="font-family:'Times New Roman';font-weight:bold;" dir="rtl"&gt;لا يوجد إستقالات لاي من المناصب التنفيذيه في الشركة خلال عام 2020 سوى إستقالة مدير عام الشركة السابق المهندس أحمد علي سعد ذينات بتاريخ 28/1/2020.&lt;/span&gt;&lt;/p&gt;_x000D_
&lt;/li&gt;_x000D_
&lt;/ul&gt;_x000D_
&lt;/body&gt;_x000D_
&lt;/html&gt;</t>
  </si>
  <si>
    <t>fn_88</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</si>
  <si>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style="text-align:justify;text-indent:-18pt;margin-left:18pt;margin-top:0pt;margin-bottom:0pt;"&gt;&lt;span style="font-family:'Times New Roman';font-size:16pt;color:#FF0000;font-weight:bold;" dir="rtl"&gt;هـ-&lt;/span&gt;&lt;span style="font-family:'Times New Roman';font-size:16pt;color:#FF0000;font-weight:bold;" lang="ar-JO"&gt; &lt;/span&gt;&lt;span style="font-family:'Times New Roman';font-size:14pt;color:#FF0000;font-weight:bold;" lang="ar-JO"&gt;جميع عضويات مجالس الإدارة التي يشغلها عضو مجلس الإدارة في الشركات المساهمة العامة ان وجدت .&lt;/span&gt;&lt;/p&gt;_x000D_
&lt;p dir="rtl" lang="ar-JO" style="text-align:justify;text-indent:-18pt;margin-left:18pt;margin-top:0pt;margin-bottom:0pt;"&gt;&lt;span style="font-family:'Times New Roman';font-size:14pt;color:#0070C0;font-weight:bold;" dir="rtl"&gt; &lt;/span&gt;&lt;/p&gt;_x000D_
&lt;table cellspacing="0" cellpadding="0pt" style="width:845.6pt;border-collapse:collapse;"&gt;_x000D_
&lt;colgroup&gt;_x000D_
&lt;col width="375" /&gt;_x000D_
&lt;col width="375" /&gt;_x000D_
&lt;col width="378" /&gt;_x000D_
&lt;/colgroup&gt;_x000D_
&lt;tr align="left" valign="top"&gt;_x000D_
&lt;td style="width:269.25pt;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dir="rtl"&gt;الرقم&lt;/span&gt;&lt;/p&gt;_x000D_
&lt;/td&gt;_x000D_
&lt;td style="width:269.25pt;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dir="rtl"&gt;اسم العضو الطبيعي&lt;/span&gt;&lt;/p&gt;_x000D_
&lt;/td&gt;_x000D_
&lt;td style="width:271.7pt; padding-right:4.9pt; padding-left:4.9pt; border-top: 1pt solid #000000; border-right: 1pt solid #000000; border-bottom: 1pt solid #000000; border-left: 1pt solid #000000;"&gt;_x000D_
&lt;p dir="rtl" lang="ar-JO" style="text-align:center;margin-top:0pt;margin-bottom:0pt;"&gt;&lt;span style="font-family:'Times New Roman';font-size:14pt;font-weight:bold;" dir="rtl"&gt;الشركات المساهمة العامة التي يشغل فيها عضو مجلس إدارة&lt;/span&gt;&lt;/p&gt;_x000D_
&lt;/td&gt;_x000D_
&lt;/tr&gt;_x000D_
&lt;tr align="left" valign="top"&gt;_x000D_
&lt;td style="width:269.25pt; background-color:#FFFFFF; padding-right:4.9pt; padding-left:4.9pt; border-top: 1pt solid #000000; border-right: 1pt solid #000000; border-bottom: 1pt solid #000000; border-left: 1pt solid #000000;"&gt;_x000D_
&lt;p dir="rtl" lang="ar-JO" style="text-align:justify;margin-top:0pt;margin-bottom:0pt;"&gt;&lt;span style="font-family:'Times New Roman';font-size:14pt;font-weight:bold;" dir="rtl"&gt;1-&lt;/span&gt;&lt;/p&gt;_x000D_
&lt;/td&gt;_x000D_
&lt;td style="width:269.25pt; background-color:#FFFFFF;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dir="rtl"&gt;سعادة الدكتور عدنان محمد حسن سعد أبو شحاده&lt;/span&gt;&lt;/p&gt;_x000D_
&lt;/td&gt;_x000D_
&lt;td style="width:271.7pt; background-color:#FFFFFF; padding-right:4.9pt; padding-left:4.9pt; border-top: 1pt solid #000000; border-right: 1pt solid #000000; border-bottom: 1pt solid #000000; border-left: 1pt solid #000000;"&gt;_x000D_
&lt;p dir="rtl" lang="ar-JO" style="text-align:justify;margin-left:36pt;margin-top:0pt;margin-bottom:0pt;"&gt;&lt;span style="font-family:'Times New Roman';color:#FF0000;font-weight:bold;" dir="rtl"&gt;شركة توزيع الكهرباء المساهمة العامة&lt;/span&gt;&lt;/p&gt;_x000D_
&lt;/td&gt;_x000D_
&lt;/tr&gt;_x000D_
&lt;tr align="left" valign="top"&gt;_x000D_
&lt;td style="width:269.25pt; background-color:#FFFFFF; padding-right:4.9pt; padding-left:4.9pt; border-top: 1pt solid #000000; border-right: 1pt solid #000000; border-bottom: 1pt solid #000000; border-left: 1pt solid #000000;"&gt;_x000D_
&lt;p dir="rtl" lang="ar-JO" style="text-align:justify;margin-top:0pt;margin-bottom:0pt;"&gt;&lt;span style="font-family:'Times New Roman';font-size:14pt;font-weight:bold;" dir="rtl"&gt;2-&lt;/span&gt;&lt;/p&gt;_x000D_
&lt;/td&gt;_x000D_
&lt;td style="width:269.25pt; background-color:#FFFFFF; padding-right:4.9pt; padding-left:4.9pt; border-top: 1pt solid #000000; border-right: 1pt solid #000000; border-bottom: 1pt solid #000000; border-left: 1pt solid #000000;"&gt;_x000D_
&lt;p dir="rtl" lang="ar-JO" style="text-align:justify;margin-top:0pt;margin-bottom:0pt;"&gt;&lt;span style="font-family:'Times New Roman';color:#00B050;font-weight:bold;" dir="rtl"&gt;معالي السيد عبدالكريم عبدالرحمن سلامة الملاحمه&lt;/span&gt;&lt;/p&gt;_x000D_
&lt;/td&gt;_x000D_
&lt;td style="width:271.7pt; background-color:#FFFFFF; padding-right:4.9pt; padding-left:4.9pt; border-top: 1pt solid #000000; border-right: 1pt solid #000000; border-bottom: 1pt solid #000000; border-left: 1pt solid #000000;"&gt;_x000D_
&lt;p dir="rtl" lang="ar-JO" style="text-align:justify;margin-left:36pt;margin-top:0pt;margin-bottom:0pt;"&gt;&lt;span style="font-family:'Times New Roman';color:#FF0000;font-weight:bold;" dir="rtl"&gt;شركة توزيع الكهرباء المساهمة العامة&lt;/span&gt;&lt;/p&gt;_x000D_
&lt;/td&gt;_x000D_
&lt;/tr&gt;_x000D_
&lt;/table&gt;_x000D_
&lt;p style="margin-top:0pt;margin-bottom:12pt;"&gt; &lt;/p&gt;_x000D_
&lt;ul style="margin:0pt;padding:0pt;list-style-type:disc;"&gt;_x000D_
&lt;li style="font-size:12pt;margin-left:18pt;"&gt;_x000D_
&lt;p dir="rtl" lang="ar-JO" style="text-align:justify;margin-left:0pt;margin-top:0pt;margin-bottom:0pt;"&gt;&lt;span style="font-family:'Times New Roman';font-weight:bold;" dir="rtl"&gt;بخلاف ذلك ، لايوجد لأعضاء مجلس إدارة شركة كهرباء محافظة إربد اية عضوية في شركات مساهمه أخرى .&lt;/span&gt;&lt;/p&gt;_x000D_
&lt;/li&gt;_x000D_
&lt;/ul&gt;_x000D_
&lt;/body&gt;_x000D_
&lt;/html&gt;</t>
  </si>
  <si>
    <t>fn_89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</si>
  <si>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Roman';font-size:16pt;color:#FF0000;font-weight:bold;" dir="rtl"&gt;إسم ضابط إرتباط الحوكمة في الشركة&lt;/span&gt;&lt;/p&gt;_x000D_
&lt;p dir="rtl" lang="ar-JO" style="text-align:justify;margin-top:0pt;margin-bottom:0pt;"&gt;&lt;span style="font-family:'Times New Roman';color:#00B050;" dir="rtl"&gt; &lt;/span&gt;&lt;/p&gt;_x000D_
&lt;p dir="rtl" lang="ar-JO" style="text-align:right;margin-top:0pt;margin-bottom:0pt;"&gt;&lt;span style="font-size:16pt;" dir="rtl"&gt;السيد سليمان محمد قاسم عبيدات / رئيس قسم الديوان المركزي&lt;/span&gt;&lt;/p&gt;_x000D_
&lt;/body&gt;_x000D_
&lt;/html&gt;</t>
  </si>
  <si>
    <t>fn_90</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</si>
  <si>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Roman';font-size:16pt;color:#FF0000;font-weight:bold;" dir="rtl"&gt;ز- أسماء اللجان المنبثقة عن مجلس الادارة&lt;/span&gt;&lt;/p&gt;_x000D_
&lt;table cellspacing="0" cellpadding="0pt" style="width:933.35pt;border-collapse:collapse;"&gt;_x000D_
&lt;colgroup&gt;_x000D_
&lt;col width="301" /&gt;_x000D_
&lt;col width="318" /&gt;_x000D_
&lt;col width="301" /&gt;_x000D_
&lt;col width="325" /&gt;_x000D_
&lt;/colgroup&gt;_x000D_
&lt;tr align="left" valign="top"&gt;_x000D_
&lt;td style="width:213.75pt; height:22.9pt;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dir="rtl"&gt;1-&lt;/span&gt;&lt;/p&gt;_x000D_
&lt;/td&gt;_x000D_
&lt;td style="width:226.7pt; height:22.9pt; padding-right:4.9pt; padding-left:4.9pt; border-top: 1pt solid #000000; border-right: 1pt solid #000000; border-bottom: 1pt solid #000000; border-left: 1pt solid #000000;"&gt;_x000D_
&lt;p dir="rtl" lang="ar-JO" style="text-align:justify;text-indent:-26pt;margin-left:26pt;margin-top:0pt;margin-bottom:0pt;"&gt;&lt;span style="font-family:'Times New Roman';font-size:14pt;" dir="rtl"&gt;اللجنة المالية والادارية و الترشيحات والمكافات&lt;/span&gt;&lt;/p&gt;_x000D_
&lt;p dir="rtl" lang="ar-JO" style="text-align:justify;margin-top:0pt;margin-bottom:0pt;"&gt;&lt;span style="font-family:'Times New Roman';font-size:14pt;color:#FF0000;font-weight:bold;" dir="rtl"&gt; &lt;/span&gt;&lt;/p&gt;_x000D_
&lt;/td&gt;_x000D_
&lt;td style="width:213.75pt; height:22.9pt;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dir="rtl"&gt;6-&lt;/span&gt;&lt;/p&gt;_x000D_
&lt;/td&gt;_x000D_
&lt;td style="width:231.95pt; height:22.9pt; padding-right:4.9pt; padding-left:4.9pt; border-top: 1pt solid #000000; border-right: 1pt solid #000000; border-bottom: 1pt solid #000000; border-left: 1pt solid #000000;"&gt;_x000D_
&lt;p dir="rtl" lang="ar-JO" style="text-align:right;text-indent:-26pt;margin-left:26pt;margin-top:0pt;margin-bottom:0pt;"&gt;&lt;span style="font-family:'Times New Roman';font-size:14pt;" dir="rtl"&gt;لجنة العطاءات المركزية&lt;/span&gt;&lt;/p&gt;_x000D_
&lt;p dir="rtl" lang="ar-JO" style="text-align:right;margin-top:0pt;margin-bottom:0pt;"&gt;&lt;span style="font-family:'Times New Roman';font-size:14pt;color:#FF0000;font-weight:bold;" dir="rtl"&gt; &lt;/span&gt;&lt;/p&gt;_x000D_
&lt;/td&gt;_x000D_
&lt;/tr&gt;_x000D_
&lt;tr align="left" valign="top"&gt;_x000D_
&lt;td style="width:213.75pt; height:24.25pt;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dir="rtl"&gt;2-&lt;/span&gt;&lt;/p&gt;_x000D_
&lt;/td&gt;_x000D_
&lt;td style="width:226.7pt; height:24.25pt; padding-right:4.9pt; padding-left:4.9pt; border-top: 1pt solid #000000; border-right: 1pt solid #000000; border-bottom: 1pt solid #000000; border-left: 1pt solid #000000;"&gt;_x000D_
&lt;p dir="rtl" lang="ar-JO" style="text-align:justify;text-indent:-26pt;margin-left:26pt;margin-top:0pt;margin-bottom:0pt;"&gt;&lt;span style="font-family:'Times New Roman';font-size:14pt;" dir="rtl"&gt;لجنة التدقيق&lt;/span&gt;&lt;/p&gt;_x000D_
&lt;/td&gt;_x000D_
&lt;td style="width:213.75pt; height:24.25pt;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dir="rtl"&gt;7-&lt;/span&gt;&lt;/p&gt;_x000D_
&lt;/td&gt;_x000D_
&lt;td style="width:231.95pt; height:24.25pt; padding-right:4.9pt; padding-left:4.9pt; border-top: 1pt solid #000000; border-right: 1pt solid #000000; border-bottom: 1pt solid #000000; border-left: 1pt solid #000000;"&gt;_x000D_
&lt;p dir="rtl" lang="ar-JO" style="text-align:right;text-indent:-26pt;margin-left:26pt;margin-top:0pt;margin-bottom:0pt;"&gt;&lt;span style="font-family:'Times New Roman';font-size:14pt;" dir="rtl"&gt;لجنة العطاءات الفرعية&lt;/span&gt;&lt;/p&gt;_x000D_
&lt;p dir="rtl" lang="ar-JO" style="text-align:right;text-indent:-26pt;margin-left:26pt;margin-top:0pt;margin-bottom:0pt;"&gt;&lt;span style="font-family:'Times New Roman';font-size:14pt;" dir="rtl"&gt; &lt;/span&gt;&lt;/p&gt;_x000D_
&lt;/td&gt;_x000D_
&lt;/tr&gt;_x000D_
&lt;tr align="left" valign="top"&gt;_x000D_
&lt;td style="width:213.75pt;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dir="rtl"&gt;3-&lt;/span&gt;&lt;/p&gt;_x000D_
&lt;/td&gt;_x000D_
&lt;td style="width:226.7pt; padding-right:4.9pt; padding-left:4.9pt; border-top: 1pt solid #000000; border-right: 1pt solid #000000; border-bottom: 1pt solid #000000; border-left: 1pt solid #000000;"&gt;_x000D_
&lt;p dir="rtl" lang="ar-JO" style="text-align:justify;text-indent:-26pt;margin-left:26pt;margin-top:0pt;margin-bottom:0pt;"&gt;&lt;span style="font-family:'Times New Roman';font-size:14pt;" dir="rtl"&gt;لجنة إدارة المخاطر&lt;/span&gt;&lt;/p&gt;_x000D_
&lt;p dir="rtl" lang="ar-JO" style="text-align:justify;margin-top:0pt;margin-bottom:0pt;"&gt;&lt;span style="font-family:'Times New Roman';font-size:14pt;" dir="rtl"&gt; &lt;/span&gt;&lt;/p&gt;_x000D_
&lt;/td&gt;_x000D_
&lt;td style="width:213.75pt;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dir="rtl"&gt;8-&lt;/span&gt;&lt;/p&gt;_x000D_
&lt;/td&gt;_x000D_
&lt;td style="width:231.95pt; padding-right:4.9pt; padding-left:4.9pt; border-top: 1pt solid #000000; border-right: 1pt solid #000000; border-bottom: 1pt solid #000000; border-left: 1pt solid #000000;"&gt;_x000D_
&lt;p dir="rtl" lang="ar-JO" style="text-align:right;text-indent:-26pt;margin-left:26pt;margin-top:0pt;margin-bottom:0pt;"&gt;&lt;span style="font-family:'Times New Roman';font-size:14pt;" dir="rtl"&gt;لجنة التامين الصحي للموظفين ( الخدمات الطبية)&lt;/span&gt;&lt;/p&gt;_x000D_
&lt;/td&gt;_x000D_
&lt;/tr&gt;_x000D_
&lt;tr align="left" valign="top"&gt;_x000D_
&lt;td style="width:213.75pt;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dir="rtl"&gt;4-&lt;/span&gt;&lt;/p&gt;_x000D_
&lt;/td&gt;_x000D_
&lt;td style="width:226.7pt; padding-right:4.9pt; padding-left:4.9pt; border-top: 1pt solid #000000; border-right: 1pt solid #000000; border-bottom: 1pt solid #000000; border-left: 1pt solid #000000;"&gt;_x000D_
&lt;p dir="rtl" lang="ar-JO" style="text-align:justify;text-indent:-26pt;margin-left:26pt;margin-top:0pt;margin-bottom:0pt;"&gt;&lt;span style="font-family:'Times New Roman';font-size:14pt;" dir="rtl"&gt;لجنة الحوكمة&lt;/span&gt;&lt;/p&gt;_x000D_
&lt;p dir="rtl" lang="ar-JO" style="text-align:justify;text-indent:-26pt;margin-left:26pt;margin-top:0pt;margin-bottom:0pt;"&gt;&lt;span style="font-family:'Times New Roman';font-size:14pt;" dir="rtl"&gt; &lt;/span&gt;&lt;/p&gt;_x000D_
&lt;/td&gt;_x000D_
&lt;td style="width:213.75pt;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dir="rtl"&gt;9-&lt;/span&gt;&lt;/p&gt;_x000D_
&lt;/td&gt;_x000D_
&lt;td style="width:231.95pt; padding-right:4.9pt; padding-left:4.9pt; border-top: 1pt solid #000000; border-right: 1pt solid #000000; border-bottom: 1pt solid #000000; border-left: 1pt solid #000000;"&gt;_x000D_
&lt;p dir="rtl" lang="ar-JO" style="text-align:right;text-indent:-26pt;margin-left:26pt;margin-top:0pt;margin-bottom:0pt;"&gt;&lt;span style="font-family:'Times New Roman';font-size:14pt;" dir="rtl"&gt;لجنة التامين الصحي بعد التقاعد&lt;/span&gt;&lt;/p&gt;_x000D_
&lt;p dir="rtl" lang="ar-JO" style="text-align:right;text-indent:-26pt;margin-left:26pt;margin-top:0pt;margin-bottom:0pt;"&gt;&lt;span style="font-family:'Times New Roman';font-size:14pt;" dir="rtl"&gt; &lt;/span&gt;&lt;/p&gt;_x000D_
&lt;/td&gt;_x000D_
&lt;/tr&gt;_x000D_
&lt;tr align="left" valign="top"&gt;_x000D_
&lt;td style="width:213.75pt; height:26.5pt;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dir="rtl"&gt;5-&lt;/span&gt;&lt;/p&gt;_x000D_
&lt;/td&gt;_x000D_
&lt;td style="width:226.7pt; height:26.5pt; padding-right:4.9pt; padding-left:4.9pt; border-top: 1pt solid #000000; border-right: 1pt solid #000000; border-bottom: 1pt solid #000000; border-left: 1pt solid #000000;"&gt;_x000D_
&lt;p dir="rtl" lang="ar-JO" style="text-align:justify;text-indent:-26pt;margin-left:26pt;margin-top:0pt;margin-bottom:0pt;"&gt;&lt;span style="font-family:'Times New Roman';font-size:16pt;" dir="rtl"&gt;لجنة شؤون الموظفين الثانية&lt;/span&gt;&lt;/p&gt;_x000D_
&lt;p dir="rtl" lang="ar-JO" style="text-align:justify;text-indent:-26pt;margin-left:26pt;margin-top:0pt;margin-bottom:0pt;"&gt;&lt;span style="font-family:'Times New Roman';font-size:14pt;" dir="rtl"&gt; &lt;/span&gt;&lt;/p&gt;_x000D_
&lt;/td&gt;_x000D_
&lt;td style="width:213.75pt; height:26.5pt; padding-right:4.9pt; padding-left:4.9pt; border-top: 1pt solid #000000; border-right: 1pt solid #000000; border-bottom: 1pt solid #000000; border-left: 1pt solid #000000;"&gt;_x000D_
&lt;p dir="rtl" lang="ar-JO" style="text-align:justify;margin-top:0pt;margin-bottom:0pt;"&gt;&lt;span style="font-family:'Times New Roman';font-size:14pt;color:#FF0000;font-weight:bold;" dir="rtl"&gt; &lt;/span&gt;&lt;/p&gt;_x000D_
&lt;/td&gt;_x000D_
&lt;td style="width:231.95pt; height:26.5pt; padding-right:4.9pt; padding-left:4.9pt; border-top: 1pt solid #000000; border-right: 1pt solid #000000; border-bottom: 1pt solid #000000; border-left: 1pt solid #000000;"&gt;_x000D_
&lt;p style="margin-top:0pt;margin-bottom:0pt;"&gt;&lt;/p&gt;_x000D_
&lt;/td&gt;_x000D_
&lt;/tr&gt;_x000D_
&lt;/table&gt;_x000D_
&lt;/body&gt;_x000D_
&lt;/html&gt;</t>
  </si>
  <si>
    <t>fn_91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</si>
  <si>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style="text-align:right;margin-top:0pt;margin-bottom:0pt;line-height:115%;"&gt;&lt;span style="font-family:'Times New Roman';font-size:16pt;color:#FF0000;font-weight:bold;" dir="rtl"&gt;ح-&lt;/span&gt;&lt;span style="font-family:'Times New Roman';font-size:14pt;color:#FF0000;font-weight:bold;"&gt;اسم رئيس وأعضاء لجنة التدقيق ونبذه عن مؤهلاتهم وخبراتهم المتعلقة بالأمور المالية او المحاسبية&lt;/span&gt;&lt;/p&gt;_x000D_
&lt;p dir="rtl" lang="ar-SA" style="text-align:right;margin-top:0pt;margin-bottom:0pt;"&gt;&lt;span style="font-size:14pt;" dir="rtl"&gt;بتاريخ 9/6/2020 تم إعادة تشكيل لجنة التدقيق وعلى النحو التالي&lt;/span&gt;&lt;span style="font-family:'Times New Roman';font-size:14pt;" lang="en-US"&gt; &lt;/span&gt;&lt;span style="font-family:'Times New Roman';font-size:14pt;"&gt;:-&lt;/span&gt;&lt;/p&gt;_x000D_
&lt;ol style="margin:0pt;padding:0pt;"&gt;_x000D_
&lt;li style="font-family:'Arial';font-size:14pt;color:#00B050;margin-left:36pt;"&gt;_x000D_
&lt;p dir="rtl" lang="ar-SA" style="text-align:right;margin-left:0pt;margin-top:0pt;margin-bottom:0pt;"&gt;&lt;span style="font-size:14pt;color:#00B050;font-weight:bold;" dir="rtl"&gt;عطوفة السيد عامر نايل محمد الدغمي /رئيس اللجنه&lt;/span&gt;&lt;/p&gt;_x000D_
&lt;/li&gt;_x000D_
&lt;/ol&gt;_x000D_
&lt;p dir="rtl" lang="ar-SA" style="text-align:right;margin-top:0pt;margin-bottom:0pt;border-width:1px;padding-top:1pt;padding-right:1pt;padding-bottom:1pt;padding-left:1pt;border-top-style:double;border-right-style:double;border-bottom-style:double;border-left-style:double;border-color:black;"&gt;&lt;span dir="rtl"&gt;الشهادة العلمية وتاريخ التخرج :- ماجستير تخطيط اقليمي وإدارة المدن / 2008 بكالوريوس إدارة الأعمال /2004&lt;/span&gt;&lt;/p&gt;_x000D_
&lt;p dir="rtl" lang="ar-SA" style="text-align:right;margin-top:0pt;margin-bottom:0pt;border-width:1px;padding-top:1pt;padding-right:1pt;padding-bottom:1pt;padding-left:1pt;border-top-style:double;border-right-style:double;border-bottom-style:double;border-left-style:double;border-color:black;"&gt;&lt;span dir="rtl"&gt;أبرز الخبرات العملية:-&lt;/span&gt;&lt;/p&gt;_x000D_
&lt;p dir="rtl" lang="ar-SA" style="text-align:right;margin-top:0pt;margin-bottom:0pt;border-width:1px;padding-top:1pt;padding-right:1pt;padding-bottom:1pt;padding-left:1pt;border-top-style:double;border-right-style:double;border-bottom-style:double;border-left-style:double;border-color:black;"&gt;&lt;span dir="rtl"&gt;15/8/2017 - لغاية الان رئيس بلدية المفرق الكبرى&lt;/span&gt;&lt;/p&gt;_x000D_
&lt;p dir="rtl" lang="ar-SA" style="text-align:right;margin-top:0pt;margin-bottom:0pt;border-width:1px;padding-top:1pt;padding-right:1pt;padding-bottom:1pt;padding-left:1pt;border-top-style:double;border-right-style:double;border-bottom-style:double;border-left-style:double;border-color:black;"&gt;&lt;span dir="rtl"&gt;2011- 2017 أعمال حرة&lt;/span&gt;&lt;/p&gt;_x000D_
&lt;p dir="rtl" lang="ar-SA" style="text-align:right;margin-top:0pt;margin-bottom:0pt;border-width:1px;padding-top:1pt;padding-right:1pt;padding-bottom:1pt;padding-left:1pt;border-top-style:double;border-right-style:double;border-bottom-style:double;border-left-style:double;border-color:black;"&gt;&lt;span dir="rtl"&gt;2010-2011 مدير بلدية المفرق الكبرى&lt;/span&gt;&lt;/p&gt;_x000D_
&lt;p dir="rtl" lang="ar-SA" style="text-align:right;margin-top:0pt;margin-bottom:0pt;border-width:1px;padding-top:1pt;padding-right:1pt;padding-bottom:1pt;padding-left:1pt;border-top-style:double;border-right-style:double;border-bottom-style:double;border-left-style:double;border-color:black;"&gt;&lt;span dir="rtl"&gt;2011 – 2011 محاضر غير متفرغ جامعة ال البيت&lt;/span&gt;&lt;/p&gt;_x000D_
&lt;p dir="rtl" lang="ar-SA" style="text-align:right;margin-top:0pt;margin-bottom:0pt;border-width:1px;padding-top:1pt;padding-right:1pt;padding-bottom:1pt;padding-left:1pt;border-top-style:double;border-right-style:double;border-bottom-style:double;border-left-style:double;border-color:black;"&gt;&lt;span dir="rtl"&gt;2007- 2013 مدير ضريبة الابنية والاراضي في بلدية المفرق الكبرى عضو بمشروع إقليم الشمال لتطوير ضريبة&lt;/span&gt;&lt;/p&gt;_x000D_
&lt;p dir="rtl" lang="ar-SA" style="text-align:right;margin-top:0pt;margin-bottom:0pt;border-width:1px;padding-top:1pt;padding-right:1pt;padding-bottom:1pt;padding-left:1pt;border-top-style:double;border-right-style:double;border-bottom-style:double;border-left-style:double;border-color:black;"&gt;&lt;span dir="rtl"&gt;الابنية والاراضي و بمشروع الامم المتحدة علاقة السكان بالأرض&lt;/span&gt;&lt;span style="font-size:14pt;font-weight:bold;" lang="ar-JO"&gt;.&lt;/span&gt;&lt;/p&gt;_x000D_
&lt;ol start="2" style="margin:0pt;padding:0pt;"&gt;_x000D_
&lt;li style="font-family:'Arial';font-size:14pt;color:#00B050;margin-left:36pt;"&gt;_x000D_
&lt;p dir="rtl" lang="ar-SA" style="text-align:right;margin-left:0pt;margin-top:0pt;margin-bottom:0pt;"&gt;&lt;span style="font-size:14pt;color:#00B050;font-weight:bold;" dir="rtl"&gt;سعادة الدكتور عدنان محمد حسن ابو شحادة / نائب رئيس اللجنة&lt;/span&gt;&lt;/p&gt;_x000D_
&lt;/li&gt;_x000D_
&lt;/ol&gt;_x000D_
&lt;p dir="rtl" lang="ar-JO" style="text-align:right;margin-top:0pt;margin-bottom:0pt;border-width:1px;padding-top:1pt;padding-right:1pt;padding-bottom:1pt;padding-left:1pt;border-top-style:double;border-right-style:double;border-bottom-style:double;border-left-style:double;border-color:black;"&gt;&lt;span dir="rtl"&gt;الشهادة العلمية وتاريخ التخرج:- دكتوراة في البتروكيماويات / 1976 ماجستير في البتروكيماويات / 1973&lt;/span&gt;&lt;/p&gt;_x000D_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dir="rtl"&gt;بكالوريوس هندسة كيماوية / 1967&lt;/span&gt;&lt;/p&gt;_x000D_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dir="rtl"&gt;أبرز الخبرات العملية:-&lt;/span&gt;&lt;/p&gt;_x000D_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dir="rtl"&gt;2003- وحتى الآن مدير عام الشركة الشرقية للتجارة والمقاولات في الاردن&lt;/span&gt;&lt;/p&gt;_x000D_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dir="rtl"&gt;1990-2003 مدير عام لشركات مختلفة عامله في مجال النفط والغاز في دول الكويت ، الاردن ، قطر ، أبوظبي&lt;/span&gt;&lt;/p&gt;_x000D_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dir="rtl"&gt;1983- 1990 خبير للطاقة في منظمة الاوبك ثم مستشار لشركات نفطية في الكويت&lt;/span&gt;&lt;/p&gt;_x000D_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dir="rtl"&gt;1977-1983 رئيس قسم البترول في معهد الكويت للأبحاث العلمية&lt;/span&gt;&lt;/p&gt;_x000D_
&lt;ol start="3" style="margin:0pt;padding:0pt;"&gt;_x000D_
&lt;li style="font-family:'Arial';font-size:14pt;color:#00B050;margin-left:36pt;"&gt;_x000D_
&lt;p dir="rtl" lang="ar-SA" style="text-align:right;margin-left:0pt;margin-top:0pt;margin-bottom:0pt;"&gt;&lt;span style="font-size:14pt;color:#00B050;font-weight:bold;" dir="rtl"&gt;عطوفة السيد علي سليمان علي قواقزة /عضو&lt;/span&gt;&lt;/p&gt;_x000D_
&lt;/li&gt;_x000D_
&lt;/ol&gt;_x000D_
&lt;p dir="rtl" lang="ar-JO" style="text-align:justify;margin-top:0pt;margin-bottom:0pt;border-width:1px;padding-top:1pt;padding-right:1pt;padding-bottom:1pt;padding-left:1pt;border-top-style:double;border-right-style:double;border-bottom-style:double;border-left-style:double;border-color:black;"&gt;&lt;span dir="rtl"&gt;الشهادة العلمية وتاريخ التخرج:- ماجستير قانون خاص / 2005 بكالوريوس قانون / 1999 دبلوم لغة عربية وادابها / 1992&lt;/span&gt;&lt;/p&gt;_x000D_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dir="rtl"&gt;أبرز الخبرات العملية :-&lt;/span&gt;&lt;/p&gt;_x000D_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dir="rtl"&gt;16/8/2017 - ولغاية الان رئيس بلدية جرش الكبرى&lt;/span&gt;&lt;/p&gt;_x000D_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dir="rtl"&gt;2/9/2013 - 12/3/2017 عضو مجلس إدارة شركة كهرباء محافظة إربد&lt;/span&gt;&lt;/p&gt;_x000D_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dir="rtl"&gt;28/8/ 2013- 12/3/2017 رئيس بلدية جرش الكبرى&lt;/span&gt;&lt;/p&gt;_x000D_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dir="rtl"&gt;1992 - 27/8/2013 موظف في بلدية جرش الكبرى ثم مدير للدائرة القانونية ومستشار قانوني&lt;/span&gt;&lt;/p&gt;_x000D_
&lt;p dir="rtl" lang="ar-SA" style="text-align:right;margin-top:0pt;margin-bottom:0pt;"&gt;&lt;span style="font-family:'Times New Roman';" dir="rtl"&gt; &lt;/span&gt;&lt;/p&gt;_x000D_
&lt;ol start="4" style="margin:0pt;padding:0pt;"&gt;_x000D_
&lt;li style="font-family:'Arial';font-size:14pt;color:#00B050;margin-left:36pt;"&gt;_x000D_
&lt;p dir="rtl" lang="ar-SA" style="text-align:right;margin-left:0pt;margin-top:0pt;margin-bottom:0pt;"&gt;&lt;span style="font-size:14pt;color:#00B050;font-weight:bold;" dir="rtl"&gt;عطوفة المهندس حسين سالم فياض بني هاني/ عضو&lt;/span&gt;&lt;/p&gt;_x000D_
&lt;/li&gt;_x000D_
&lt;/ol&gt;_x000D_
&lt;p dir="rtl" lang="ar-JO" style="text-align:justify;margin-top:0pt;margin-bottom:0pt;border-width:1px;padding-top:1pt;padding-right:1pt;padding-bottom:1pt;padding-left:1pt;border-top-style:double;border-right-style:double;border-bottom-style:double;border-left-style:double;border-color:black;"&gt;&lt;span dir="rtl"&gt;الشهادة العلمية وتاريخ التخرج:- بكالوريوس هندسة معمارية / 1987&lt;/span&gt;&lt;/p&gt;_x000D_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dir="rtl"&gt;أبرز الخبرات العملية:-&lt;/span&gt;&lt;/p&gt;_x000D_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dir="rtl"&gt;16/8/2017- ولغاية الان رئيس بلدية إربد الكبرى&lt;/span&gt;&lt;/p&gt;_x000D_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dir="rtl"&gt;29/8/2013- 12/3/2017 عضو مجلس إدارة شركة كهرباء محافظة إربد&lt;/span&gt;&lt;/p&gt;_x000D_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dir="rtl"&gt;28/8/2013- 13/3/2017 رئيس بلدية إربد الكبرى&lt;/span&gt;&lt;/p&gt;_x000D_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dir="rtl"&gt;1987- 2013 مكتب هندسي خاص&lt;/span&gt;&lt;/p&gt;_x000D_
&lt;ol start="5" style="margin:0pt;padding:0pt;"&gt;_x000D_
&lt;li style="font-family:'Arial';font-size:14pt;color:#00B050;margin-left:36pt;"&gt;_x000D_
&lt;p dir="rtl" lang="ar-SA" style="text-align:right;margin-left:0pt;margin-top:0pt;margin-bottom:0pt;"&gt;&lt;span style="font-size:14pt;color:#00B050;font-weight:bold;" dir="rtl"&gt;سعادة المهندس ناصر عواد محمد الخالدي/عضو&lt;/span&gt;&lt;/p&gt;_x000D_
&lt;/li&gt;_x000D_
&lt;/ol&gt;_x000D_
&lt;p dir="rtl" lang="ar-JO" style="text-align:justify;margin-top:0pt;margin-bottom:0pt;border-width:1px;padding-top:1pt;padding-right:1pt;padding-bottom:1pt;padding-left:1pt;border-top-style:double;border-right-style:double;border-bottom-style:double;border-left-style:double;border-color:black;"&gt;&lt;span dir="rtl"&gt;الشهادات العلمية وسنه التخرج :- بكالوريوس هندسة كهربائية سنه التخرج :1989&lt;/span&gt;&lt;/p&gt;_x000D_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dir="rtl"&gt;أبرز الخبرات العملية:-&lt;/span&gt;&lt;/p&gt;_x000D_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dir="rtl"&gt;2013 - 2018 الرئيس التنفيذي لشركة البحر الميت للاستثمارات السياحية والعقارية ( منتجع سماره)&lt;/span&gt;&lt;/p&gt;_x000D_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dir="rtl"&gt;2007-2013 الرئيس التنفيذي – شركة الاردن دبي للاملاك&lt;/span&gt;&lt;/p&gt;_x000D_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dir="rtl"&gt;2002-2007 الرئيس التنفيذي – شركة الاردن لتطوير المشاريع السياحية (تالا بي)&lt;/span&gt;&lt;/p&gt;_x000D_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dir="rtl"&gt;1998-2002 الرئيس التنفيذي – شركة ابو جابر للاستثمار&lt;/span&gt;&lt;/p&gt;_x000D_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dir="rtl"&gt;1996-1998 مدير تنفيذي- الشركة الاردنية للخدمات الخلوية ( زين )&lt;/span&gt;&lt;/p&gt;_x000D_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dir="rtl"&gt;1995-1996 مدير – شركة جلوبال ون&lt;/span&gt;&lt;/p&gt;_x000D_
&lt;p dir="rtl" lang="ar-JO" style="text-align:justify;margin-top:0pt;margin-bottom:0pt;border-width:1px;padding-top:1pt;padding-right:1pt;padding-bottom:1pt;padding-left:1pt;border-top-style:double;border-right-style:double;border-bottom-style:double;border-left-style:double;border-color:black;"&gt;&lt;span dir="rtl"&gt;1989-1995 خبير شبكات –(&lt;/span&gt;&lt;span style="font-family:'Times New Roman';" lang="en-US"&gt;GBM-IBM&lt;/span&gt;) ضابط – السلاح الجو الملكي&lt;/p&gt;_x000D_
&lt;/body&gt;_x000D_
&lt;/html&gt;</t>
  </si>
  <si>
    <t>fn_92</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</si>
  <si>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style="text-align:right;margin-top:0pt;margin-bottom:0pt;"&gt;&lt;span style="font-family:'Times New Roman';font-size:16pt;color:#FF0000;font-weight:bold;"&gt; &lt;/span&gt;&lt;/p&gt;_x000D_
&lt;p lang="ar-JO" style="text-align:right;margin-top:0pt;margin-bottom:0pt;"&gt;&lt;span style="font-family:'Times New Roman';font-size:16pt;color:#FF0000;font-weight:bold;"&gt; &lt;/span&gt;&lt;/p&gt;_x000D_
&lt;p dir="rtl" lang="ar-JO" style="text-align:right;margin-top:0pt;margin-bottom:0pt;line-height:115%;"&gt;&lt;span style="font-family:'Times New Roman';font-size:14pt;color:#00B050;background-color:#FFFFFF;font-weight:bold;" dir="rtl"&gt;ط&lt;/span&gt;&lt;span style="font-family:'Times New Roman';font-size:14pt;color:#00B050;background-color:#FFFFFF;font-weight:bold;"&gt;/1 &lt;/span&gt;&lt;span style="font-family:'Times New Roman';font-size:14pt;color:#00B050;background-color:#FFFFFF;font-weight:bold;" dir="rtl"&gt;رئيس وأعضاء اللجنة المالية والادارية و الترشيحات والمكافآت&lt;/span&gt;&lt;span style="font-family:'Times New Roman';font-size:14pt;color:#00B050;background-color:#FFFFFF;font-weight:bold;"&gt;.&lt;/span&gt;&lt;/p&gt;_x000D_
&lt;p dir="rtl" lang="ar-JO" style="text-align:right;text-indent:-17pt;margin-left:18pt;margin-top:0pt;margin-bottom:0pt;line-height:115%;"&gt;&lt;span style="font-size:14pt;" dir="rtl"&gt;1-&lt;/span&gt;&lt;span style="font-size:14pt;" lang="en-US"&gt; &lt;/span&gt;&lt;span style="font-size:14pt;"&gt;معالي السيد &amp;quot;عبد الكريم&amp;quot; &amp;quot;عبد الرحمن &amp;quot;سلامة الملاحمة رئيس اللجنة&lt;/span&gt;&lt;/p&gt;_x000D_
&lt;p dir="rtl" lang="ar-JO" style="text-align:right;text-indent:-17pt;margin-left:18pt;margin-top:0pt;margin-bottom:0pt;line-height:115%;"&gt;&lt;span style="font-size:14pt;" dir="rtl"&gt;2-&lt;/span&gt;&lt;span style="font-size:14pt;" lang="en-US"&gt; &lt;/span&gt;&lt;span style="font-size:14pt;"&gt;سعادة الدكتور عدنان محمد حسن سعد ابو شحادة نائب الرئيس&lt;/span&gt;&lt;/p&gt;_x000D_
&lt;p dir="rtl" lang="ar-JO" style="text-align:right;text-indent:-17pt;margin-left:18pt;margin-top:0pt;margin-bottom:0pt;line-height:115%;"&gt;&lt;span style="font-size:14pt;" dir="rtl"&gt;3-&lt;/span&gt;&lt;span style="font-size:14pt;" lang="en-US"&gt; &lt;/span&gt;&lt;span style="font-size:14pt;"&gt;عطوفة المهندس حسين فالح خضر أبو الشيح عضو&lt;/span&gt;&lt;/p&gt;_x000D_
&lt;p dir="rtl" lang="ar-JO" style="text-align:right;text-indent:-17pt;margin-left:18pt;margin-top:0pt;margin-bottom:0pt;line-height:115%;"&gt;&lt;span style="font-size:14pt;" dir="rtl"&gt;4-&lt;/span&gt;&lt;span style="font-size:14pt;" lang="en-US"&gt; &lt;/span&gt;&lt;span style="font-size:14pt;"&gt;سعادة السيد &amp;quot;محمد خير&amp;quot;هشام حسن الصباغ عضو&lt;/span&gt;&lt;/p&gt;_x000D_
&lt;p dir="rtl" lang="ar-JO" style="text-align:right;text-indent:-17pt;margin-left:18pt;margin-top:0pt;margin-bottom:0pt;line-height:115%;"&gt;&lt;span style="font-size:14pt;" dir="rtl"&gt;5- عطوفة السيد عامر نايل محمد الدغمي عضو&lt;/span&gt;&lt;/p&gt;_x000D_
&lt;p dir="rtl" lang="en-US" style="text-align:right;margin-top:0pt;margin-bottom:0pt;line-height:115%;"&gt;&lt;span style="font-family:'Times New Roman';font-size:16pt;font-weight:bold;" dir="rtl"&gt; &lt;/span&gt;&lt;/p&gt;_x000D_
&lt;p lang="en-US" style="text-align:right;margin-top:0pt;margin-bottom:0pt;line-height:115%;"&gt;&lt;span style="font-family:'Times New Roman';font-size:14pt;color:#00B050;background-color:#FFFFFF;font-weight:bold;"&gt; &lt;/span&gt;&lt;/p&gt;_x000D_
&lt;p dir="rtl" lang="ar-JO" style="text-align:right;margin-top:0pt;margin-bottom:0pt;line-height:115%;"&gt;&lt;span style="font-family:'Times New Roman';font-size:14pt;color:#00B050;background-color:#FFFFFF;font-weight:bold;" dir="rtl"&gt;ط&lt;/span&gt;&lt;span style="font-family:'Times New Roman';font-size:14pt;color:#00B050;background-color:#FFFFFF;font-weight:bold;"&gt;/2 &lt;/span&gt;&lt;span style="font-family:'Times New Roman';font-size:14pt;color:#00B050;background-color:#FFFFFF;font-weight:bold;" dir="rtl"&gt;رئيس وأعضاء لجنة الحوكمة&lt;/span&gt;&lt;/p&gt;_x000D_
&lt;p dir="rtl" lang="en-US" style="text-align:right;margin-top:0pt;margin-bottom:0pt;line-height:115%;"&gt;&lt;span style="font-family:'Times New Roman';font-size:13pt;font-weight:bold;" dir="rtl"&gt; &lt;/span&gt;&lt;/p&gt;_x000D_
&lt;p dir="rtl" lang="ar-JO" style="text-align:justify;margin-top:0pt;margin-bottom:0pt;line-height:115%;"&gt;&lt;span style="font-family:'Times New Roman';font-size:14pt;" dir="rtl"&gt;1-&lt;/span&gt;&lt;span style="font-family:'Times New Roman';font-size:14pt;" lang="en-US"&gt; &lt;/span&gt;&lt;span style="font-family:'Times New Roman';font-size:14pt;"&gt;عطوفة السيد علي سليمان علي قواقزه رئيس اللجنة&lt;/span&gt;&lt;/p&gt;_x000D_
&lt;p dir="rtl" lang="ar-JO" style="text-align:justify;margin-top:0pt;margin-bottom:0pt;line-height:115%;"&gt;&lt;span style="font-family:'Times New Roman';font-size:14pt;" dir="rtl"&gt;2-&lt;/span&gt;&lt;span style="font-family:'Times New Roman';font-size:14pt;" lang="en-US"&gt; &lt;/span&gt;&lt;span style="font-family:'Times New Roman';font-size:14pt;"&gt;سعادة السيد &amp;quot;محمد خير&amp;quot;هشام حسن الصباغ نائب الرئيس&lt;/span&gt;&lt;/p&gt;_x000D_
&lt;p dir="rtl" lang="ar-JO" style="text-align:justify;margin-top:0pt;margin-bottom:0pt;line-height:115%;"&gt;&lt;span style="font-family:'Times New Roman';font-size:14pt;" dir="rtl"&gt;3-&lt;/span&gt;&lt;span style="font-family:'Times New Roman';font-size:14pt;" lang="en-US"&gt; &lt;/span&gt;&lt;span style="font-family:'Times New Roman';font-size:14pt;"&gt;سعادة المهندس ناصر عواد محمد الخالدي عضو&lt;/span&gt;&lt;/p&gt;_x000D_
&lt;p dir="rtl" lang="ar-JO" style="text-align:justify;margin-top:0pt;margin-bottom:0pt;line-height:115%;"&gt;&lt;span style="font-family:'Times New Roman';font-size:14pt;" dir="rtl"&gt;4-&lt;/span&gt;&lt;span style="font-family:'Times New Roman';font-size:14pt;" lang="en-US"&gt; &lt;/span&gt;&lt;span style="font-family:'Times New Roman';font-size:14pt;"&gt;عطوفة السيد عامر نايل محمد الدغمي عضو&lt;/span&gt;&lt;/p&gt;_x000D_
&lt;p dir="rtl" lang="ar-JO" style="text-align:justify;margin-top:0pt;margin-bottom:0pt;line-height:115%;"&gt;&lt;span style="font-family:'Times New Roman';font-size:14pt;" dir="rtl"&gt;5- عطوفة المهندس حسين فالح خضر أبو الشيح عضو&lt;/span&gt;&lt;/p&gt;_x000D_
&lt;p dir="rtl" lang="en-US" style="text-align:justify;margin-top:0pt;margin-bottom:0pt;line-height:115%;"&gt;&lt;span style="font-family:'Times New Roman';font-size:13pt;font-weight:bold;" dir="rtl"&gt; &lt;/span&gt;&lt;/p&gt;_x000D_
&lt;p dir="rtl" lang="ar-JO" style="text-align:justify;margin-top:0pt;margin-bottom:0pt;line-height:115%;"&gt;&lt;span style="font-family:'Times New Roman';font-size:13pt;font-weight:bold;" dir="rtl"&gt; &lt;/span&gt;&lt;/p&gt;_x000D_
&lt;p dir="rtl" lang="ar-JO" style="text-align:right;margin-top:0pt;margin-bottom:0pt;line-height:115%;"&gt;&lt;span style="font-family:'Times New Roman';font-size:14pt;color:#00B050;font-weight:bold;" dir="rtl"&gt;رئيس وأعضاء لجنة إدارة المخاطر ط&lt;/span&gt;&lt;span style="font-family:'Times New Roman';font-size:14pt;color:#00B050;font-weight:bold;"&gt;/3&lt;/span&gt;&lt;/p&gt;_x000D_
&lt;p dir="rtl" lang="ar-JO" style="text-align:right;margin-top:0pt;margin-bottom:0pt;margin-right:2pt;line-height:115%;"&gt;&lt;span style="font-size:14pt;" dir="rtl"&gt; &lt;/span&gt;&lt;/p&gt;_x000D_
&lt;p dir="rtl" lang="ar-JO" style="text-align:right;margin-top:0pt;margin-bottom:0pt;margin-right:2pt;line-height:115%;"&gt;&lt;span style="font-size:14pt;" dir="rtl"&gt;1-&lt;/span&gt;&lt;span style="font-size:14pt;" lang="en-US"&gt; &lt;/span&gt;&lt;span style="font-size:14pt;"&gt;عطوفة المهندس حسين فالح خضر أبو الشيح رئيس اللجنة&lt;/span&gt;&lt;/p&gt;_x000D_
&lt;p dir="rtl" lang="ar-JO" style="text-align:right;margin-top:0pt;margin-bottom:0pt;margin-right:2pt;line-height:115%;"&gt;&lt;span style="font-size:14pt;" dir="rtl"&gt;2-&lt;/span&gt;&lt;span style="font-size:14pt;" lang="en-US"&gt; &lt;/span&gt;&lt;span style="font-size:14pt;"&gt;عطوفة المهندس بشار يوسف علي التميمي نائب الرئيس&lt;/span&gt;&lt;/p&gt;_x000D_
&lt;p dir="rtl" lang="ar-JO" style="text-align:right;margin-top:0pt;margin-bottom:0pt;margin-right:2pt;line-height:115%;"&gt;&lt;span style="font-size:14pt;" dir="rtl"&gt;3-&lt;/span&gt;&lt;span style="font-size:14pt;" lang="en-US"&gt; &lt;/span&gt;&lt;span style="font-size:14pt;"&gt;السيد فايز صيتان عبدالقادر القواسمة عضو&lt;/span&gt;&lt;/p&gt;_x000D_
&lt;p dir="rtl" lang="ar-JO" style="text-align:right;margin-top:0pt;margin-bottom:0pt;margin-right:2pt;line-height:115%;"&gt;&lt;span style="font-size:14pt;" dir="rtl"&gt;4- المهندس عطا موسى طايل الشياب عضو&lt;/span&gt;&lt;/p&gt;_x000D_
&lt;p dir="rtl" lang="ar-JO" style="text-align:right;margin-top:0pt;margin-bottom:0pt;"&gt;&lt;span style="font-size:14pt;" dir="rtl"&gt;5- السيد طارق محمد سامي نصير عضو&lt;/span&gt;&lt;/p&gt;_x000D_
&lt;/body&gt;_x000D_
&lt;/html&gt;</t>
  </si>
  <si>
    <t>fn_93</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</si>
  <si>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Roman';font-size:16pt;color:#FF0000;font-weight:bold;" dir="rtl"&gt;ي- عدد إجتماعات كل من اللجان خلال السنة مع بيان الأعضاء الحاضرين&lt;/span&gt;&lt;span style="font-family:'Times New Roman';font-size:16pt;color:#FF0000;font-weight:bold;" lang="en-US"&gt;.&lt;/span&gt;&lt;/p&gt;_x000D_
&lt;p dir="rtl" lang="ar-JO" style="text-align:justify;margin-top:0pt;margin-bottom:0pt;"&gt;&lt;span style="font-family:'Times New Roman';font-size:16pt;font-weight:bold;" dir="rtl"&gt; &lt;/span&gt;&lt;/p&gt;_x000D_
&lt;p dir="rtl" lang="ar-JO" style="text-align:right;margin-top:0pt;margin-bottom:0pt;"&gt;&lt;span style="font-family:'Times New Roman';font-size:14pt;color:#00B050;font-weight:bold;" dir="rtl"&gt;ي/1 :- لجنة التدقيق&lt;/span&gt;&lt;/p&gt;_x000D_
&lt;p dir="rtl" lang="ar-JO" style="text-align:right;margin-top:0pt;margin-bottom:0pt;"&gt;&lt;span style="font-family:'Times New Roman';font-size:14pt;color:#00B050;font-weight:bold;" dir="rtl"&gt; &lt;/span&gt;&lt;/p&gt;_x000D_
&lt;p dir="rtl" lang="ar-JO" style="text-align:right;margin-top:0pt;margin-bottom:0pt;"&gt;&lt;span style="font-family:'Times New Roman';font-size:13pt;" dir="rtl"&gt;عقدت لجنة التدقيق خلال عام 2020 ( 5) إجتماعات ،والجدول التالي يبين حضور وغياب الاعضاء لكل اجتماع، علماً بأنه بتاريخ 9/6/2020 تم إعادة تشكيل لجنة التدقيق&lt;/span&gt;&lt;span style="font-family:'Times New Roman';font-size:13pt;font-weight:bold;"&gt; .&lt;/span&gt;&lt;/p&gt;_x000D_
&lt;table cellspacing="0" cellpadding="0pt" style="width:661.6pt;border-collapse:collapse;"&gt;_x000D_
&lt;colgroup&gt;_x000D_
&lt;col width="252" /&gt;_x000D_
&lt;col width="197" /&gt;_x000D_
&lt;col width="103" /&gt;_x000D_
&lt;col width="60" /&gt;_x000D_
&lt;col width="60" /&gt;_x000D_
&lt;col width="61" /&gt;_x000D_
&lt;col width="66" /&gt;_x000D_
&lt;col width="84" /&gt;_x000D_
&lt;/colgroup&gt;_x000D_
&lt;tr align="left" valign="top"&gt;_x000D_
&lt;td style="width:177.2pt;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dir="rtl"&gt;اسم العضو&lt;/span&gt;&lt;/p&gt;_x000D_
&lt;/td&gt;_x000D_
&lt;td style="width:135.8pt;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dir="rtl"&gt;الصفة&lt;/span&gt;&lt;/p&gt;_x000D_
&lt;/td&gt;_x000D_
&lt;td style="width:65.15pt;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dir="rtl"&gt;الاجتماع&lt;/span&gt;&lt;/p&gt;_x000D_
&lt;p dir="rtl" lang="ar-JO" style="text-align:center;margin-top:0pt;margin-bottom:0pt;"&gt;&lt;span style="font-family:'Times New Roman';font-size:10pt;font-weight:bold;" dir="rtl"&gt;الاول&lt;/span&gt;&lt;/p&gt;_x000D_
&lt;p dir="rtl" lang="ar-JO" style="text-align:center;margin-top:0pt;margin-bottom:0pt;"&gt;&lt;span style="font-family:'Times New Roman';font-size:10pt;font-weight:bold;" dir="rtl"&gt;بتاريخ&lt;/span&gt;&lt;/p&gt;_x000D_
&lt;p dir="rtl" lang="ar-JO" style="text-align:center;margin-top:0pt;margin-bottom:0pt;"&gt;&lt;span style="font-family:'Times New Roman';font-size:10pt;font-weight:bold;" dir="rtl"&gt;25/2&lt;/span&gt;&lt;/p&gt;_x000D_
&lt;p dir="rtl" lang="ar-JO" style="text-align:center;margin-top:0pt;margin-bottom:0pt;"&gt;&lt;span style="font-family:'Times New Roman';font-size:10pt;font-weight:bold;" dir="rtl"&gt; &lt;/span&gt;&lt;/p&gt;_x000D_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dir="rtl"&gt;الاجتماع&lt;/span&gt;&lt;/p&gt;_x000D_
&lt;p dir="rtl" lang="ar-JO" style="text-align:center;margin-top:0pt;margin-bottom:0pt;"&gt;&lt;span style="font-family:'Times New Roman';font-size:9pt;font-weight:bold;" dir="rtl"&gt;الثاني&lt;/span&gt;&lt;/p&gt;_x000D_
&lt;p dir="rtl" lang="ar-JO" style="text-align:center;margin-top:0pt;margin-bottom:0pt;"&gt;&lt;span style="font-family:'Times New Roman';font-size:10pt;font-weight:bold;" dir="rtl"&gt;بتاريخ&lt;/span&gt;&lt;/p&gt;_x000D_
&lt;p dir="rtl" lang="ar-JO" style="text-align:center;margin-top:0pt;margin-bottom:0pt;"&gt;&lt;span style="font-family:'Times New Roman';font-size:9pt;font-weight:bold;" dir="rtl"&gt;11/3&lt;/span&gt;&lt;/p&gt;_x000D_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dir="rtl"&gt;الاجتماع الثالث&lt;/span&gt;&lt;/p&gt;_x000D_
&lt;p dir="rtl" lang="ar-JO" style="text-align:center;margin-top:0pt;margin-bottom:0pt;"&gt;&lt;span style="font-family:'Times New Roman';font-size:10pt;font-weight:bold;" dir="rtl"&gt;بتاريخ&lt;/span&gt;&lt;/p&gt;_x000D_
&lt;p dir="rtl" lang="ar-JO" style="text-align:center;margin-top:0pt;margin-bottom:0pt;"&gt;&lt;span style="font-family:'Times New Roman';font-size:9pt;font-weight:bold;" dir="rtl"&gt;16/6&lt;/span&gt;&lt;/p&gt;_x000D_
&lt;/td&gt;_x000D_
&lt;td style="width:33.75pt;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dir="rtl"&gt;الاجتماع&lt;/span&gt;&lt;/p&gt;_x000D_
&lt;p dir="rtl" lang="ar-JO" style="text-align:center;margin-top:0pt;margin-bottom:0pt;"&gt;&lt;span style="font-family:'Times New Roman';font-size:9pt;font-weight:bold;" dir="rtl"&gt;الرابع&lt;/span&gt;&lt;/p&gt;_x000D_
&lt;p dir="rtl" lang="ar-JO" style="text-align:center;margin-top:0pt;margin-bottom:0pt;"&gt;&lt;span style="font-family:'Times New Roman';font-size:10pt;font-weight:bold;" dir="rtl"&gt;بتاريخ&lt;/span&gt;&lt;/p&gt;_x000D_
&lt;p dir="rtl" lang="ar-JO" style="text-align:center;margin-top:0pt;margin-bottom:0pt;"&gt;&lt;span style="font-family:'Times New Roman';font-size:9pt;font-weight:bold;" dir="rtl"&gt;28/7&lt;/span&gt;&lt;/p&gt;_x000D_
&lt;/td&gt;_x000D_
&lt;td style="width:37.7pt;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dir="rtl"&gt;الاجتماع الخامس&lt;/span&gt;&lt;/p&gt;_x000D_
&lt;p dir="rtl" lang="ar-JO" style="text-align:center;margin-top:0pt;margin-bottom:0pt;"&gt;&lt;span style="font-family:'Times New Roman';font-size:10pt;font-weight:bold;" dir="rtl"&gt;بتاريخ&lt;/span&gt;&lt;/p&gt;_x000D_
&lt;p dir="rtl" lang="ar-JO" style="text-align:center;margin-top:0pt;margin-bottom:0pt;"&gt;&lt;span style="font-family:'Times New Roman';font-size:9pt;font-weight:bold;" dir="rtl"&gt;25/10&lt;/span&gt;&lt;/p&gt;_x000D_
&lt;/td&gt;_x000D_
&lt;td style="width:51.2pt;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dir="rtl"&gt;عدد&lt;/span&gt;&lt;/p&gt;_x000D_
&lt;p dir="rtl" lang="ar-JO" style="text-align:center;margin-top:0pt;margin-bottom:0pt;"&gt;&lt;span style="font-family:'Times New Roman';font-size:9pt;font-weight:bold;" dir="rtl"&gt;مرات&lt;/span&gt;&lt;/p&gt;_x000D_
&lt;p dir="rtl" lang="ar-JO" style="text-align:center;margin-top:0pt;margin-bottom:0pt;"&gt;&lt;span style="font-family:'Times New Roman';font-size:9pt;font-weight:bold;" dir="rtl"&gt;الحضور&lt;/span&gt;&lt;/p&gt;_x000D_
&lt;p dir="rtl" lang="ar-JO" style="text-align:center;margin-top:0pt;margin-bottom:0pt;"&gt;&lt;span style="font-family:'Times New Roman';font-size:9pt;font-weight:bold;" dir="rtl"&gt;الكلي&lt;/span&gt;&lt;/p&gt;_x000D_
&lt;/td&gt;_x000D_
&lt;/tr&gt;_x000D_
&lt;tr align="left" valign="top"&gt;_x000D_
&lt;td style="width:177.2pt;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عامر نايل محمد الدغمي&lt;/span&gt;&lt;/p&gt;_x000D_
&lt;/td&gt;_x000D_
&lt;td style="width:135.8pt; padding-right:4.9pt; padding-left:4.9pt; border-top: 1pt solid #000000; border-right: 1pt solid #000000; border-bottom: 1pt solid #000000; border-left: 1pt solid #000000;"&gt;_x000D_
&lt;p dir="rtl" lang="ar-JO" style="text-align:center;margin-top:0pt;margin-bottom:0pt;line-height:150%;"&gt;&lt;span style="font-family:'Times New Roman';color:#FF0000;font-weight:bold;" dir="rtl"&gt;رئيس اللجنة&lt;/span&gt;&lt;/p&gt;_x000D_
&lt;/td&gt;_x000D_
&lt;td style="width:65.15pt;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style="width:33.75pt;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style="width:37.7pt;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style="width:51.2pt;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Roman';font-size:13pt;color:#FF0000;font-weight:bold;" dir="rtl"&gt;5&lt;/span&gt;&lt;/p&gt;_x000D_
&lt;/td&gt;_x000D_
&lt;/tr&gt;_x000D_
&lt;tr align="left" valign="top"&gt;_x000D_
&lt;td style="width:177.2pt;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الدكتور عدنان محمد سعد حسن ابو شحادة&lt;/span&gt;&lt;/p&gt;_x000D_
&lt;/td&gt;_x000D_
&lt;td style="width:135.8pt;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dir="rtl"&gt;نائب الرئيس&lt;/span&gt;&lt;/p&gt;_x000D_
&lt;/td&gt;_x000D_
&lt;td style="width:65.15pt;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style="width:33.75pt;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style="width:37.7pt;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style="width:51.2pt;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dir="rtl"&gt;5&lt;/span&gt;&lt;/p&gt;_x000D_
&lt;/td&gt;_x000D_
&lt;/tr&gt;_x000D_
&lt;tr align="left" valign="top"&gt;_x000D_
&lt;td style="width:177.2pt; height:32.35pt;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المهندس حسين سالم فياض بني هاني&lt;/span&gt;&lt;/p&gt;_x000D_
&lt;/td&gt;_x000D_
&lt;td style="width:135.8pt; height:32.35pt;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 من تاريخ 9/6/2020&lt;/span&gt;&lt;/p&gt;_x000D_
&lt;/td&gt;_x000D_
&lt;td style="width:65.15pt;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style="width:33.2pt;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style="width:33.2pt;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style="width:33.75pt;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style="width:37.7pt;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dir="rtl"&gt;غائب&lt;/span&gt;&lt;/p&gt;_x000D_
&lt;/td&gt;_x000D_
&lt;td style="width:51.2pt; height:32.35pt;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style="width:177.2pt;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المهندس ناصر عواد محمد الخالدي&lt;/span&gt;&lt;/p&gt;_x000D_
&lt;/td&gt;_x000D_
&lt;td style="width:135.8pt;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 من تاريخ 9/6/2020&lt;/span&gt;&lt;/p&gt;_x000D_
&lt;/td&gt;_x000D_
&lt;td style="width:65.15pt;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style="width:33.75pt;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dir="rtl"&gt;غائب&lt;/span&gt;&lt;/p&gt;_x000D_
&lt;/td&gt;_x000D_
&lt;td style="width:37.7pt;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style="width:51.2pt;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style="width:177.2pt;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علي سليمان علي قواقزة&lt;/span&gt;&lt;/p&gt;_x000D_
&lt;/td&gt;_x000D_
&lt;td style="width:135.8pt;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&lt;/td&gt;_x000D_
&lt;td style="width:65.15pt;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style="width:33.75pt;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style="width:37.7pt;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style="width:51.2pt;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dir="rtl"&gt;5&lt;/span&gt;&lt;/p&gt;_x000D_
&lt;/td&gt;_x000D_
&lt;/tr&gt;_x000D_
&lt;tr align="left" valign="top"&gt;_x000D_
&lt;td style="width:177.2pt;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الاستاذ الدكتور حميد نايف أحمد بطاينة&lt;/span&gt;&lt;/p&gt;_x000D_
&lt;/td&gt;_x000D_
&lt;td style="width:135.8pt;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 لغاية 4/6/2020&lt;/span&gt;&lt;/p&gt;_x000D_
&lt;/td&gt;_x000D_
&lt;td style="width:65.15pt;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style="width:33.75pt;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style="width:37.7pt;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Roman';font-size:10pt;color:#FF0000;font-weight:bold;" dir="rtl"&gt;-&lt;/span&gt;&lt;/p&gt;_x000D_
&lt;/td&gt;_x000D_
&lt;td style="width:51.2pt;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style="width:177.2pt;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عمر خليفه محمد العمري&lt;/span&gt;&lt;/p&gt;_x000D_
&lt;/td&gt;_x000D_
&lt;td style="width:135.8pt;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dir="rtl"&gt;عضو&lt;/span&gt;&lt;span style="font-family:'Times New Roman';color:#FF0000;font-weight:bold;" lang="en-US"&gt; &lt;/span&gt;&lt;span style="font-family:'Times New Roman';color:#FF0000;font-weight:bold;"&gt;لغاية 4/6/2020&lt;/span&gt;&lt;/p&gt;_x000D_
&lt;/td&gt;_x000D_
&lt;td style="width:65.15pt;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style="width:33.75pt;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style="width:37.7pt;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Roman';font-size:10pt;color:#FF0000;font-weight:bold;" dir="rtl"&gt;-&lt;/span&gt;&lt;/p&gt;_x000D_
&lt;/td&gt;_x000D_
&lt;td style="width:51.2pt;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&lt;/table&gt;_x000D_
&lt;p dir="rtl" lang="ar-JO" style="text-align:right;margin-top:0pt;margin-bottom:0pt;"&gt;&lt;span style="font-family:'Times New Roman';font-size:13pt;font-weight:bold;" dir="rtl"&gt; &lt;/span&gt;&lt;/p&gt;_x000D_
&lt;p dir="rtl" lang="ar-JO" style="text-align:right;margin-top:0pt;margin-bottom:0pt;"&gt;&lt;span style="font-family:'Times New Roman';font-size:14pt;color:#00B050;font-weight:bold;" dir="rtl"&gt;ي/2 :- اللجنة المالية والادارية والترشيحات والمكافات&lt;/span&gt;&lt;/p&gt;_x000D_
&lt;p dir="rtl" lang="ar-JO" style="text-align:right;margin-top:0pt;margin-bottom:0pt;"&gt;&lt;span style="font-family:'Times New Roman';font-size:13pt;" dir="rtl"&gt;عقدت اللجنة المالية والادارية والترشيحات والمكافات خلال عام 2020 ( 5) إجتماعات والجدول التالي يبين حضور وغياب&lt;/span&gt;&lt;/p&gt;_x000D_
&lt;p dir="rtl" lang="ar-JO" style="text-align:right;margin-top:0pt;margin-bottom:0pt;"&gt;&lt;span</t>
  </si>
  <si>
    <t>ABC style="font-family:'Times New Roman';font-size:13pt;" dir="rtl"&gt;الاعضاء لكل إجتماع، علماً بأنه بتاريخ 9/6/2020 تم إعادة تشكيل اللجنة المالية والادارية والترشيحات والمكافات.&lt;/span&gt;&lt;/p&gt;_x000D_
&lt;table cellspacing="0" cellpadding="0pt" style="width:670.95pt;border-collapse:collapse;"&gt;_x000D_
&lt;colgroup&gt;_x000D_
&lt;col width="270" /&gt;_x000D_
&lt;col width="195" /&gt;_x000D_
&lt;col width="111" /&gt;_x000D_
&lt;col width="60" /&gt;_x000D_
&lt;col width="60" /&gt;_x000D_
&lt;col width="61" /&gt;_x000D_
&lt;col width="66" /&gt;_x000D_
&lt;col width="72" /&gt;_x000D_
&lt;/colgroup&gt;_x000D_
&lt;tr align="left" valign="top"&gt;_x000D_
&lt;td style="width:190.7pt;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Roman';font-size:13pt;font-weight:bold;" dir="rtl"&gt;اسم العضو&lt;/span&gt;&lt;/p&gt;_x000D_
&lt;/td&gt;_x000D_
&lt;td style="width:134.65pt;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Roman';font-size:10pt;font-weight:bold;" dir="rtl"&gt;الصفة&lt;/span&gt;&lt;/p&gt;_x000D_
&lt;/td&gt;_x000D_
&lt;td style="width:71.15pt;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Roman';font-size:10pt;font-weight:bold;" dir="rtl"&gt;الاجتماع&lt;/span&gt;&lt;/p&gt;_x000D_
&lt;p dir="rtl" lang="ar-JO" style="text-align:center;margin-top:0pt;margin-bottom:0pt;line-height:115%;"&gt;&lt;span style="font-family:'Times New Roman';font-size:10pt;font-weight:bold;" dir="rtl"&gt;الاول&lt;/span&gt;&lt;/p&gt;_x000D_
&lt;p dir="rtl" lang="ar-JO" style="text-align:center;margin-top:0pt;margin-bottom:0pt;line-height:115%;"&gt;&lt;span style="font-family:'Times New Roman';font-size:10pt;font-weight:bold;" dir="rtl"&gt;بتاريخ&lt;/span&gt;&lt;/p&gt;_x000D_
&lt;p dir="rtl" lang="ar-JO" style="text-align:center;margin-top:0pt;margin-bottom:0pt;line-height:115%;"&gt;&lt;span style="font-family:'Times New Roman';font-size:10pt;font-weight:bold;" dir="rtl"&gt;11/3&lt;/span&gt;&lt;/p&gt;_x000D_
&lt;p dir="rtl" lang="ar-JO" style="text-align:center;margin-top:0pt;margin-bottom:0pt;line-height:115%;"&gt;&lt;span style="font-family:'Times New Roman';font-size:10pt;font-weight:bold;" dir="rtl"&gt; &lt;/span&gt;&lt;/p&gt;_x000D_
&lt;/td&gt;_x000D_
&lt;td style="width:33.2pt;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Roman';font-size:9pt;font-weight:bold;" dir="rtl"&gt;الاجتماع&lt;/span&gt;&lt;/p&gt;_x000D_
&lt;p dir="rtl" lang="ar-JO" style="text-align:center;margin-top:0pt;margin-bottom:0pt;line-height:115%;"&gt;&lt;span style="font-family:'Times New Roman';font-size:9pt;font-weight:bold;" dir="rtl"&gt;الثاني&lt;/span&gt;&lt;/p&gt;_x000D_
&lt;p dir="rtl" lang="ar-JO" style="text-align:center;margin-top:0pt;margin-bottom:0pt;line-height:115%;"&gt;&lt;span style="font-family:'Times New Roman';font-size:10pt;font-weight:bold;" dir="rtl"&gt;بتاريخ&lt;/span&gt;&lt;/p&gt;_x000D_
&lt;p dir="rtl" lang="ar-JO" style="text-align:center;margin-top:0pt;margin-bottom:0pt;line-height:115%;"&gt;&lt;span style="font-family:'Times New Roman';font-size:10pt;font-weight:bold;" dir="rtl"&gt;16/6&lt;/span&gt;&lt;/p&gt;_x000D_
&lt;p dir="rtl" lang="ar-JO" style="text-align:center;margin-top:0pt;margin-bottom:0pt;line-height:115%;"&gt;&lt;span style="font-family:'Times New Roman';font-size:9pt;font-weight:bold;" dir="rtl"&gt; &lt;/span&gt;&lt;/p&gt;_x000D_
&lt;/td&gt;_x000D_
&lt;td style="width:33.2pt;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Roman';font-size:9pt;font-weight:bold;" dir="rtl"&gt;الاجتماع الثالث&lt;/span&gt;&lt;/p&gt;_x000D_
&lt;p dir="rtl" lang="ar-JO" style="text-align:center;margin-top:0pt;margin-bottom:0pt;line-height:115%;"&gt;&lt;span style="font-family:'Times New Roman';font-size:10pt;font-weight:bold;" dir="rtl"&gt;بتاريخ&lt;/span&gt;&lt;/p&gt;_x000D_
&lt;p dir="rtl" lang="ar-JO" style="text-align:center;margin-top:0pt;margin-bottom:0pt;line-height:115%;"&gt;&lt;span style="font-family:'Times New Roman';font-size:10pt;font-weight:bold;" dir="rtl"&gt;28/7&lt;/span&gt;&lt;/p&gt;_x000D_
&lt;p dir="rtl" lang="ar-JO" style="text-align:center;margin-top:0pt;margin-bottom:0pt;line-height:115%;"&gt;&lt;span style="font-family:'Times New Roman';font-size:9pt;font-weight:bold;" dir="rtl"&gt; &lt;/span&gt;&lt;/p&gt;_x000D_
&lt;/td&gt;_x000D_
&lt;td style="width:33.75pt;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Roman';font-size:9pt;font-weight:bold;" dir="rtl"&gt;الاجتماع&lt;/span&gt;&lt;/p&gt;_x000D_
&lt;p dir="rtl" lang="ar-JO" style="text-align:center;margin-top:0pt;margin-bottom:0pt;line-height:115%;"&gt;&lt;span style="font-family:'Times New Roman';font-size:9pt;font-weight:bold;" dir="rtl"&gt;الرابع&lt;/span&gt;&lt;/p&gt;_x000D_
&lt;p dir="rtl" lang="ar-JO" style="text-align:center;margin-top:0pt;margin-bottom:0pt;line-height:115%;"&gt;&lt;span style="font-family:'Times New Roman';font-size:10pt;font-weight:bold;" dir="rtl"&gt;بتاريخ&lt;/span&gt;&lt;/p&gt;_x000D_
&lt;p dir="rtl" lang="ar-JO" style="text-align:center;margin-top:0pt;margin-bottom:0pt;line-height:115%;"&gt;&lt;span style="font-family:'Times New Roman';font-size:10pt;font-weight:bold;" dir="rtl"&gt;30/8&lt;/span&gt;&lt;/p&gt;_x000D_
&lt;p dir="rtl" lang="ar-JO" style="text-align:center;margin-top:0pt;margin-bottom:0pt;line-height:115%;"&gt;&lt;span style="font-family:'Times New Roman';font-size:10pt;font-weight:bold;" dir="rtl"&gt; &lt;/span&gt;&lt;/p&gt;_x000D_
&lt;p dir="rtl" lang="ar-JO" style="text-align:center;margin-top:0pt;margin-bottom:0pt;line-height:115%;"&gt;&lt;span style="font-family:'Times New Roman';font-size:10pt;font-weight:bold;" dir="rtl"&gt; &lt;/span&gt;&lt;/p&gt;_x000D_
&lt;p dir="rtl" lang="ar-JO" style="text-align:center;margin-top:0pt;margin-bottom:0pt;line-height:115%;"&gt;&lt;span style="font-family:'Times New Roman';font-size:9pt;font-weight:bold;" dir="rtl"&gt; &lt;/span&gt;&lt;/p&gt;_x000D_
&lt;/td&gt;_x000D_
&lt;td style="width:37.7pt;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Roman';font-size:9pt;font-weight:bold;" dir="rtl"&gt;الاجتماع الخامس&lt;/span&gt;&lt;/p&gt;_x000D_
&lt;p dir="rtl" lang="ar-JO" style="text-align:center;margin-top:0pt;margin-bottom:0pt;line-height:115%;"&gt;&lt;span style="font-family:'Times New Roman';font-size:10pt;font-weight:bold;" dir="rtl"&gt;بتاريخ&lt;/span&gt;&lt;/p&gt;_x000D_
&lt;p dir="rtl" lang="ar-JO" style="text-align:center;margin-top:0pt;margin-bottom:0pt;line-height:115%;"&gt;&lt;span style="font-family:'Times New Roman';font-size:10pt;font-weight:bold;" dir="rtl"&gt;25/10&lt;/span&gt;&lt;/p&gt;_x000D_
&lt;p dir="rtl" lang="ar-JO" style="text-align:center;margin-top:0pt;margin-bottom:0pt;line-height:115%;"&gt;&lt;span style="font-family:'Times New Roman';font-size:9pt;font-weight:bold;" dir="rtl"&gt; &lt;/span&gt;&lt;/p&gt;_x000D_
&lt;/td&gt;_x000D_
&lt;td style="width:42.2pt; padding-right:4.9pt; padding-left:4.9pt; border-top: 1pt solid #000000; border-right: 1pt solid #000000; border-bottom: 1pt solid #000000; border-left: 1pt solid #000000;"&gt;_x000D_
&lt;p dir="rtl" lang="ar-JO" style="text-align:center;margin-top:0pt;margin-bottom:0pt;line-height:115%;"&gt;&lt;span style="font-family:'Times New Roman';font-size:9pt;font-weight:bold;" dir="rtl"&gt;عدد&lt;/span&gt;&lt;/p&gt;_x000D_
&lt;p dir="rtl" lang="ar-JO" style="text-align:center;margin-top:0pt;margin-bottom:0pt;line-height:115%;"&gt;&lt;span style="font-family:'Times New Roman';font-size:9pt;font-weight:bold;" dir="rtl"&gt;مرات&lt;/span&gt;&lt;/p&gt;_x000D_
&lt;p dir="rtl" lang="ar-JO" style="text-align:center;margin-top:0pt;margin-bottom:0pt;line-height:115%;"&gt;&lt;span style="font-family:'Times New Roman';font-size:9pt;font-weight:bold;" dir="rtl"&gt;الحضور&lt;/span&gt;&lt;/p&gt;_x000D_
&lt;p dir="rtl" lang="ar-JO" style="text-align:center;margin-top:0pt;margin-bottom:0pt;line-height:115%;"&gt;&lt;span style="font-family:'Times New Roman';font-size:9pt;font-weight:bold;" dir="rtl"&gt;الكلي&lt;/span&gt;&lt;/p&gt;_x000D_
&lt;/td&gt;_x000D_
&lt;/tr&gt;_x000D_
&lt;tr align="left" valign="top"&gt;_x000D_
&lt;td style="width:190.7pt; padding-right:4.9pt; padding-left:4.9pt; border-top: 1pt solid #000000; border-right: 1pt solid #000000; border-bottom: 1pt solid #000000; border-left: 1pt solid #000000;"&gt;_x000D_
&lt;p dir="rtl" lang="ar-JO" style="text-align:right;margin-top:0pt;margin-bottom:0pt;"&gt;&lt;span style="font-family:'Times New Roman';" dir="rtl"&gt;معالي السيد عبد الكريم عبد الرحمن سلامة الملاحمة&lt;/span&gt;&lt;/p&gt;_x000D_
&lt;/td&gt;_x000D_
&lt;td style="width:134.65pt; padding-right:4.9pt; padding-left:4.9pt; border-top: 1pt solid #000000; border-right: 1pt solid #000000; border-bottom: 1pt solid #000000; border-left: 1pt solid #000000;"&gt;_x000D_
&lt;p dir="rtl" lang="ar-JO" style="text-align:center;margin-top:0pt;margin-bottom:0pt;line-height:150%;"&gt;&lt;span style="font-family:'Times New Roman';color:#FF0000;font-weight:bold;" dir="rtl"&gt;رئيس اللجنة&lt;/span&gt;&lt;/p&gt;_x000D_
&lt;/td&gt;_x000D_
&lt;td style="width:71.15pt;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style="width:33.75pt;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style="width:37.7pt;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style="width:42.2pt;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Roman';font-size:13pt;color:#FF0000;font-weight:bold;" dir="rtl"&gt;5&lt;/span&gt;&lt;/p&gt;_x000D_
&lt;/td&gt;_x000D_
&lt;/tr&gt;_x000D_
&lt;tr align="left" valign="top"&gt;_x000D_
&lt;td style="width:190.7pt;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الدكتور عدنان محمد سعد حسن ابو شحادة&lt;/span&gt;&lt;/p&gt;_x000D_
&lt;/td&gt;_x000D_
&lt;td style="width:134.65pt;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dir="rtl"&gt;نائب الرئيس&lt;/span&gt;&lt;/p&gt;_x000D_
&lt;/td&gt;_x000D_
&lt;td style="width:71.15pt;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dir="rtl"&gt;غائب&lt;/span&gt;&lt;/p&gt;_x000D_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style="width:33.75pt;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style="width:37.7pt;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style="width:42.2pt;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dir="rtl"&gt;4&lt;/span&gt;&lt;/p&gt;_x000D_
&lt;/td&gt;_x000D_
&lt;/tr&gt;_x000D_
&lt;tr align="left" valign="top"&gt;_x000D_
&lt;td style="width:190.7pt; height:25.6pt;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السيد &amp;quot;محمد خير&amp;quot;هشام حسن الصباغ&lt;/span&gt;&lt;/p&gt;_x000D_
&lt;/td&gt;_x000D_
&lt;td style="width:134.65pt; height:25.6pt;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 من تاريخ 9/6/2020&lt;/span&gt;&lt;/p&gt;_x000D_
&lt;/td&gt;_x000D_
&lt;td style="width:71.15pt;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style="width:33.2pt;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style="width:33.2pt;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style="width:33.75pt;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style="width:37.7pt;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style="width:42.2pt; height:25.6pt;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dir="rtl"&gt;4&lt;/span&gt;&lt;/p&gt;_x000D_
&lt;/td&gt;_x000D_
&lt;/tr&gt;_x000D_
&lt;tr align="left" valign="top"&gt;_x000D_
&lt;td style="width:190.7pt;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المهندس حسين فالح خضر أبو الشيح&lt;/span&gt;&lt;/p&gt;_x000D_
&lt;/td&gt;_x000D_
&lt;td style="width:134.65pt;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&lt;/td&gt;_x000D_
&lt;td style="width:71.15pt;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dir="rtl"&gt;غائب&lt;/span&gt;&lt;/p&gt;_x000D_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style="width:33.75pt;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dir="rtl"&gt;غائب&lt;/span&gt;&lt;/p&gt;_x000D_
&lt;/td&gt;_x000D_
&lt;td style="width:37.7pt;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style="width:42.2pt;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dir="rtl"&gt;3&lt;/span&gt;&lt;/p&gt;_x000D_
&lt;/td&gt;_x000D_
&lt;/tr&gt;_x000D_
&lt;tr align="left" valign="top"&gt;_x000D_
&lt;td style="width:190.7pt;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عامر نايل محمد الدغمي&lt;/span&gt;&lt;/p&gt;_x000D_
&lt;/td&gt;_x000D_
&lt;td style="width:134.65pt;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&lt;/td&gt;_x000D_
&lt;td style="width:71.15pt;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style="width:33.75pt;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style="width:37.7pt;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style="width:42.2pt;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dir="rtl"&gt;5&lt;/span&gt;&lt;/p&gt;_x000D_
&lt;/td&gt;_x000D_
&lt;/tr&gt;_x000D_
&lt;tr align="left" valign="top"&gt;_x000D_
&lt;td style="width:190.7pt;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عمر خليفه محمد العمري&lt;/span&gt;&lt;/p&gt;_x000D_
&lt;/td&gt;_x000D_
&lt;td style="width:134.65pt;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dir="rtl"&gt;عضو&lt;/span&gt;&lt;span style="font-family:'Times New Roman';color:#FF0000;font-weight:bold;" lang="en-US"&gt; &lt;/span&gt;&lt;span style="font-family:'Times New Roman';color:#FF0000;font-weight:bold;"&gt;لغاية تاريخ 4/6/2020&lt;/span&gt;&lt;/p&gt;_x000D_
&lt;/td&gt;_x000D_
&lt;td style="width:71.15pt;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dir="rtl"&gt;-&lt;/span&gt;&lt;/p&gt;_x000D_
&lt;/td&gt;_x000D_
&lt;td style="width:33.2pt;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style="width:33.75pt;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style="width:37.7pt;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dir="rtl"&gt;-&lt;/span&gt;&lt;/p&gt;_x000D_
&lt;/td&gt;_x000D_
&lt;td style="width:42.2pt;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dir="rtl"&gt;1&lt;/span&gt;&lt;/p&gt;_x000D_
&lt;/td&gt;_x000D_
&lt;/tr&gt;_x000D_
&lt;/table&gt;_x000D_
&lt;p dir="rtl" lang="ar-JO" style="text-align:right;margin-top:0pt;margin-bottom:0pt;"&gt;&lt;span style="font-family:'Times New Roman';font-size:14pt;color:#00B050;font-weight:bold;" dir="rtl"&gt; &lt;/span&gt;&lt;/p&gt;_x000D_
&lt;p dir="rtl" lang="ar-JO" style="text-align:right;margin-top:0pt;margin-bottom:0pt;"&gt;&lt;span style="font-family:'Times New Roman';font-size:13pt;font-weight:bold;" dir="rtl"&gt; &lt;/span&gt;&lt;/p&gt;_x000D_
&lt;p dir="rtl" lang="ar-JO" style="text-align:right;margin-top:0pt;margin-bottom:0pt;"&gt;&lt;span style="font-family:'Times New Roman';font-size:13pt;font-weight:bold;" dir="rtl"&gt; &lt;/span&gt;&lt;/p&gt;_x000D_
&lt;p dir="rtl" lang="ar-JO" style="text-align:right;margin-top:0pt;margin-bottom:0pt;"&gt;&lt;span style="font-family:'Times New Roman';font-size:13pt;font-weight:bold;" dir="rtl"&gt; &lt;/span&gt;&lt;/p&gt;_x000D_
&lt;p dir="rtl" lang="ar-JO" style="text-align:right;margin-top:0pt;margin-bottom:0pt;"&gt;&lt;span style="font-family:'Times New Roman';font-size:13pt;font-weight:bold;" dir="rtl"&gt; &lt;/span&gt;&lt;/p&gt;_x000D_
&lt;p dir="rtl" lang="ar-JO" style="text-align:right;margin-top:0pt;margin-bottom:0pt;"&gt;&lt;span style="font-family:'Times New Roman';font-size:13pt;font-weight:bold;" dir="rtl"&gt; &lt;/span&gt;&lt;/p&gt;_x000D_
&lt;p dir="rtl" lang="ar-JO" style="text-align:right;margin-top:0pt;margin-bottom:0pt;"&gt;&lt;span style="font-family:'Times New Roman';font-size:14pt;color:#00B050;font-weight:bold;" dir="rtl"&gt;ي/3 :- لجنة الحوكمة&lt;/span&gt;&lt;/p&gt;_x000D_
&lt;p dir="rtl" lang="ar-JO" style="text-align:right;margin-top:0pt;margin-bottom:0pt;"&gt;&lt;span style="font-family:'Times New Roman';font-size:13pt;" dir="rtl"&gt;عقدت لجنة الحوكمة خلال عام 2020 اجتماعات عدد (2 ) والجدول التالي يبين حضور وغياب الاعضاء لكل اجتماع، علماً بأنه بتاريخ 9/6/2020 تم إعادة تشكيل لجنة الحوكمة.&lt;/span&gt;&lt;/p&gt;_x000D_
&lt;p dir="rtl" lang="ar-JO" style="text-align:right;margin-top:0pt;margin-bottom:0pt;"&gt;&lt;span style="font-family:'Times New Roman';font-size:14pt;color:#00B050;font-weight:bold;" dir="rtl"&gt; &lt;/span&gt;&lt;/p&gt;_x000D_
&lt;table cellspacing="0" cellpadding="0pt" style="width:599.45pt;border-collapse:collapse;"&gt;_x000D_
&lt;colgroup&gt;_x000D_
&lt;col width="234" /&gt;_x000D_
&lt;col width="187" /&gt;_x000D_
&lt;col width="103" /&gt;_x000D_
&lt;col width="96" /&gt;_x000D_
&lt;col width="180" /&gt;_x000D_
&lt;/colgroup&gt;_x000D_
&lt;tr align="left" valign="top"&gt;_x000D_
&lt;td style="width:163.7pt;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dir="rtl"&gt;اسم العضو&lt;/span&gt;&lt;/p&gt;_x000D_
&lt;/td&gt;_x000D_
&lt;td style="width:128.2pt;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dir="rtl"&gt;الصفة&lt;/span&gt;&lt;/p&gt;_x000D_
&lt;/td&gt;_x000D_
&lt;td style="width:65.15pt;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dir="rtl"&gt;الاجتماع&lt;/span&gt;&lt;/p&gt;_x000D_
&lt;p dir="rtl" lang="ar-JO" style="text-align:center;margin-top:0pt;margin-bottom:0pt;"&gt;&lt;span style="font-family:'Times New Roman';font-size:10pt;font-weight:bold;" dir="rtl"&gt;الاول&lt;/span&gt;&lt;/p&gt;_x000D_
&lt;p dir="rtl" lang="ar-JO" style="text-align:center;margin-top:0pt;margin-bottom:0pt;"&gt;&lt;span style="font-family:'Times New Roman';font-size:10pt;font-weight:bold;" dir="rtl"&gt;بتاريخ&lt;/span&gt;&lt;/p&gt;_x000D_
&lt;p dir="rtl" lang="ar-JO" style="text-align:center;margin-top:0pt;margin-bottom:0pt;"&gt;&lt;span style="font-family:'Times New Roman';font-size:10pt;font-weight:bold;" dir="rtl"&gt;25/2/2020&lt;/span&gt;&lt;/p&gt;_x000D_
&lt;</t>
  </si>
  <si>
    <t>ABCp dir="rtl" lang="ar-JO" style="text-align:center;margin-top:0pt;margin-bottom:0pt;"&gt;&lt;span style="font-family:'Times New Roman';font-size:10pt;font-weight:bold;" dir="rtl"&gt; &lt;/span&gt;&lt;/p&gt;_x000D_
&lt;/td&gt;_x000D_
&lt;td style="width:60.2pt;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dir="rtl"&gt;الاجتماع&lt;/span&gt;&lt;/p&gt;_x000D_
&lt;p dir="rtl" lang="ar-JO" style="text-align:center;margin-top:0pt;margin-bottom:0pt;"&gt;&lt;span style="font-family:'Times New Roman';font-size:9pt;font-weight:bold;" dir="rtl"&gt;الثاني&lt;/span&gt;&lt;/p&gt;_x000D_
&lt;p dir="rtl" lang="ar-JO" style="text-align:center;margin-top:0pt;margin-bottom:0pt;"&gt;&lt;span style="font-family:'Times New Roman';font-size:10pt;font-weight:bold;" dir="rtl"&gt;بتاريخ&lt;/span&gt;&lt;/p&gt;_x000D_
&lt;p dir="rtl" lang="ar-JO" style="text-align:center;margin-top:0pt;margin-bottom:0pt;"&gt;&lt;span style="font-family:'Times New Roman';font-size:9pt;font-weight:bold;" dir="rtl"&gt;11/3/2020&lt;/span&gt;&lt;/p&gt;_x000D_
&lt;/td&gt;_x000D_
&lt;td style="width:123.2pt;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dir="rtl"&gt;عدد مرات&lt;/span&gt;&lt;/p&gt;_x000D_
&lt;p dir="rtl" lang="ar-JO" style="text-align:center;margin-top:0pt;margin-bottom:0pt;"&gt;&lt;span style="font-family:'Times New Roman';font-size:9pt;font-weight:bold;" dir="rtl"&gt;الحضور الكلي&lt;/span&gt;&lt;/p&gt;_x000D_
&lt;/td&gt;_x000D_
&lt;/tr&gt;_x000D_
&lt;tr align="left" valign="top"&gt;_x000D_
&lt;td style="width:163.7pt;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علي سليمان علي قواقزة&lt;/span&gt;&lt;/p&gt;_x000D_
&lt;/td&gt;_x000D_
&lt;td style="width:128.2pt; padding-right:4.9pt; padding-left:4.9pt; border-top: 1pt solid #000000; border-right: 1pt solid #000000; border-bottom: 1pt solid #000000; border-left: 1pt solid #000000;"&gt;_x000D_
&lt;p dir="rtl" lang="ar-JO" style="text-align:center;margin-top:0pt;margin-bottom:0pt;line-height:150%;"&gt;&lt;span style="font-family:'Times New Roman';color:#FF0000;font-weight:bold;" dir="rtl"&gt;رئيس اللجنة&lt;/span&gt;&lt;/p&gt;_x000D_
&lt;/td&gt;_x000D_
&lt;td style="width:65.15pt;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style="width:60.2pt;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style="width:123.2pt;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Roman';font-size:13pt;color:#FF0000;font-weight:bold;" dir="rtl"&gt;2&lt;/span&gt;&lt;/p&gt;_x000D_
&lt;/td&gt;_x000D_
&lt;/tr&gt;_x000D_
&lt;tr align="left" valign="top"&gt;_x000D_
&lt;td style="width:163.7pt;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السيد &amp;quot;محمد خير&amp;quot; هشام حسن الصباغ&lt;/span&gt;&lt;/p&gt;_x000D_
&lt;/td&gt;_x000D_
&lt;td style="width:128.2pt;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dir="rtl"&gt;نائب الرئيس&lt;/span&gt;&lt;/p&gt;_x000D_
&lt;p dir="rtl" lang="ar-JO" style="text-align:center;margin-top:0pt;margin-bottom:0pt;"&gt;&lt;span style="font-family:'Times New Roman';color:#FF0000;font-weight:bold;" dir="rtl"&gt;من تاريخ 9/6/2020&lt;/span&gt;&lt;/p&gt;_x000D_
&lt;/td&gt;_x000D_
&lt;td style="width:65.15pt;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style="width:60.2pt;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style="width:123.2pt;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dir="rtl"&gt;-&lt;/span&gt;&lt;/p&gt;_x000D_
&lt;/td&gt;_x000D_
&lt;/tr&gt;_x000D_
&lt;tr align="left" valign="top"&gt;_x000D_
&lt;td style="width:163.7pt; height:18.85pt;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عامر نايل محمد الدغمي&lt;/span&gt;&lt;/p&gt;_x000D_
&lt;/td&gt;_x000D_
&lt;td style="width:128.2pt; height:18.85pt;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&lt;/td&gt;_x000D_
&lt;td style="width:65.15pt; height:18.85pt;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style="width:60.2pt; height:18.85pt;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style="width:123.2pt; height:18.85pt;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style="width:163.7pt;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المهندس ناصر عواد محمد الخالدي&lt;/span&gt;&lt;/p&gt;_x000D_
&lt;/td&gt;_x000D_
&lt;td style="width:128.2pt;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 إعتباراً&lt;/span&gt;&lt;/p&gt;_x000D_
&lt;p dir="rtl" lang="ar-JO" style="text-align:center;margin-top:0pt;margin-bottom:0pt;"&gt;&lt;span style="font-family:'Times New Roman';color:#FF0000;font-weight:bold;" dir="rtl"&gt;من تاريخ 9/6/2020&lt;/span&gt;&lt;/p&gt;_x000D_
&lt;/td&gt;_x000D_
&lt;td style="width:65.15pt;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style="width:60.2pt;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dir="rtl"&gt;-&lt;/span&gt;&lt;/p&gt;_x000D_
&lt;/td&gt;_x000D_
&lt;td style="width:123.2pt;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dir="rtl"&gt;-&lt;/span&gt;&lt;/p&gt;_x000D_
&lt;/td&gt;_x000D_
&lt;/tr&gt;_x000D_
&lt;tr align="left" valign="top"&gt;_x000D_
&lt;td style="width:163.7pt;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المهندس حسين فالح خضر ابو الشيح&lt;/span&gt;&lt;/p&gt;_x000D_
&lt;/td&gt;_x000D_
&lt;td style="width:128.2pt;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&lt;/td&gt;_x000D_
&lt;td style="width:65.15pt;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style="width:60.2pt;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style="width:123.2pt;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style="width:163.7pt; padding-right:4.9pt; padding-left:4.9pt; border-top: 1pt solid #000000; border-right: 1pt solid #000000; border-bottom: 1pt solid #000000; border-left: 1pt solid #000000;"&gt;_x000D_
&lt;p dir="rtl" lang="ar-JO" style="text-align:right;margin-top:0pt;margin-bottom:0pt;"&gt;&lt;span style="font-family:'Times New Roman';" dir="rtl"&gt;سعادة الاستاذ الدكتور حميد نايف أحمد بطاينة&lt;/span&gt;&lt;/p&gt;_x000D_
&lt;/td&gt;_x000D_
&lt;td style="width:128.2pt;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dir="rtl"&gt;نائب الرئيس&lt;/span&gt;&lt;/p&gt;_x000D_
&lt;p dir="rtl" lang="ar-JO" style="text-align:center;margin-top:0pt;margin-bottom:0pt;"&gt;&lt;span style="font-family:'Times New Roman';color:#FF0000;font-weight:bold;" dir="rtl"&gt;لغاية تاريخ 4/6/2020&lt;/span&gt;&lt;/p&gt;_x000D_
&lt;/td&gt;_x000D_
&lt;td style="width:65.15pt;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style="width:60.2pt;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style="width:123.2pt;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style="width:163.7pt;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السيد عمر خليفه محمد العمري&lt;/span&gt;&lt;/p&gt;_x000D_
&lt;/td&gt;_x000D_
&lt;td style="width:128.2pt;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&lt;p dir="rtl" lang="ar-JO" style="text-align:center;margin-top:0pt;margin-bottom:0pt;"&gt;&lt;span style="font-family:'Times New Roman';color:#FF0000;font-weight:bold;" dir="rtl"&gt;لغاية تاريخ 4/6/2020&lt;/span&gt;&lt;/p&gt;_x000D_
&lt;/td&gt;_x000D_
&lt;td style="width:65.15pt;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style="width:60.2pt;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style="width:123.2pt;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&lt;/table&gt;_x000D_
&lt;p dir="rtl" lang="ar-JO" style="text-align:right;margin-top:0pt;margin-bottom:0pt;"&gt;&lt;span style="font-family:'Times New Roman';font-size:13pt;font-weight:bold;" dir="rtl"&gt; &lt;/span&gt;&lt;/p&gt;_x000D_
&lt;p dir="rtl" lang="ar-JO" style="text-align:right;margin-top:0pt;margin-bottom:0pt;"&gt;&lt;span style="font-family:'Times New Roman';font-size:14pt;color:#00B050;font-weight:bold;" dir="rtl"&gt;ي/4 :- لجنة إدارة المخاطر&lt;/span&gt;&lt;/p&gt;_x000D_
&lt;p dir="rtl" lang="ar-JO" style="text-align:right;margin-top:0pt;margin-bottom:0pt;"&gt;&lt;span style="font-family:'Times New Roman';font-size:13pt;" dir="rtl"&gt;عقدت لجنة إدارة المخاطر خلال عام 2020 اجتماعات عدد ( 2) والجدول التالي يبين حضور وغياب الاعضاء لكل اجتماع، علماً بأنه تم بتاريخ 11/6/2020 إعادة تشكيل لجنة إدارة المخاطر.&lt;/span&gt;&lt;/p&gt;_x000D_
&lt;p dir="rtl" lang="ar-JO" style="text-align:right;margin-top:0pt;margin-bottom:0pt;"&gt;&lt;span style="font-family:'Times New Roman';font-size:13pt;font-weight:bold;" dir="rtl"&gt; &lt;/span&gt;&lt;/p&gt;_x000D_
&lt;table cellspacing="0" cellpadding="0pt" style="width:550.95pt;border-collapse:collapse;"&gt;_x000D_
&lt;colgroup&gt;_x000D_
&lt;col width="234" /&gt;_x000D_
&lt;col width="168" /&gt;_x000D_
&lt;col width="81" /&gt;_x000D_
&lt;col width="96" /&gt;_x000D_
&lt;col width="156" /&gt;_x000D_
&lt;/colgroup&gt;_x000D_
&lt;tr align="left" valign="top"&gt;_x000D_
&lt;td style="width:163.7pt; padding-right:4.9pt; padding-left:4.9pt; border-top: 1pt solid #000000; border-right: 1pt solid #000000; border-bottom: 1pt solid #000000; border-left: 1pt solid #000000;"&gt;_x000D_
&lt;p dir="rtl" lang="ar-JO" style="text-align:center;margin-top:0pt;margin-bottom:0pt;"&gt;&lt;span style="font-family:'Times New Roman';font-size:13pt;font-weight:bold;" dir="rtl"&gt;اسم العضو&lt;/span&gt;&lt;/p&gt;_x000D_
&lt;/td&gt;_x000D_
&lt;td style="width:114.2pt;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dir="rtl"&gt;الصفة&lt;/span&gt;&lt;/p&gt;_x000D_
&lt;/td&gt;_x000D_
&lt;td style="width:48.65pt;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dir="rtl"&gt;الاجتماع&lt;/span&gt;&lt;/p&gt;_x000D_
&lt;p dir="rtl" lang="ar-JO" style="text-align:center;margin-top:0pt;margin-bottom:0pt;"&gt;&lt;span style="font-family:'Times New Roman';font-size:10pt;font-weight:bold;" dir="rtl"&gt;الاول&lt;/span&gt;&lt;/p&gt;_x000D_
&lt;p dir="rtl" lang="ar-JO" style="text-align:center;margin-top:0pt;margin-bottom:0pt;"&gt;&lt;span style="font-family:'Times New Roman';font-size:10pt;font-weight:bold;" dir="rtl"&gt;بتاريخ&lt;/span&gt;&lt;/p&gt;_x000D_
&lt;p dir="rtl" lang="ar-JO" style="text-align:center;margin-top:0pt;margin-bottom:0pt;"&gt;&lt;span style="font-family:'Times New Roman';font-size:10pt;font-weight:bold;" dir="rtl"&gt;25/2&lt;/span&gt;&lt;/p&gt;_x000D_
&lt;p dir="rtl" lang="ar-JO" style="text-align:center;margin-top:0pt;margin-bottom:0pt;"&gt;&lt;span style="font-family:'Times New Roman';font-size:10pt;font-weight:bold;" dir="rtl"&gt; &lt;/span&gt;&lt;/p&gt;_x000D_
&lt;/td&gt;_x000D_
&lt;td style="width:60.2pt;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dir="rtl"&gt;الاجتماع&lt;/span&gt;&lt;/p&gt;_x000D_
&lt;p dir="rtl" lang="ar-JO" style="text-align:center;margin-top:0pt;margin-bottom:0pt;"&gt;&lt;span style="font-family:'Times New Roman';font-size:9pt;font-weight:bold;" dir="rtl"&gt;الثاني&lt;/span&gt;&lt;/p&gt;_x000D_
&lt;p dir="rtl" lang="ar-JO" style="text-align:center;margin-top:0pt;margin-bottom:0pt;"&gt;&lt;span style="font-family:'Times New Roman';font-size:10pt;font-weight:bold;" dir="rtl"&gt;بتاريخ&lt;/span&gt;&lt;/p&gt;_x000D_
&lt;p dir="rtl" lang="ar-JO" style="text-align:center;margin-top:0pt;margin-bottom:0pt;"&gt;&lt;span style="font-family:'Times New Roman';font-size:10pt;font-weight:bold;" dir="rtl"&gt;14/3&lt;/span&gt;&lt;/p&gt;_x000D_
&lt;p dir="rtl" lang="ar-JO" style="text-align:center;margin-top:0pt;margin-bottom:0pt;"&gt;&lt;span style="font-family:'Times New Roman';font-size:9pt;font-weight:bold;" dir="rtl"&gt; &lt;/span&gt;&lt;/p&gt;_x000D_
&lt;/td&gt;_x000D_
&lt;td style="width:105.2pt;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dir="rtl"&gt;عدد&lt;/span&gt;&lt;/p&gt;_x000D_
&lt;p dir="rtl" lang="ar-JO" style="text-align:center;margin-top:0pt;margin-bottom:0pt;"&gt;&lt;span style="font-family:'Times New Roman';font-size:9pt;font-weight:bold;" dir="rtl"&gt;مرات&lt;/span&gt;&lt;/p&gt;_x000D_
&lt;p dir="rtl" lang="ar-JO" style="text-align:center;margin-top:0pt;margin-bottom:0pt;"&gt;&lt;span style="font-family:'Times New Roman';font-size:9pt;font-weight:bold;" dir="rtl"&gt;الحضور&lt;/span&gt;&lt;/p&gt;_x000D_
&lt;p dir="rtl" lang="ar-JO" style="text-align:center;margin-top:0pt;margin-bottom:0pt;"&gt;&lt;span style="font-family:'Times New Roman';font-size:9pt;font-weight:bold;" dir="rtl"&gt;الكلي&lt;/span&gt;&lt;/p&gt;_x000D_
&lt;/td&gt;_x000D_
&lt;/tr&gt;_x000D_
&lt;tr align="left" valign="top"&gt;_x000D_
&lt;td style="width:163.7pt;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المهندس حسين فالح خضر ابو الشيح&lt;/span&gt;&lt;/p&gt;_x000D_
&lt;/td&gt;_x000D_
&lt;td style="width:114.2pt; padding-right:4.9pt; padding-left:4.9pt; border-top: 1pt solid #000000; border-right: 1pt solid #000000; border-bottom: 1pt solid #000000; border-left: 1pt solid #000000;"&gt;_x000D_
&lt;p dir="rtl" lang="ar-JO" style="text-align:center;margin-top:0pt;margin-bottom:0pt;line-height:150%;"&gt;&lt;span style="font-family:'Times New Roman';color:#FF0000;font-weight:bold;" dir="rtl"&gt;رئيس اللجنة&lt;/span&gt;&lt;/p&gt;_x000D_
&lt;/td&gt;_x000D_
&lt;td style="width:48.65pt;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dir="rtl"&gt;حاضر&lt;/span&gt;&lt;/p&gt;_x000D_
&lt;/td&gt;_x000D_
&lt;td style="width:60.2pt;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Roman';font-size:10pt;color:#0070C0;font-weight:bold;" dir="rtl"&gt;غائب&lt;/span&gt;&lt;/p&gt;_x000D_
&lt;/td&gt;_x000D_
&lt;td style="width:105.2pt;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Roman';font-size:13pt;color:#FF0000;font-weight:bold;" dir="rtl"&gt;1&lt;/span&gt;&lt;/p&gt;_x000D_
&lt;/td&gt;_x000D_
&lt;/tr&gt;_x000D_
&lt;tr align="left" valign="top"&gt;_x000D_
&lt;td style="width:163.7pt; padding-right:4.9pt; padding-left:4.9pt; border-top: 1pt solid #000000; border-right: 1pt solid #000000; border-bottom: 1pt solid #000000; border-left: 1pt solid #000000;"&gt;_x000D_
&lt;p dir="rtl" lang="ar-JO" style="text-align:right;margin-top:0pt;margin-bottom:0pt;"&gt;&lt;span style="font-family:'Times New Roman';" dir="rtl"&gt;عطوفة المهندس بشار يوسف علي التميمي&lt;/span&gt;&lt;/p&gt;_x000D_
&lt;/td&gt;_x000D_
&lt;td style="width:114.2pt;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dir="rtl"&gt;نائب الرئيس&lt;/span&gt;&lt;/p&gt;_x000D_
&lt;p dir="rtl" lang="ar-JO" style="text-align:center;margin-top:0pt;margin-bottom:0pt;"&gt;&lt;span style="font-family:'Times New Roman';color:#0070C0;font-weight:bold;" dir="rtl"&gt; &lt;/span&gt;&lt;/p&gt;_x000D_
&lt;/td&gt;_x000D_
&lt;td style="width:48.65pt;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style="width:60.2pt;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style="width:105.2pt;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style="width:163.7pt; padding-right:4.9pt; padding-left:4.9pt; border-top: 1pt solid #000000; border-right: 1pt solid #000000; border-bottom: 1pt solid #000000; border-left: 1pt solid #000000;"&gt;_x000D_
&lt;p dir="rtl" lang="ar-JO" style="text-align:right;margin-top:0pt;margin-bottom:0pt;"&gt;&lt;span style="font-family:'Times New Roman';" dir="rtl"&gt;السيد فايز صيتان &amp;quot;عبدالقادر&amp;quot; القواسمه&lt;/span&gt;&lt;/p&gt;_x000D_
&lt;/td&gt;_x000D_
&lt;td style="width:114.2pt;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&lt;/td&gt;_x000D_
&lt;td style="width:48.65pt;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style="width:60.2pt;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style="width:105.2pt;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style="width:163.7pt; padding-right:4.9pt; padding-left:4.9pt; border-top: 1pt solid #000000; border-right: 1pt solid #000000; border-bottom: 1pt solid #000000; border-left: 1pt solid #000000;"&gt;_x000D_
&lt;p dir="rtl" lang="ar-JO" style="text-align:right;margin-top:0pt;margin-bottom:0pt;"&gt;&lt;span style="font-family:'Times New Roman';" dir="rtl"&gt;المهندس عطا موسى طايل الشياب&lt;/span&gt;&lt;/p&gt;_x000D_
&lt;/td&gt;_x000D_
&lt;td style="width:114.2pt;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&lt;/td&gt;_x000D_
&lt;td style="width:48.65pt;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style="width:60.2pt;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style="width:105.2pt; padding-right:4.9pt; padding-left:4.9pt; border-top: 1pt solid #000000;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&lt;tr align="left" valign="top"&gt;_x000D_
&lt;td style="width:163.7pt; padding-right:4.9pt; padding-left:4.9pt; border-top: 1pt solid #000000; border-right: 1pt solid #000000; border-bottom: 1pt solid #000000; border-left: 1pt solid #000000;"&gt;_x000D_
&lt;p dir="rtl" lang="ar-JO" style="text-align:right;margin-top:0pt;margin-bottom:0pt;"&gt;&lt;span style="font-family:'Times New Roman';" dir="rtl"&gt;السيد طارق محمد سامي نصير&lt;/span&gt;&lt;/p&gt;_x000D_
&lt;/td&gt;_x000D_
&lt;td style="width:114.2pt; padding-right:4.9pt; padding-left:4.9pt; border-top: 1pt solid #000000; border-right: 1pt solid #000000; border-bottom: 1pt solid #000000; border-left: 1pt solid #000000;"&gt;_x000D_
&lt;p dir="rtl" lang="ar-JO" style="text-align:center;margin-top:0pt;margin-bottom:0pt;"&gt;&lt;span style="font-family:'Times New Roman';color:#FF0000;font-weight:bold;" dir="rtl"&gt;عضو&lt;/span&gt;&lt;/p&gt;_x000D_
&lt;/td&gt;_x000D_
&lt;td style="width:48.65pt;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style="width:60.2pt; padding-right:4.9pt; padding-left:4.9pt; border-top: 1pt solid #000000; border-right: 1pt solid #000000; border-bottom: 1pt solid #000000; border-left: 1pt solid #000000;"&gt;_x000D_
&lt;p dir="rtl" lang="ar-JO" style="text-align:center;margin-top:0pt;margin-bottom:0pt;"&gt;&lt;span style="font-family:'Times New Roman';font-size:10pt;color:#0070C0;font-weight:bold;" dir="rtl"&gt;حاضر&lt;/span&gt;&lt;/p&gt;_x000D_
&lt;/td&gt;_x000D_
&lt;td style="width:105.2pt; padding-right:4.9pt; padding-left:4.9pt; border-top: 1pt solid #00</t>
  </si>
  <si>
    <t>ABC0000; border-right: 1pt solid #000000; border-bottom: 1pt solid #000000; border-left: 1pt solid #000000;"&gt;_x000D_
&lt;p dir="rtl" lang="ar-JO" style="text-align:center;margin-top:0pt;margin-bottom:0pt;"&gt;&lt;span style="font-family:'Times New Roman';font-size:13pt;color:#FF0000;font-weight:bold;" dir="rtl"&gt;2&lt;/span&gt;&lt;/p&gt;_x000D_
&lt;/td&gt;_x000D_
&lt;/tr&gt;_x000D_
&lt;/table&gt;_x000D_
&lt;/body&gt;_x000D_
&lt;/html&gt;</t>
  </si>
  <si>
    <t>fn_94</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</si>
  <si>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style="text-align:right;text-indent:-18pt;margin-left:18pt;margin-top:0pt;margin-bottom:0pt;"&gt;&lt;span style="font-family:'Times New Roman';font-size:16pt;color:#FF0000;font-weight:bold;" dir="rtl"&gt;ك- عدد اجتماعات لجنة التدقيق مع مدقق الحسابات الخارجي خلال السنة&lt;/span&gt;&lt;/p&gt;_x000D_
&lt;table cellspacing="0" cellpadding="0pt" style="width:493pt;border-collapse:collapse;"&gt;_x000D_
&lt;colgroup&gt;_x000D_
&lt;col width="657" /&gt;_x000D_
&lt;/colgroup&gt;_x000D_
&lt;tr align="left" valign="top"&gt;_x000D_
&lt;td style="width:482.2pt; height:32.85pt; background-color:#FFFFFF; padding-right:5.4pt; padding-left:5.4pt; "&gt;_x000D_
&lt;p dir="rtl" lang="ar-JO" style="text-align:right;margin-top:0pt;margin-bottom:0pt;line-height:115%;"&gt;&lt;span style="font-family:'Times New Roman';font-size:13pt;" dir="rtl"&gt;عقدت لجنة التدقيق مع مدقق الحسابات الخارجي خلال عام 2020 ، إجتماع عدد (1) وذلك دون حضور أي من أشخاص الإدارة التنفيذية العليا أو من يمثلها .&lt;/span&gt;&lt;/p&gt;_x000D_
&lt;/td&gt;_x000D_
&lt;/tr&gt;_x000D_
&lt;/table&gt;_x000D_
&lt;/body&gt;_x000D_
&lt;/html&gt;</t>
  </si>
  <si>
    <t>fn_95</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</si>
  <si>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style="font-family:'Times New Roman';font-size:16pt;color:#FF0000;font-weight:bold;" dir="rtl"&gt;ل&lt;/span&gt;&lt;span style="font-family:'Times New Roman';color:#FF0000;font-weight:bold;"&gt;- عدد اجتماعات مجلس الإدارة خلال السنة مع بيان الأعضاء الحاضرين.&lt;/span&gt;&lt;/p&gt;_x000D_
&lt;p dir="rtl" lang="ar-JO" style="text-align:right;margin-top:0pt;margin-bottom:0pt;"&gt;&lt;span style="font-family:'Times New Roman';font-size:13pt;" dir="rtl"&gt;عدد إجتماعات مجلس الإدارة خلال عام 2020 (12) إجتماعاً ، والجدول التالي يبين حضور وغياب الاعضاء لكل اجتماع، علماً بأنه بتاريخ 9/6/2020 تم إعادة تشكيل مجلس الادارة .&lt;/span&gt;&lt;/p&gt;_x000D_
&lt;p dir="rtl" lang="ar-JO" style="text-align:right;margin-top:0pt;margin-bottom:0pt;"&gt;&lt;span style="font-family:'Times New Roman';font-size:13pt;font-weight:bold;" dir="rtl"&gt; &lt;/span&gt;&lt;/p&gt;_x000D_
&lt;table cellspacing="0" cellpadding="0pt" style="width:1433.35pt;border-collapse:collapse;"&gt;_x000D_
&lt;colgroup&gt;_x000D_
&lt;col width="114" /&gt;_x000D_
&lt;col width="121" /&gt;_x000D_
&lt;col width="121" /&gt;_x000D_
&lt;col width="121" /&gt;_x000D_
&lt;col width="121" /&gt;_x000D_
&lt;col width="121" /&gt;_x000D_
&lt;col width="121" /&gt;_x000D_
&lt;col width="121" /&gt;_x000D_
&lt;col width="121" /&gt;_x000D_
&lt;col width="121" /&gt;_x000D_
&lt;col width="121" /&gt;_x000D_
&lt;col width="121" /&gt;_x000D_
&lt;col width="78" /&gt;_x000D_
&lt;col width="133" /&gt;_x000D_
&lt;col width="133" /&gt;_x000D_
&lt;col width="126" /&gt;_x000D_
&lt;/colgroup&gt;_x000D_
&lt;tr align="left" valign="top"&gt;_x000D_
&lt;td rowspan="2" style="width:73.5pt; height:15.25pt;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dir="rtl"&gt;عدد&lt;/span&gt;&lt;/p&gt;_x000D_
&lt;p dir="rtl" lang="ar-JO" style="text-align:right;margin-top:0pt;margin-bottom:0pt;"&gt;&lt;span style="font-family:'Times New Roman';font-size:8pt;font-weight:bold;" dir="rtl"&gt;مرات الحضور الكلي&lt;/span&gt;&lt;/p&gt;_x000D_
&lt;/td&gt;_x000D_
&lt;td colspan="12" style="width:1042.6pt; height:15.25pt;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dir="rtl"&gt;رقم الاجتماع وتاريخه لعام 2020&lt;/span&gt;&lt;/p&gt;_x000D_
&lt;/td&gt;_x000D_
&lt;td rowspan="2" style="width:87.75pt; height:15.25pt;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dir="rtl"&gt;المنصب&lt;/span&gt;&lt;/p&gt;_x000D_
&lt;/td&gt;_x000D_
&lt;td rowspan="2" style="width:87.75pt; height:15.25pt;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dir="rtl"&gt;الاسم&lt;/span&gt;&lt;/p&gt;_x000D_
&lt;/td&gt;_x000D_
&lt;td rowspan="2" style="width:82.75pt; height:15.25pt; padding-right:4.9pt; padding-left:4.9pt; border-top: 1pt solid #000000; border-right: 1pt solid #000000; border-bottom: 1pt solid #000000; border-left: 1pt solid #000000;"&gt;_x000D_
&lt;p dir="rtl" lang="ar-JO" style="text-align:right;margin-left:5pt;margin-top:0pt;margin-bottom:0pt;margin-right:5pt;"&gt;&lt;span style="font-family:'Times New Roman';font-size:8pt;" dir="rtl"&gt;الرقم&lt;/span&gt;&lt;/p&gt;_x000D_
&lt;/td&gt;_x000D_
&lt;/tr&gt;_x000D_
&lt;tr align="left" valign="top"&gt;_x000D_
&lt;td style="width:78.75pt;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dir="rtl"&gt;(12)&lt;/span&gt;&lt;/p&gt;_x000D_
&lt;p dir="rtl" lang="ar-JO" style="text-align:right;margin-top:0pt;margin-bottom:0pt;"&gt;&lt;span style="font-family:'Times New Roman';font-size:8pt;" dir="rtl"&gt;16/12&lt;/span&gt;&lt;/p&gt;_x000D_
&lt;/td&gt;_x000D_
&lt;td style="width:78.75pt;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dir="rtl"&gt;(11)&lt;/span&gt;&lt;/p&gt;_x000D_
&lt;p dir="rtl" lang="ar-JO" style="text-align:right;margin-top:0pt;margin-bottom:0pt;"&gt;&lt;span style="font-family:'Times New Roman';font-size:8pt;" dir="rtl"&gt;25/10&lt;/span&gt;&lt;/p&gt;_x000D_
&lt;/td&gt;_x000D_
&lt;td style="width:78.75pt;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dir="rtl"&gt;(10)&lt;/span&gt;&lt;/p&gt;_x000D_
&lt;p dir="rtl" lang="ar-JO" style="text-align:right;margin-top:0pt;margin-bottom:0pt;"&gt;&lt;span style="font-family:'Times New Roman';font-size:8pt;" dir="rtl"&gt;30/8&lt;/span&gt;&lt;/p&gt;_x000D_
&lt;/td&gt;_x000D_
&lt;td style="width:78.75pt;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dir="rtl"&gt;(9)&lt;/span&gt;&lt;/p&gt;_x000D_
&lt;p dir="rtl" lang="ar-JO" style="text-align:right;margin-top:0pt;margin-bottom:0pt;"&gt;&lt;span style="font-family:'Times New Roman';font-size:8pt;" dir="rtl"&gt;28/7&lt;/span&gt;&lt;/p&gt;_x000D_
&lt;/td&gt;_x000D_
&lt;td style="width:78.75pt;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dir="rtl"&gt;(8)&lt;/span&gt;&lt;/p&gt;_x000D_
&lt;p dir="rtl" lang="ar-JO" style="text-align:right;margin-top:0pt;margin-bottom:0pt;"&gt;&lt;span style="font-family:'Times New Roman';font-size:8pt;" dir="rtl"&gt;16/6&lt;/span&gt;&lt;/p&gt;_x000D_
&lt;/td&gt;_x000D_
&lt;td style="width:78.75pt;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dir="rtl"&gt;(7)&lt;/span&gt;&lt;/p&gt;_x000D_
&lt;p dir="rtl" lang="ar-JO" style="text-align:right;margin-top:0pt;margin-bottom:0pt;"&gt;&lt;span style="font-family:'Times New Roman';font-size:8pt;" dir="rtl"&gt;9/6&lt;/span&gt;&lt;/p&gt;_x000D_
&lt;/td&gt;_x000D_
&lt;td style="width:78.75pt;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dir="rtl"&gt;(6)&lt;/span&gt;&lt;/p&gt;_x000D_
&lt;p dir="rtl" lang="ar-JO" style="text-align:right;margin-top:0pt;margin-bottom:0pt;"&gt;&lt;span style="font-family:'Times New Roman';font-size:8pt;" dir="rtl"&gt;4/6&lt;/span&gt;&lt;/p&gt;_x000D_
&lt;/td&gt;_x000D_
&lt;td style="width:78.75pt;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dir="rtl"&gt;(5)&lt;/span&gt;&lt;/p&gt;_x000D_
&lt;p dir="rtl" lang="ar-JO" style="text-align:right;margin-top:0pt;margin-bottom:0pt;"&gt;&lt;span style="font-family:'Times New Roman';font-size:8pt;" dir="rtl"&gt;12/5&lt;/span&gt;&lt;/p&gt;_x000D_
&lt;/td&gt;_x000D_
&lt;td style="width:78.75pt;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dir="rtl"&gt;(4)&lt;/span&gt;&lt;/p&gt;_x000D_
&lt;p dir="rtl" lang="ar-JO" style="text-align:right;margin-top:0pt;margin-bottom:0pt;"&gt;&lt;span style="font-family:'Times New Roman';font-size:8pt;" dir="rtl"&gt;11/3&lt;/span&gt;&lt;/p&gt;_x000D_
&lt;/td&gt;_x000D_
&lt;td style="width:78.75pt;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dir="rtl"&gt;(3)&lt;/span&gt;&lt;/p&gt;_x000D_
&lt;p dir="rtl" lang="ar-JO" style="text-align:right;margin-top:0pt;margin-bottom:0pt;"&gt;&lt;span style="font-family:'Times New Roman';font-size:8pt;" dir="rtl"&gt;25/2&lt;/span&gt;&lt;/p&gt;_x000D_
&lt;/td&gt;_x000D_
&lt;td style="width:78.75pt; height:23pt;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dir="rtl"&gt;(2)&lt;/span&gt;&lt;/p&gt;_x000D_
&lt;p dir="rtl" lang="ar-JO" style="text-align:right;margin-top:0pt;margin-bottom:0pt;"&gt;&lt;span style="font-family:'Times New Roman';font-size:8pt;" dir="rtl"&gt;28/1&lt;/span&gt;&lt;/p&gt;_x000D_
&lt;/td&gt;_x000D_
&lt;td style="width:46.55pt; height:23pt;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dir="rtl"&gt;(1)&lt;/span&gt;&lt;/p&gt;_x000D_
&lt;p dir="rtl" lang="ar-JO" style="text-align:center;margin-top:0pt;margin-bottom:0pt;"&gt;&lt;span style="font-family:'Times New Roman';font-size:8pt;font-weight:bold;" dir="rtl"&gt;20/1&lt;/span&gt;&lt;/p&gt;_x000D_
&lt;p dir="rtl" lang="ar-JO" style="text-align:center;margin-top:0pt;margin-bottom:0pt;"&gt;&lt;span style="font-family:'Times New Roman';font-size:8pt;font-weight:bold;" dir="rtl"&gt; &lt;/span&gt;&lt;/p&gt;_x000D_
&lt;/td&gt;_x000D_
&lt;/tr&gt;_x000D_
&lt;/table&gt;_x000D_
&lt;table cellspacing="0" cellpadding="0pt" style="width:759.65pt;border-collapse:collapse;"&gt;_x000D_
&lt;colgroup&gt;_x000D_
&lt;col width="40" /&gt;_x000D_
&lt;col width="42" /&gt;_x000D_
&lt;col width="42" /&gt;_x000D_
&lt;col width="42" /&gt;_x000D_
&lt;col width="42" /&gt;_x000D_
&lt;col width="42" /&gt;_x000D_
&lt;col width="42" /&gt;_x000D_
&lt;col width="42" /&gt;_x000D_
&lt;col width="42" /&gt;_x000D_
&lt;col width="42" /&gt;_x000D_
&lt;col width="198" /&gt;_x000D_
&lt;col width="194" /&gt;_x000D_
&lt;col width="203" /&gt;_x000D_
&lt;/colgroup&gt;_x000D_
&lt;tr align="left" valign="top"&gt;_x000D_
&lt;td valign="middle" style="width:18.5pt; height:43.15pt;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dir="rtl"&gt;1&lt;/span&gt;&lt;/p&gt;_x000D_
&lt;/td&gt;_x000D_
&lt;td style="width:19.7pt;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style="width:136.7pt; height:43.15pt;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 &lt;/span&gt;&lt;/p&gt;_x000D_
&lt;p dir="rtl" lang="ar-JO" style="text-align:right;margin-top:0pt;margin-bottom:0pt;line-height:115%;"&gt;&lt;span style="font-family:'Times New Roman';font-size:9pt;color:#FF0000;font-weight:bold;" dir="rtl"&gt;رئيس مجلس الادارة إعتباراً من 7/12/2020&lt;/span&gt;&lt;/p&gt;_x000D_
&lt;/td&gt;_x000D_
&lt;td style="width:133.5pt;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dir="rtl"&gt;معالي المهندس &amp;quot;أحمد ماهر&amp;quot; حمدي توفيق ابو السمن&lt;/span&gt;&lt;/p&gt;_x000D_
&lt;/td&gt;_x000D_
&lt;td style="width:140.25pt; height:43.15pt;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dir="rtl"&gt;1&lt;/span&gt;&lt;/p&gt;_x000D_
&lt;/td&gt;_x000D_
&lt;/tr&gt;_x000D_
&lt;/table&gt;_x000D_
&lt;table cellspacing="0" cellpadding="0pt" style="width:1099.2pt;border-collapse:collapse;"&gt;_x000D_
&lt;colgroup&gt;_x000D_
&lt;col width="117" /&gt;_x000D_
&lt;col width="75" /&gt;_x000D_
&lt;col width="75" /&gt;_x000D_
&lt;col width="75" /&gt;_x000D_
&lt;col width="75" /&gt;_x000D_
&lt;col width="75" /&gt;_x000D_
&lt;col width="75" /&gt;_x000D_
&lt;col width="75" /&gt;_x000D_
&lt;col width="75" /&gt;_x000D_
&lt;col width="75" /&gt;_x000D_
&lt;col width="75" /&gt;_x000D_
&lt;col width="75" /&gt;_x000D_
&lt;col width="75" /&gt;_x000D_
&lt;col width="75" /&gt;_x000D_
&lt;col width="171" /&gt;_x000D_
&lt;col width="207" /&gt;_x000D_
&lt;/colgroup&gt;_x000D_
&lt;tr align="left" valign="top"&gt;_x000D_
&lt;td valign="middle" style="width:75.65pt; height:37.15pt;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dir="rtl"&gt;10&lt;/span&gt;&lt;/p&gt;_x000D_
&lt;/td&gt;_x000D_
&lt;td style="width:44.25pt;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style="width:44.25pt;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style="width:44.25pt;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height:37.15pt;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dir="rtl"&gt;رئيس مجلس الادارة لغاية 7/12/2020&lt;/span&gt;&lt;/p&gt;_x000D_
&lt;/td&gt;_x000D_
&lt;td style="width:116.25pt;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dir="rtl"&gt;معالي السيد سمير سعيد &amp;quot;عبدالمعطي&amp;quot; مراد&lt;/span&gt;&lt;/p&gt;_x000D_
&lt;/td&gt;_x000D_
&lt;td style="width:143.25pt;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dir="rtl"&gt;2&lt;/span&gt;&lt;/p&gt;_x000D_
&lt;/td&gt;_x000D_
&lt;/tr&gt;_x000D_
&lt;tr align="left" valign="top"&gt;_x000D_
&lt;td valign="middle" style="width:75.65pt; height:37.85pt;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dir="rtl"&gt;12&lt;/span&gt;&lt;/p&gt;_x000D_
&lt;/td&gt;_x000D_
&lt;td style="width:44.25pt;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height:37.85pt;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dir="rtl"&gt;نائب رئيس مجلس الادارة&lt;/span&gt;&lt;/p&gt;_x000D_
&lt;/td&gt;_x000D_
&lt;td style="width:116.25pt;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dir="rtl"&gt;معالي السيد عبدالكريم عبدالرحمن سلامة الملاحمه&lt;/span&gt;&lt;/p&gt;_x000D_
&lt;/td&gt;_x000D_
&lt;td style="width:143.25pt; height:37.85pt;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dir="rtl"&gt;3&lt;/span&gt;&lt;/p&gt;_x000D_
&lt;/td&gt;_x000D_
&lt;/tr&gt;_x000D_
&lt;tr align="left" valign="top"&gt;_x000D_
&lt;td valign="middle" style="width:75.65pt; height:24.5pt;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dir="rtl"&gt;11&lt;/span&gt;&lt;/p&gt;_x000D_
&lt;/td&gt;_x000D_
&lt;td style="width:44.25pt;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height:24.5pt; padding-right:4.9pt; padding-left:4.9pt; border-top: 1pt solid #000000; border-right: 1pt solid #000000; border-bottom: 1pt solid #000000; border-left: 1pt solid #000000;"&gt;_x000D_
&lt;p dir="rtl" lang="ar-JO" style="text-alig</t>
  </si>
  <si>
    <t>ABCn:right;margin-top:0pt;margin-bottom:0pt;"&gt;&lt;span style="font-family:'Times New Roman';font-size:8pt;color:#0070C0;font-weight:bold;" dir="rtl"&gt;حاضر&lt;/span&gt;&lt;/p&gt;_x000D_
&lt;/td&gt;_x000D_
&lt;td style="width:44.25pt;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style="width:44.25pt; height:24.5pt;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dir="rtl"&gt;عضو&lt;/span&gt;&lt;/p&gt;_x000D_
&lt;/td&gt;_x000D_
&lt;td style="width:116.25pt;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dir="rtl"&gt;سعادة الدكتور عدنان محمد سعد حسن ابو شحادة&lt;/span&gt;&lt;/p&gt;_x000D_
&lt;/td&gt;_x000D_
&lt;td style="width:143.25pt;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dir="rtl"&gt;4&lt;/span&gt;&lt;/p&gt;_x000D_
&lt;/td&gt;_x000D_
&lt;/tr&gt;_x000D_
&lt;tr align="left" valign="top"&gt;_x000D_
&lt;td valign="middle" style="width:75.65pt; height:29.65pt;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dir="rtl"&gt;11&lt;/span&gt;&lt;/p&gt;_x000D_
&lt;/td&gt;_x000D_
&lt;td style="width:44.25pt;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style="width:44.25pt;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style="width:44.25pt; height:29.65pt;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dir="rtl"&gt;عضو&lt;/span&gt;&lt;/p&gt;_x000D_
&lt;/td&gt;_x000D_
&lt;td style="width:116.25pt;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dir="rtl"&gt;سعادة الدكتور المحامي جودت محمد عبد الكريم مساعدة&lt;/span&gt;&lt;/p&gt;_x000D_
&lt;/td&gt;_x000D_
&lt;td style="width:143.25pt; height:29.65pt;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dir="rtl"&gt;5&lt;/span&gt;&lt;/p&gt;_x000D_
&lt;/td&gt;_x000D_
&lt;/tr&gt;_x000D_
&lt;/table&gt;_x000D_
&lt;table cellspacing="0" cellpadding="0pt" style="width:956.75pt;border-collapse:collapse;"&gt;_x000D_
&lt;colgroup&gt;_x000D_
&lt;col width="115" /&gt;_x000D_
&lt;col width="71" /&gt;_x000D_
&lt;col width="71" /&gt;_x000D_
&lt;col width="71" /&gt;_x000D_
&lt;col width="71" /&gt;_x000D_
&lt;col width="71" /&gt;_x000D_
&lt;col width="71" /&gt;_x000D_
&lt;col width="71" /&gt;_x000D_
&lt;col width="71" /&gt;_x000D_
&lt;col width="71" /&gt;_x000D_
&lt;col width="71" /&gt;_x000D_
&lt;col width="156" /&gt;_x000D_
&lt;col width="126" /&gt;_x000D_
&lt;col width="172" /&gt;_x000D_
&lt;/colgroup&gt;_x000D_
&lt;tr align="left" valign="top"&gt;_x000D_
&lt;td valign="middle" style="width:74.35pt; height:25.25pt;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dir="rtl"&gt;6&lt;/span&gt;&lt;/p&gt;_x000D_
&lt;/td&gt;_x000D_
&lt;td style="width:41.25pt;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style="width:41.25pt;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style="width:41.25pt;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style="width:41.25pt;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style="width:41.25pt;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style="width:41.25pt;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style="width:41.25pt;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style="width:41.25pt;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style="width:41.25pt;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style="width:41.25pt;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style="width:105.2pt; height:25.25pt;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 &lt;/span&gt;&lt;/p&gt;_x000D_
&lt;p dir="rtl" lang="ar-JO" style="text-align:right;margin-top:0pt;margin-bottom:0pt;line-height:115%;"&gt;&lt;span style="font-family:'Times New Roman';font-size:9pt;color:#FF0000;font-weight:bold;" dir="rtl"&gt;عضو من تاريخ 4/6/2020&lt;/span&gt;&lt;/p&gt;_x000D_
&lt;/td&gt;_x000D_
&lt;td style="width:82.5pt;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dir="rtl"&gt;سعادة السيد &amp;quot;محمد خير&amp;quot;هشام حسن الصباغ&lt;/span&gt;&lt;/p&gt;_x000D_
&lt;/td&gt;_x000D_
&lt;td style="width:117pt;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dir="rtl"&gt;6&lt;/span&gt;&lt;/p&gt;_x000D_
&lt;/td&gt;_x000D_
&lt;/tr&gt;_x000D_
&lt;tr align="left" valign="top"&gt;_x000D_
&lt;td valign="middle" style="width:74.35pt; height:24.5pt;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dir="rtl"&gt;4&lt;/span&gt;&lt;/p&gt;_x000D_
&lt;/td&gt;_x000D_
&lt;td style="width:41.25pt;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style="width:41.25pt;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style="width:41.25pt;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style="width:41.25pt;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style="width:41.25pt;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style="width:41.25pt;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style="width:41.25pt;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style="width:41.25pt;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style="width:41.25pt;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style="width:41.25pt;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style="width:105.2pt; height:24.5pt; padding-right:4.9pt; padding-left:4.9pt; border-top: 1pt solid #000000; border-right: 1pt solid #000000; border-bottom: 1pt solid #000000; border-left: 1pt solid #000000;"&gt;_x000D_
&lt;p dir="rtl" lang="en-US" style="text-align:right;margin-top:0pt;margin-bottom:0pt;"&gt;&lt;span style="font-family:'Times New Roman';font-size:8pt;" dir="rtl"&gt; &lt;/span&gt;&lt;/p&gt;_x000D_
&lt;p dir="rtl" lang="ar-JO" style="text-align:right;margin-top:0pt;margin-bottom:0pt;line-height:115%;"&gt;&lt;span style="font-family:'Times New Roman';font-size:9pt;color:#FF0000;font-weight:bold;" dir="rtl"&gt;عضو من تاريخ 4/6/2020&lt;/span&gt;&lt;/p&gt;_x000D_
&lt;/td&gt;_x000D_
&lt;td style="width:82.5pt;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dir="rtl"&gt;سعادة المهندس ناصر عواد محمد الخالدي&lt;/span&gt;&lt;/p&gt;_x000D_
&lt;/td&gt;_x000D_
&lt;td style="width:117pt;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dir="rtl"&gt;7&lt;/span&gt;&lt;/p&gt;_x000D_
&lt;/td&gt;_x000D_
&lt;/tr&gt;_x000D_
&lt;/table&gt;_x000D_
&lt;table cellspacing="0" cellpadding="0pt" style="width:940.75pt;border-collapse:collapse;"&gt;_x000D_
&lt;colgroup&gt;_x000D_
&lt;col width="101" /&gt;_x000D_
&lt;col width="67" /&gt;_x000D_
&lt;col width="67" /&gt;_x000D_
&lt;col width="67" /&gt;_x000D_
&lt;col width="67" /&gt;_x000D_
&lt;col width="67" /&gt;_x000D_
&lt;col width="67" /&gt;_x000D_
&lt;col width="67" /&gt;_x000D_
&lt;col width="67" /&gt;_x000D_
&lt;col width="67" /&gt;_x000D_
&lt;col width="67" /&gt;_x000D_
&lt;col width="67" /&gt;_x000D_
&lt;col width="67" /&gt;_x000D_
&lt;col width="67" /&gt;_x000D_
&lt;col width="114" /&gt;_x000D_
&lt;col width="172" /&gt;_x000D_
&lt;/colgroup&gt;_x000D_
&lt;tr align="left" valign="top"&gt;_x000D_
&lt;td valign="middle" style="width:64pt; height:25.25pt;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dir="rtl"&gt;12&lt;/span&gt;&lt;/p&gt;_x000D_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dir="rtl"&gt;عضو&lt;/span&gt;&lt;/p&gt;_x000D_
&lt;/td&gt;_x000D_
&lt;td style="width:73.7pt;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المهندس حسين سالم فياض بني هاني&lt;/span&gt;&lt;/p&gt;_x000D_
&lt;/td&gt;_x000D_
&lt;td style="width:117pt;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dir="rtl"&gt;8&lt;/span&gt;&lt;/p&gt;_x000D_
&lt;/td&gt;_x000D_
&lt;/tr&gt;_x000D_
&lt;tr align="left" valign="top"&gt;_x000D_
&lt;td valign="middle" style="width:64pt; height:24.5pt;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dir="rtl"&gt;12&lt;/span&gt;&lt;/p&gt;_x000D_
&lt;/td&gt;_x000D_
&lt;td style="width:38.25pt; height:24.5pt; padding-right:4.9pt; padding-left:4.9pt; border-top: 1pt solid #000000; border-right: 1pt solid #000000; bo</t>
  </si>
  <si>
    <t>ABCrder-bottom: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dir="rtl"&gt;عضو&lt;/span&gt;&lt;/p&gt;_x000D_
&lt;/td&gt;_x000D_
&lt;td style="width:73.7pt;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السيد عامر نايل محمد الدغمي&lt;/span&gt;&lt;/p&gt;_x000D_
&lt;/td&gt;_x000D_
&lt;td style="width:117pt;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dir="rtl"&gt;9&lt;/span&gt;&lt;/p&gt;_x000D_
&lt;/td&gt;_x000D_
&lt;/tr&gt;_x000D_
&lt;tr align="left" valign="top"&gt;_x000D_
&lt;td valign="middle" style="width:64pt; height:24.5pt;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dir="rtl"&gt;10&lt;/span&gt;&lt;/p&gt;_x000D_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height:24.5pt;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dir="rtl"&gt;عضو&lt;/span&gt;&lt;/p&gt;_x000D_
&lt;/td&gt;_x000D_
&lt;td style="width:73.7pt;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السيد علي سليمان علي قواقزة&lt;/span&gt;&lt;/p&gt;_x000D_
&lt;/td&gt;_x000D_
&lt;td style="width:117pt;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Roman';font-size:6pt;font-weight:bold;" dir="rtl"&gt;10&lt;/span&gt;&lt;/p&gt;_x000D_
&lt;/td&gt;_x000D_
&lt;/tr&gt;_x000D_
&lt;tr align="left" valign="top"&gt;_x000D_
&lt;td valign="middle" style="width:64pt; height:25.25pt;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dir="rtl"&gt;10&lt;/span&gt;&lt;/p&gt;_x000D_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style="width:38.25pt; height:25.25pt;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dir="rtl"&gt;عضو&lt;/span&gt;&lt;/p&gt;_x000D_
&lt;/td&gt;_x000D_
&lt;td style="width:73.7pt;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المهندس حسين فالح خضر ابو الشيح&lt;/span&gt;&lt;/p&gt;_x000D_
&lt;/td&gt;_x000D_
&lt;td style="width:117pt; height:25.25pt; padding-right:4.9pt; padding-left:4.9pt; border-top: 1pt solid #000000; border-right: 1pt solid #000000; border-bottom: 1pt solid #000000; border-left: 1pt solid #000000;"&gt;_x000D_
&lt;p lang="ar-JO" style="margin-top:0pt;margin-bottom:0pt;"&gt;&lt;span style="font-family:'Times New Roman';font-size:6pt;font-weight:bold;"&gt;11&lt;/span&gt;&lt;/p&gt;_x000D_
&lt;/td&gt;_x000D_
&lt;/tr&gt;_x000D_
&lt;/table&gt;_x000D_
&lt;table cellspacing="0" cellpadding="0pt" style="width:576.55pt;border-collapse:collapse;"&gt;_x000D_
&lt;colgroup&gt;_x000D_
&lt;col width="36" /&gt;_x000D_
&lt;col width="42" /&gt;_x000D_
&lt;col width="42" /&gt;_x000D_
&lt;col width="42" /&gt;_x000D_
&lt;col width="42" /&gt;_x000D_
&lt;col width="42" /&gt;_x000D_
&lt;col width="42" /&gt;_x000D_
&lt;col width="42" /&gt;_x000D_
&lt;col width="42" /&gt;_x000D_
&lt;col width="42" /&gt;_x000D_
&lt;col width="42" /&gt;_x000D_
&lt;col width="156" /&gt;_x000D_
&lt;col width="133" /&gt;_x000D_
&lt;col width="24" /&gt;_x000D_
&lt;/colgroup&gt;_x000D_
&lt;tr align="left" valign="top"&gt;_x000D_
&lt;td valign="middle" style="width:15.2pt; height:18.2pt;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dir="rtl"&gt;2&lt;/span&gt;&lt;/p&gt;_x000D_
&lt;/td&gt;_x000D_
&lt;td style="width:19.7pt;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valign="middle" style="width:105.2pt; height:18.2pt;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 من تاريخ 7/10/2020&lt;/span&gt;&lt;/p&gt;_x000D_
&lt;/td&gt;_x000D_
&lt;td style="width:87.75pt; height:18.2pt;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الاستاذ الدكتور نبيل قاسم محمد هيلات&lt;/span&gt;&lt;/p&gt;_x000D_
&lt;/td&gt;_x000D_
&lt;td style="width:6.2pt; height:18.2pt; padding-right:4.9pt; padding-left:4.9pt; border-top: 1pt solid #000000; border-right: 1pt solid #000000; border-bottom: 1pt solid #000000; border-left: 1pt solid #000000;"&gt;_x000D_
&lt;p lang="ar-JO" style="margin-top:0pt;margin-bottom:0pt;"&gt;&lt;span style="font-family:'Times New Roman';font-size:6pt;font-weight:bold;"&gt;12&lt;/span&gt;&lt;/p&gt;_x000D_
&lt;/td&gt;_x000D_
&lt;/tr&gt;_x000D_
&lt;/table&gt;_x000D_
&lt;table cellspacing="0" cellpadding="0pt" style="width:701.6pt;border-collapse:collapse;"&gt;_x000D_
&lt;colgroup&gt;_x000D_
&lt;col width="36" /&gt;_x000D_
&lt;col width="42" /&gt;_x000D_
&lt;col width="42" /&gt;_x000D_
&lt;col width="42" /&gt;_x000D_
&lt;col width="42" /&gt;_x000D_
&lt;col width="42" /&gt;_x000D_
&lt;col width="42" /&gt;_x000D_
&lt;col width="42" /&gt;_x000D_
&lt;col width="42" /&gt;_x000D_
&lt;col width="42" /&gt;_x000D_
&lt;col width="42" /&gt;_x000D_
&lt;col width="42" /&gt;_x000D_
&lt;col width="48" /&gt;_x000D_
&lt;col width="66" /&gt;_x000D_
&lt;col width="116" /&gt;_x000D_
&lt;col width="208" /&gt;_x000D_
&lt;/colgroup&gt;_x000D_
&lt;tr align="left" valign="top"&gt;_x000D_
&lt;td valign="middle" style="width:15.2pt; height:25.25pt;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dir="rtl"&gt;6&lt;/span&gt;&lt;/p&gt;_x000D_
&lt;/td&gt;_x000D_
&lt;td style="width:19.7pt;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style="width:24.2pt;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style="width:37.7pt; height:25.25pt;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 لغاية 4/6/2020&lt;/span&gt;&lt;/p&gt;_x000D_
&lt;/td&gt;_x000D_
&lt;td style="width:75pt;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dir="rtl"&gt;سعادة الاستاذ</t>
  </si>
  <si>
    <t>ABC الدكتور حميد نايف أحمد بطاينة&lt;/span&gt;&lt;/p&gt;_x000D_
&lt;/td&gt;_x000D_
&lt;td style="width:144pt; height:25.25pt; padding-right:4.9pt; padding-left:4.9pt; border-top: 1pt solid #000000; border-right: 1pt solid #000000; border-bottom: 1pt solid #000000; border-left: 1pt solid #000000;"&gt;_x000D_
&lt;p lang="ar-JO" style="margin-top:0pt;margin-bottom:0pt;"&gt;&lt;span style="font-family:'Times New Roman';font-size:6pt;font-weight:bold;"&gt;13&lt;/span&gt;&lt;/p&gt;_x000D_
&lt;/td&gt;_x000D_
&lt;/tr&gt;_x000D_
&lt;tr align="left" valign="top"&gt;_x000D_
&lt;td valign="middle" style="width:15.2pt; height:24.5pt;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dir="rtl"&gt;6&lt;/span&gt;&lt;/p&gt;_x000D_
&lt;/td&gt;_x000D_
&lt;td style="width:19.7pt;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style="width:24.2pt;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style="width:37.7pt; height:24.5pt;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 لغاية 4/6/2020&lt;/span&gt;&lt;/p&gt;_x000D_
&lt;/td&gt;_x000D_
&lt;td style="width:75pt; height:24.5pt;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السيد عمر خليفه محمد العمري&lt;/span&gt;&lt;/p&gt;_x000D_
&lt;/td&gt;_x000D_
&lt;td style="width:144pt; height:24.5pt; padding-right:4.9pt; padding-left:4.9pt; border-top: 1pt solid #000000; border-right: 1pt solid #000000; border-bottom: 1pt solid #000000; border-left: 1pt solid #000000;"&gt;_x000D_
&lt;p lang="ar-JO" style="margin-top:0pt;margin-bottom:0pt;"&gt;&lt;span style="font-family:'Times New Roman';font-size:6pt;font-weight:bold;"&gt;14&lt;/span&gt;&lt;/p&gt;_x000D_
&lt;/td&gt;_x000D_
&lt;/tr&gt;_x000D_
&lt;tr align="left" valign="top"&gt;_x000D_
&lt;td valign="middle" style="width:15.2pt; height:37.15pt;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Roman';font-size:11pt;color:#FF0000;font-weight:bold;" dir="rtl"&gt;7&lt;/span&gt;&lt;/p&gt;_x000D_
&lt;/td&gt;_x000D_
&lt;td style="width:19.7pt;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style="width:19.7pt;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style="width:19.7pt;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style="width:19.7pt;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style="width:19.7pt;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dir="rtl"&gt;غائب&lt;/span&gt;&lt;/p&gt;_x000D_
&lt;/td&gt;_x000D_
&lt;td style="width:19.7pt;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style="width:24.2pt;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Roman';font-size:8pt;color:#0070C0;font-weight:bold;" dir="rtl"&gt;حاضر&lt;/span&gt;&lt;/p&gt;_x000D_
&lt;/td&gt;_x000D_
&lt;td style="width:37.7pt; height:37.15pt;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 لغاية 13/9/2020&lt;/span&gt;&lt;/p&gt;_x000D_
&lt;/td&gt;_x000D_
&lt;td style="width:75pt;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الاستاذ الدكتور زيدان عبدالكافي عبدالفتاح كفافي&lt;/span&gt;&lt;/p&gt;_x000D_
&lt;/td&gt;_x000D_
&lt;td style="width:144pt; height:37.15pt; padding-right:4.9pt; padding-left:4.9pt; border-top: 1pt solid #000000; border-right: 1pt solid #000000; border-bottom: 1pt solid #000000; border-left: 1pt solid #000000;"&gt;_x000D_
&lt;p dir="rtl" lang="ar-JO" style="text-align:right;margin-top:0pt;margin-bottom:0pt;"&gt;&lt;span style="font-family:'Times New Roman';font-size:6pt;font-weight:bold;" dir="rtl"&gt;15&lt;/span&gt;&lt;/p&gt;_x000D_
&lt;/td&gt;_x000D_
&lt;/tr&gt;_x000D_
&lt;/table&gt;_x000D_
&lt;table cellspacing="0" cellpadding="0pt" style="width:990.1pt;border-collapse:collapse;"&gt;_x000D_
&lt;colgroup&gt;_x000D_
&lt;col width="114" /&gt;_x000D_
&lt;col width="69" /&gt;_x000D_
&lt;col width="69" /&gt;_x000D_
&lt;col width="69" /&gt;_x000D_
&lt;col width="69" /&gt;_x000D_
&lt;col width="69" /&gt;_x000D_
&lt;col width="69" /&gt;_x000D_
&lt;col width="69" /&gt;_x000D_
&lt;col width="69" /&gt;_x000D_
&lt;col width="69" /&gt;_x000D_
&lt;col width="198" /&gt;_x000D_
&lt;col width="195" /&gt;_x000D_
&lt;col width="195" /&gt;_x000D_
&lt;/colgroup&gt;_x000D_
&lt;tr align="left" valign="top"&gt;_x000D_
&lt;td valign="middle" style="width:73.75pt; height:25.25pt; padding-right:4.9pt; padding-left:4.9pt; border-top: 1pt solid #000000; border-right: 1pt solid #000000; border-bottom: 1pt solid #000000; border-left: 1pt solid #000000;"&gt;_x000D_
&lt;p dir="rtl" lang="ar-JO" style="text-align:center;margin-top:0pt;margin-bottom:0pt;"&gt;&lt;span style="font-family:'Times New Roman';font-size:11pt;color:#FF0000;" dir="rtl"&gt;-&lt;/span&gt;&lt;/p&gt;_x000D_
&lt;/td&gt;_x000D_
&lt;td style="width:39.75pt;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style="width:39.75pt;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style="width:39.75pt;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style="width:39.75pt;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style="width:39.75pt;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style="width:39.75pt;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style="width:39.75pt;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style="width:39.75pt;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style="width:39.75pt;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dir="rtl"&gt;-&lt;/span&gt;&lt;/p&gt;_x000D_
&lt;/td&gt;_x000D_
&lt;td style="width:136.7pt; height:25.25pt; padding-right:4.9pt; padding-left:4.9pt; border-top: 1pt solid #000000; border-right: 1pt solid #000000; border-bottom: 1pt solid #000000; border-left: 1pt solid #000000;"&gt;_x000D_
&lt;p dir="rtl" lang="ar-JO" style="text-align:right;margin-top:0pt;margin-bottom:0pt;line-height:115%;"&gt;&lt;span style="font-family:'Times New Roman';font-size:9pt;color:#FF0000;font-weight:bold;" dir="rtl"&gt;عضو من 13/9/2020 و لغاية 7/10/2020&lt;/span&gt;&lt;/p&gt;_x000D_
&lt;/td&gt;_x000D_
&lt;td style="width:134.25pt;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Roman';font-size:8pt;font-weight:bold;" dir="rtl"&gt;عطوفة الاستاذ الدكتور موفق إرشيد حامد العموش&lt;/span&gt;&lt;/p&gt;_x000D_
&lt;/td&gt;_x000D_
&lt;td style="width:134.25pt; height:25.25pt; padding-right:4.9pt; padding-left:4.9pt; border-top: 1pt solid #000000; border-right: 1pt solid #000000; border-bottom: 1pt solid #000000; border-left: 1pt solid #000000;"&gt;_x000D_
&lt;p dir="rtl" lang="ar-JO" style="text-align:right;margin-top:0pt;margin-bottom:0pt;"&gt;&lt;span style="font-family:'Times New Roman';font-size:6pt;font-weight:bold;" dir="rtl"&gt; &lt;/span&gt;&lt;/p&gt;_x000D_
&lt;p dir="rtl" lang="ar-JO" style="text-align:right;margin-top:0pt;margin-bottom:0pt;"&gt;&lt;span style="font-family:'Times New Roman';font-size:6pt;font-weight:bold;" dir="rtl"&gt;16&lt;/span&gt;&lt;/p&gt;_x000D_
&lt;/td&gt;_x000D_
&lt;/tr&gt;_x000D_
&lt;/table&gt;_x000D_
&lt;p dir="rtl" lang="ar-JO" style="text-align:right;margin-top:0pt;margin-bottom:0pt;"&gt;&lt;span style="font-family:'Times New Roman';font-size:11pt;" dir="rtl"&gt; &lt;/span&gt;&lt;/p&gt;_x000D_
&lt;ul style="margin:0pt;padding:0pt;list-style-type:disc;"&gt;_x000D_
&lt;li style="font-size:11pt;margin-left:18pt;"&gt;_x000D_
&lt;p dir="rtl" lang="ar-JO" style="text-align:right;margin-left:0pt;margin-top:0pt;margin-bottom:0pt;"&gt;&lt;span style="font-family:'Times New Roman';font-size:11pt;" dir="rtl"&gt;تم تسمية معالي المهندس &amp;quot;أحمد ماهر&amp;quot;حمدي توفيق ابو السمن عضوا في مجلس الإدارة إعتباراً من 7/12/2020، بدلاً من معالي السيد سمير سعيد &amp;quot;عبدالمعطي&amp;quot; مراد.&lt;/span&gt;&lt;/p&gt;_x000D_
&lt;/li&gt;_x000D_
&lt;li style="font-size:11pt;margin-left:18pt;"&gt;_x000D_
&lt;p dir="rtl" lang="ar-JO" style="text-align:right;margin-left:0pt;margin-top:0pt;margin-bottom:0pt;"&gt;&lt;span style="font-family:'Times New Roman';font-size:11pt;" dir="rtl"&gt;تم تسمية عطوفة الاستاذ الدكتور موفق إرشيد حامد العموش ممثل عن صندوق الاستثمار لجامعة اليرموك للفترة من 13/9/2020 لغاية 7/10/2020بدلا من عطوفة الاستاذ الدكتور زيدان عبدالكافي عبدالفتاح كفافي ولكن لم يتم عقد جلسات لمجلس الإدارة ثم تم تعيين عطوفة الاستاذ الدكتور نبيل قاسم محمد هيلات من 7/10/2020 ولغاية الان بدلا منه&lt;/span&gt;&lt;span style="font-family:'Times New Roman';font-size:10pt;font-weight:bold;"&gt; .&lt;/span&gt;&lt;/p&gt;_x000D_
&lt;/li&gt;_x000D_
&lt;/ul&gt;_x000D_
&lt;/body&gt;_x000D_
&lt;/html&gt;</t>
  </si>
  <si>
    <t>fn_96</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</si>
  <si>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style="text-align:right;margin-top:0pt;margin-bottom:0pt;line-height:115%;"&gt;&lt;span style="font-size:18pt;color:#FF0000;font-weight:bold;" dir="rtl"&gt;الإقرارات المطلوبة&lt;/span&gt;&lt;/p&gt;_x000D_
&lt;ol style="margin:0pt;padding:0pt;"&gt;_x000D_
&lt;li style="font-family:'Times New Roman';font-size:14pt;color:#FF0000;margin-left:18pt;"&gt;_x000D_
&lt;p dir="rtl" lang="ar-JO" style="text-align:justify;margin-left:0pt;margin-top:0pt;margin-bottom:0pt;line-height:115%;"&gt;&lt;span style="font-family:'Times New Roman';font-size:14pt;color:#FF0000;" dir="rtl"&gt;يقرمجلس إدارة الشركة بعدم وجود أي أمور جوهرية قد تؤثر على استمرارية الشركة خلال السنة المالية القادمة.&lt;/span&gt;&lt;/p&gt;_x000D_
&lt;/li&gt;_x000D_
&lt;li style="font-family:'Times New Roman';font-size:14pt;color:#FF0000;margin-left:18pt;"&gt;_x000D_
&lt;p dir="rtl" lang="ar-JO" style="text-align:justify;margin-left:0pt;margin-top:0pt;margin-bottom:0pt;line-height:115%;"&gt;&lt;span style="font-family:'Times New Roman';font-size:14pt;color:#FF0000;" dir="rtl"&gt;يقر أعضاء مجلس الإدارة بمسؤوليتهم عن إعداد البيانات المالية وتوفير نظام رقابة فعال في الشركة .&lt;/span&gt;&lt;/p&gt;_x000D_
&lt;/li&gt;_x000D_
&lt;/ol&gt;_x000D_
&lt;p dir="rtl" lang="ar-JO" style="text-align:right;margin-left:18pt;margin-top:0pt;margin-bottom:0pt;"&gt;&lt;span style="font-family:'Times New Roman';font-size:13pt;font-weight:bold;" dir="rtl"&gt;نائب رئيس مجلس الإدارة رئيس مجلس الإدارة&lt;/span&gt;&lt;/p&gt;_x000D_
&lt;p dir="rtl" lang="ar-JO" style="text-align:right;margin-left:18pt;margin-top:0pt;margin-bottom:0pt;"&gt;&lt;span style="font-family:'Times New Roman';font-size:13pt;font-weight:bold;" dir="rtl"&gt;عبدالكريم عبدالرحمن سلامة الملاحمة المهندس&amp;quot;أحمدماهر&amp;quot;حمدي توفيق ابو السمن&lt;/span&gt;&lt;/p&gt;_x000D_
&lt;p dir="rtl" lang="en-US" style="text-align:justify;margin-top:0pt;margin-bottom:0pt;"&gt;&lt;span style="font-family:'Times New Roman';font-size:13pt;font-weight:bold;" dir="rtl"&gt; &lt;/span&gt;&lt;/p&gt;_x000D_
&lt;p dir="rtl" lang="ar-JO" style="text-align:right;margin-left:18pt;margin-top:0pt;margin-bottom:0pt;"&gt;&lt;span style="font-family:'Times New Roman';font-size:13pt;font-weight:bold;" dir="rtl"&gt;عضو مجلس الإدارة عضو مجلس الإدارة&lt;/span&gt;&lt;/p&gt;_x000D_
&lt;p dir="rtl" lang="ar-JO" style="text-align:right;margin-left:18pt;margin-top:0pt;margin-bottom:0pt;"&gt;&lt;span style="font-family:'Times New Roman';font-size:13pt;font-weight:bold;" dir="rtl"&gt;الدكتور عدنان &amp;quot;محمد حسن &amp;quot;سعد أبو شحادة جودت محمد عبدالكريم مساعدة&lt;/span&gt;&lt;/p&gt;_x000D_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lang="ar-JO" style="text-align:right;margin-left:18pt;margin-top:0pt;margin-bottom:0pt;"&gt;&lt;span style="font-family:'Times New Roman';font-size:13pt;font-weight:bold;" dir="rtl"&gt;عضو مجلس الإدارة عضو مجلس الإدارة&lt;/span&gt;&lt;/p&gt;_x000D_
&lt;p dir="rtl" lang="ar-JO" style="text-align:right;margin-top:0pt;margin-bottom:0pt;"&gt;&lt;span style="font-family:'Times New Roman';font-size:13pt;font-weight:bold;" dir="rtl"&gt;&amp;quot;محمد خير&amp;quot;هشام حسن الصباغ ناصر عواد محمد الخالدي&lt;/span&gt;&lt;/p&gt;_x000D_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lang="en-US"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dir="rtl"&gt;عضو مجلس الإدارة عضو مجلس الإدارة&lt;/span&gt;&lt;/p&gt;_x000D_
&lt;p dir="rtl" lang="ar-JO" style="text-align:justify;margin-top:0pt;margin-bottom:0pt;"&gt;&lt;span style="font-family:'Times New Roman';font-size:13pt;font-weight:bold;" dir="rtl"&gt;المهندس حسين سالم فياض بني هاني نبيل قاسم محمد هيلات&lt;/span&gt;&lt;/p&gt;_x000D_
&lt;p dir="rtl" lang="en-US"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 &lt;/span&gt;&lt;/p&gt;_x000D_
&lt;p dir="rtl" lang="ar-JO" style="text-align:justify;margin-top:0pt;margin-bottom:0pt;"&gt;&lt;span style="font-family:'Times New Roman';font-size:13pt;font-weight:bold;" dir="rtl"&gt;عضو مجلس الإدارة عضو مجلس الإدارة&lt;/span&gt;&lt;/p&gt;_x000D_
&lt;p dir="rtl" lang="ar-JO" style="text-align:justify;margin-top:0pt;margin-bottom:0pt;"&gt;&lt;span style="font-family:'Times New Roman';font-size:13pt;font-weight:bold;" dir="rtl"&gt;السيد علي سليمان علي قواقزه المهندس حسين فالح خضر ابوالشيح&lt;/span&gt;&lt;/p&gt;_x000D_
&lt;p dir="rtl" lang="ar-JO" style="text-align:justify;margin-top:0pt;margin-bottom:0pt;"&gt;&lt;span style="font-family:'Times New Roman';font-size:13pt;font-weight:bold;" dir="rtl"&gt;عضو مجلس الإدارة&lt;/span&gt;&lt;/p&gt;_x000D_
&lt;p dir="rtl" lang="ar-JO" style="text-align:center;margin-top:0pt;margin-bottom:0pt;"&gt;&lt;span style="font-family:'Times New Roman';font-size:13pt;font-weight:bold;" dir="rtl"&gt;السيد عامر نايل محمد الدغمي&lt;/span&gt;&lt;/p&gt;_x000D_
&lt;p dir="rtl" lang="ar-JO" style="text-align:justify;text-indent:-18pt;margin-left:18pt;margin-top:0pt;margin-bottom:0pt;line-height:115%;"&gt;&lt;span style="font-family:'Times New Roman';font-size:14pt;color:#FF0000;font-weight:bold;" dir="rtl"&gt;3- &lt;/span&gt;&lt;span style="font-family:'Times New Roman';font-size:14pt;color:#FF0000;"&gt;نقر نحن الموقعين أدناه بصحة ودقة واكتمال المعلومات والبيانات الواردة في التقرير السنوي&lt;/span&gt;&lt;span style="font-family:'Times New Roman';font-size:14pt;color:#FF0000;font-weight:bold;"&gt; .&lt;/span&gt;&lt;/p&gt;_x000D_
&lt;p dir="rtl" lang="ar-JO" style="text-align:right;text-indent:-18pt;margin-left:18pt;margin-top:0pt;margin-bottom:0pt;"&gt;&lt;span style="font-family:'Times New Roman';font-size:13pt;font-weight:bold;" dir="rtl"&gt;السيد سمير سعيد عبد المعطي مراد&lt;/span&gt;&lt;/p&gt;_x000D_
&lt;p dir="rtl" lang="ar-JO" style="text-align:right;text-indent:-18pt;margin-left:18pt;margin-top:0pt;margin-bottom:0pt;"&gt;&lt;span style="font-family:'Times New Roman';font-size:13pt;font-weight:bold;" dir="rtl"&gt;رئيس مجلس الإدارة لغاية 7/12/2020&lt;/span&gt;&lt;/p&gt;_x000D_
&lt;p dir="rtl" lang="ar-JO" style="margin-top:0pt;margin-bottom:0pt;"&gt;&lt;span style="font-family:'Times New Roman';font-size:13pt;font-weight:bold;" dir="rtl"&gt;المهندس&amp;quot;أحمدماهر&amp;quot;حمدي توفيق ابو السمن&lt;/span&gt;&lt;/p&gt;_x000D_
&lt;p dir="rtl" lang="ar-JO" style="text-align:right;text-indent:-18pt;margin-left:18pt;margin-top:0pt;margin-bottom:0pt;"&gt;&lt;span style="font-family:'Times New Roman';font-size:13pt;font-weight:bold;" dir="rtl"&gt;رئيس مجلس الإدارة من 7/12/2020&lt;/span&gt;&lt;/p&gt;_x000D_
&lt;p dir="rtl" lang="ar-JO" style="text-align:justify;margin-left:18pt;margin-top:0pt;margin-bottom:0pt;line-height:115%;"&gt;&lt;span style="font-family:'Times New Roman';color:#A5A5A5;font-weight:bold;" dir="rtl"&gt; &lt;/span&gt;&lt;/p&gt;_x000D_
&lt;p dir="rtl" lang="ar-JO" style="text-align:justify;margin-left:18pt;margin-top:0pt;margin-bottom:0pt;line-height:115%;"&gt;&lt;span style="font-family:'Times New Roman';color:#A5A5A5;font-weight:bold;" dir="rtl"&gt; &lt;/span&gt;&lt;/p&gt;_x000D_
&lt;p dir="rtl" lang="ar-JO" style="text-align:right;text-indent:-18pt;margin-left:18pt;margin-top:0pt;margin-bottom:0pt;"&gt;&lt;span style="font-family:'Times New Roman';font-size:13pt;font-weight:bold;" dir="rtl"&gt;مساعد المدير العام للشؤون المالية المدير العام&lt;/span&gt;&lt;/p&gt;_x000D_
&lt;p dir="rtl" lang="ar-JO" style="text-align:right;margin-top:0pt;margin-bottom:0pt;"&gt;&lt;span style="font-family:'Times New Roman';font-size:13pt;font-weight:bold;" dir="rtl"&gt;فايز صيتان عبدالقادر القواسمة المهندس بشار يوسف علي التميمي&lt;/span&gt;&lt;/p&gt;_x000D_
&lt;/body&gt;_x000D_
&lt;/html&gt;</t>
  </si>
  <si>
    <t>fn_97</t>
  </si>
  <si>
    <t>fn_98</t>
  </si>
  <si>
    <t>fn_99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</si>
  <si>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style="text-align:justify;margin-top:0pt;margin-bottom:0pt;line-height:13pt;"&gt;&lt;span style="font-family:'Simplified Arabic';font-size:11.5pt;font-weight:bold;text-decoration:underline ;" dir="rtl"&gt;(16)	قرض طويل الأجل&lt;/span&gt;&lt;/p&gt;_x000D_
&lt;p dir="rtl" lang="ar-SA" style="text-align:justify;margin-top:0pt;margin-bottom:0pt;line-height:10pt;"&gt;&lt;span style="font-family:'Simplified Arabic';font-size:11.5pt;" dir="rtl"&gt; &lt;/span&gt;&lt;/p&gt;_x000D_
&lt;p dir="rtl" lang="ar-SA" style="text-align:justify;margin-top:0pt;margin-bottom:0pt;line-height:16pt;"&gt;&lt;span style="font-family:'Simplified Arabic';font-size:11.5pt;" dir="rtl"&gt;قامت الشركة خلال شهر أيار 2015 بتوقيع اتفاقية قرض مع البنك الأردني الكويتي بمبلغ 000ر000ر28 دينار متضمنة فترة سماح لمدة ثلاث سنوات من تاريخ أول سحب وذلك لغايات تمويل مشاريع الشركة الرأسمالية والتشغيلية. تم استغلال كامل مبلغ القرض خلال عام 2015.&lt;/span&gt;&lt;/p&gt;_x000D_
&lt;p dir="rtl" lang="ar-SA" style="text-align:justify;margin-top:0pt;margin-bottom:0pt;line-height:10pt;"&gt;&lt;span style="font-family:'Simplified Arabic';font-size:11.5pt;" dir="rtl"&gt; &lt;/span&gt;&lt;/p&gt;_x000D_
&lt;p dir="rtl" lang="ar-SA" style="text-align:justify;margin-top:0pt;margin-bottom:0pt;line-height:16pt;"&gt;&lt;span style="font-family:'Simplified Arabic';font-size:11.5pt;" dir="rtl"&gt;يسدد القرض بموجب 18 قسط نصف سنوي بقيمة 555ر555ر1 دينار&lt;/span&gt;&lt;span style="font-family:'Simplified Arabic';font-size:11.5pt;" lang="ar-JO"&gt; للقسط&lt;/span&gt;&lt;span style="font-family:'Simplified Arabic';font-size:11.5pt;"&gt; ماعدا القسط الأخير بمبلغ 565ر555ر1 دينار. تستوفي فائدة بمقدار سعر الفائدة الساري على فائدة الإيداع لدى البنك المركزي الأردني مضافاً إليه نسبة هامش 65ر2٪ كحد أقصى، بحيث يكون الحد الأدنى لسعر الفائدة الإجمالي هو 3ر5٪ سنوياً.&lt;/span&gt;&lt;/p&gt;_x000D_
&lt;p dir="rtl" lang="ar-SA" style="text-align:justify;margin-top:0pt;margin-bottom:0pt;line-height:10pt;"&gt;&lt;span style="font-family:'Simplified Arabic';font-size:11.5pt;" dir="rtl"&gt; &lt;/span&gt;&lt;/p&gt;_x000D_
&lt;p dir="rtl" lang="ar-SA" style="text-align:justify;margin-top:0pt;margin-bottom:0pt;line-height:16pt;"&gt;&lt;span style="font-family:'Simplified Arabic';font-size:11.5pt;" dir="rtl"&gt;إن قيمة الدفعات السنوية واستحقاقاتها لأقساط القرض هي كما يلي:&lt;/span&gt;&lt;/p&gt;_x000D_
&lt;p dir="rtl" lang="ar-SA" style="text-align:justify;margin-top:0pt;margin-bottom:0pt;line-height:10pt;"&gt;&lt;span style="font-family:'Simplified Arabic';font-size:11.5pt;" dir="rtl"&gt; &lt;/span&gt;&lt;/p&gt;_x000D_
&lt;table cellspacing="0" cellpadding="0pt" style="width:209.45pt;border-collapse:collapse;"&gt;_x000D_
&lt;colgroup&gt;_x000D_
&lt;col width="154" /&gt;_x000D_
&lt;col width="16" /&gt;_x000D_
&lt;col width="110" /&gt;_x000D_
&lt;/colgroup&gt;_x000D_
&lt;tr align="left" valign="top"&gt;_x000D_
&lt;td style="width:104.4pt; padding-right:5.4pt; padding-left:5.4pt; border-bottom: 1pt solid #000000; "&gt;_x000D_
&lt;p dir="rtl" lang="ar-SA" style="text-align:justify;margin-top:0pt;margin-bottom:0pt;line-height:13pt;"&gt;&lt;span style="font-family:'Simplified Arabic';font-size:11.5pt;" dir="rtl"&gt;السنة&lt;/span&gt;&lt;/p&gt;_x000D_
&lt;/td&gt;_x000D_
&lt;td style="width:1pt; padding-right:5.4pt; padding-left:5.4pt; "&gt;_x000D_
&lt;p dir="rtl" lang="ar-SA" style="text-align:justify;margin-top:0pt;margin-bottom:0pt;line-height:13pt;"&gt;&lt;span style="font-family:'Simplified Arabic';font-size:11.5pt;" dir="rtl"&gt; &lt;/span&gt;&lt;/p&gt;_x000D_
&lt;/td&gt;_x000D_
&lt;td style="width:71.65pt; padding-right:5.4pt; padding-left:5.4pt; border-bottom: 1pt solid #000000; "&gt;_x000D_
&lt;p dir="rtl" lang="ar-SA" style="text-align:center;margin-top:0pt;margin-bottom:0pt;line-height:13pt;"&gt;&lt;span style="font-family:'Simplified Arabic';font-size:11.5pt;" dir="rtl"&gt;المبلغ&lt;/span&gt;&lt;/p&gt;_x000D_
&lt;/td&gt;_x000D_
&lt;/tr&gt;_x000D_
&lt;tr align="left" valign="top"&gt;_x000D_
&lt;td style="width:104.4pt; padding-right:5.4pt; padding-left:5.4pt; border-top: 1pt solid #000000; "&gt;_x000D_
&lt;p dir="rtl" lang="ar-SA" style="text-align:justify;margin-top:0pt;margin-bottom:0pt;line-height:13pt;"&gt;&lt;span style="font-family:'Simplified Arabic';font-size:11.5pt;" dir="rtl"&gt; &lt;/span&gt;&lt;/p&gt;_x000D_
&lt;/td&gt;_x000D_
&lt;td style="width:1pt; padding-right:5.4pt; padding-left:5.4pt; "&gt;_x000D_
&lt;p dir="rtl" lang="ar-SA" style="text-align:justify;margin-top:0pt;margin-bottom:0pt;line-height:13pt;"&gt;&lt;span style="font-family:'Simplified Arabic';font-size:11.5pt;" dir="rtl"&gt; &lt;/span&gt;&lt;/p&gt;_x000D_
&lt;/td&gt;_x000D_
&lt;td style="width:71.65pt; padding-right:5.4pt; padding-left:5.4pt; border-top: 1pt solid #000000; "&gt;_x000D_
&lt;p dir="rtl" lang="ar-SA" style="text-align:center;margin-top:0pt;margin-bottom:0pt;line-height:13pt;"&gt;&lt;span style="font-family:'Simplified Arabic';font-size:11.5pt;" dir="rtl"&gt;دينـــــار&lt;/span&gt;&lt;/p&gt;_x000D_
&lt;/td&gt;_x000D_
&lt;/tr&gt;_x000D_
&lt;tr align="left" valign="top"&gt;_x000D_
&lt;td style="width:104.4pt; padding-right:5.4pt; padding-left:5.4pt; "&gt;_x000D_
&lt;p dir="rtl" lang="ar-SA" style="text-align:justify;margin-top:0pt;margin-bottom:0pt;line-height:8pt;"&gt;&lt;span style="font-family:'Simplified Arabic';font-size:11.5pt;" dir="rtl"&gt; &lt;/span&gt;&lt;/p&gt;_x000D_
&lt;/td&gt;_x000D_
&lt;td style="width:1pt; padding-right:5.4pt; padding-left:5.4pt; "&gt;_x000D_
&lt;p dir="rtl" lang="ar-SA" style="text-align:justify;margin-top:0pt;margin-bottom:0pt;line-height:8pt;"&gt;&lt;span style="font-family:'Simplified Arabic';font-size:11.5pt;" dir="rtl"&gt; &lt;/span&gt;&lt;/p&gt;_x000D_
&lt;/td&gt;_x000D_
&lt;td style="width:71.65pt; padding-right:5.4pt; padding-left:5.4pt; "&gt;_x000D_
&lt;p dir="rtl" lang="ar-SA" style="text-align:justify;margin-top:0pt;margin-bottom:0pt;line-height:8pt;"&gt;&lt;span style="font-family:'Simplified Arabic';font-size:11.5pt;" dir="rtl"&gt; &lt;/span&gt;&lt;/p&gt;_x000D_
&lt;/td&gt;_x000D_
&lt;/tr&gt;_x000D_
&lt;tr align="left" valign="top"&gt;_x000D_
&lt;td style="width:104.4pt; padding-right:5.4pt; padding-left:5.4pt; "&gt;_x000D_
&lt;p dir="rtl" lang="ar-SA" style="text-align:justify;margin-top:0pt;margin-bottom:0pt;line-height:13pt;"&gt;&lt;span style="font-family:'Simplified Arabic';font-size:11.5pt;" dir="rtl"&gt;2021&lt;/span&gt;&lt;/p&gt;_x000D_
&lt;/td&gt;_x000D_
&lt;td style="width:1pt; padding-right:5.4pt; padding-left:5.4pt; "&gt;_x000D_
&lt;p dir="rtl" lang="ar-SA" style="text-align:justify;margin-top:0pt;margin-bottom:0pt;line-height:13pt;"&gt;&lt;span style="font-family:'Simplified Arabic';font-size:11.5pt;" dir="rtl"&gt; &lt;/span&gt;&lt;/p&gt;_x000D_
&lt;/td&gt;_x000D_
&lt;td style="width:71.65pt; padding-right:5.4pt; padding-left:5.4pt; "&gt;_x000D_
&lt;p dir="rtl" lang="ar-SA" style="text-align:justify;margin-top:0pt;margin-bottom:0pt;line-height:13pt;"&gt;&lt;span style="font-family:'Simplified Arabic';font-size:11.5pt;" dir="rtl"&gt;110ر111ر3&lt;/span&gt;&lt;/p&gt;_x000D_
&lt;/td&gt;_x000D_
&lt;/tr&gt;_x000D_
&lt;tr align="left" valign="top"&gt;_x000D_
&lt;td style="width:104.4pt; padding-right:5.4pt; padding-left:5.4pt; "&gt;_x000D_
&lt;p dir="rtl" lang="ar-SA" style="text-align:justify;margin-top:0pt;margin-bottom:0pt;line-height:13pt;"&gt;&lt;span style="font-family:'Simplified Arabic';font-size:11.5pt;" dir="rtl"&gt;2022&lt;/span&gt;&lt;/p&gt;_x000D_
&lt;/td&gt;_x000D_
&lt;td style="width:1pt; padding-right:5.4pt; padding-left:5.4pt; "&gt;_x000D_
&lt;p dir="rtl" lang="ar-SA" style="text-align:justify;margin-top:0pt;margin-bottom:0pt;line-height:13pt;"&gt;&lt;span style="font-family:'Simplified Arabic';font-size:11.5pt;" dir="rtl"&gt; &lt;/span&gt;&lt;/p&gt;_x000D_
&lt;/td&gt;_x000D_
&lt;td style="width:71.65pt; padding-right:5.4pt; padding-left:5.4pt; "&gt;_x000D_
&lt;p dir="rtl" lang="ar-SA" style="text-align:justify;margin-top:0pt;margin-bottom:0pt;line-height:13pt;"&gt;&lt;span style="font-family:'Simplified Arabic';font-size:11.5pt;" dir="rtl"&gt;110ر111ر3&lt;/span&gt;&lt;/p&gt;_x000D_
&lt;/td&gt;_x000D_
&lt;/tr&gt;_x000D_
&lt;tr align="left" valign="top"&gt;_x000D_
&lt;td style="width:104.4pt; padding-right:5.4pt; padding-left:5.4pt; "&gt;_x000D_
&lt;p dir="rtl" lang="ar-SA" style="text-align:justify;margin-top:0pt;margin-bottom:0pt;line-height:13pt;"&gt;&lt;span style="font-family:'Simplified Arabic';font-size:11.5pt;" dir="rtl"&gt;2023&lt;/span&gt;&lt;/p&gt;_x000D_
&lt;/td&gt;_x000D_
&lt;td style="width:1pt; padding-right:5.4pt; padding-left:5.4pt; "&gt;_x000D_
&lt;p dir="rtl" lang="ar-SA" style="text-align:justify;margin-top:0pt;margin-bottom:0pt;line-height:13pt;"&gt;&lt;span style="font-family:'Simplified Arabic';font-size:11.5pt;" dir="rtl"&gt; &lt;/span&gt;&lt;/p&gt;_x000D_
&lt;/td&gt;_x000D_
&lt;td style="width:71.65pt; padding-right:5.4pt; padding-left:5.4pt; "&gt;_x000D_
&lt;p dir="rtl" lang="ar-SA" style="text-align:justify;margin-top:0pt;margin-bottom:0pt;line-height:13pt;"&gt;&lt;span style="font-family:'Simplified Arabic';font-size:11.5pt;" dir="rtl"&gt;110ر111ر3&lt;/span&gt;&lt;/p&gt;_x000D_
&lt;/td&gt;_x000D_
&lt;/tr&gt;_x000D_
&lt;tr align="left" valign="top"&gt;_x000D_
&lt;td style="width:104.4pt; padding-right:5.4pt; padding-left:5.4pt; "&gt;_x000D_
&lt;p dir="rtl" lang="ar-SA" style="text-align:justify;margin-top:0pt;margin-bottom:3pt;line-height:13pt;"&gt;&lt;span style="font-family:'Simplified Arabic';font-size:11.5pt;" dir="rtl"&gt;2024-2027&lt;/span&gt;&lt;/p&gt;_x000D_
&lt;/td&gt;_x000D_
&lt;td style="width:1pt; padding-right:5.4pt; padding-left:5.4pt; "&gt;_x000D_
&lt;p dir="rtl" lang="ar-SA" style="text-align:justify;margin-top:0pt;margin-bottom:3pt;line-height:13pt;"&gt;&lt;span style="font-family:'Simplified Arabic';font-size:11.5pt;" dir="rtl"&gt; &lt;/span&gt;&lt;/p&gt;_x000D_
&lt;/td&gt;_x000D_
&lt;td style="width:71.65pt; padding-right:5.4pt; padding-left:5.4pt; border-bottom: 1pt solid #000000; "&gt;_x000D_
&lt;p dir="rtl" lang="ar-SA" style="text-align:justify;margin-top:0pt;margin-bottom:3pt;line-height:13pt;"&gt;&lt;span style="font-family:'Simplified Arabic';font-size:11.5pt;" dir="rtl"&gt;340ر333ر9&lt;/span&gt;&lt;/p&gt;_x000D_
&lt;/td&gt;_x000D_
&lt;/tr&gt;_x000D_
&lt;tr align="left" valign="top"&gt;_x000D_
&lt;td style="width:104.4pt; padding-right:5.4pt; padding-left:5.4pt; "&gt;_x000D_
&lt;p dir="rtl" lang="ar-SA" style="text-align:justify;margin-top:3pt;margin-bottom:3pt;line-height:13pt;"&gt;&lt;span style="font-family:'Simplified Arabic';font-size:11.5pt;" dir="rtl"&gt; &lt;/span&gt;&lt;/p&gt;_x000D_
&lt;/td&gt;_x000D_
&lt;td style="width:1pt; padding-right:5.4pt; padding-left:5.4pt; "&gt;_x000D_
&lt;p dir="rtl" lang="ar-SA" style="text-align:justify;margin-top:3pt;margin-bottom:3pt;line-height:13pt;"&gt;&lt;span style="font-family:'Simplified Arabic';font-size:11.5pt;" dir="rtl"&gt; &lt;/span&gt;&lt;/p&gt;_x000D_
&lt;/td&gt;_x000D_
&lt;td style="width:71.65pt; padding-right:5.4pt; padding-left:5.4pt; border-top: 1pt solid #000000; border-bottom: 1pt solid #000000; "&gt;_x000D_
&lt;p dir="rtl" lang="ar-SA" style="text-align:justify;margin-top:3pt;margin-bottom:3pt;line-height:13pt;"&gt;&lt;span style="font-family:'Simplified Arabic';font-size:11.5pt;" dir="rtl"&gt;670ر666ر18&lt;/span&gt;&lt;/p&gt;_x000D_
&lt;/td&gt;_x000D_
&lt;/tr&gt;_x000D_
&lt;/table&gt;_x000D_
&lt;/body&gt;_x000D_
&lt;/html&gt;</t>
  </si>
  <si>
    <t>fn_100</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</si>
  <si>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style="text-align:justify;margin-top:0pt;margin-bottom:0pt;line-height:15pt;"&gt;&lt;span style="font-size:10pt;font-weight:bold;"&gt;(&lt;/span&gt;&lt;span style="font-size:10pt;font-weight:bold;text-decoration:underline ;"&gt;16)	&lt;/span&gt;&lt;span style="font-size:10pt;font-weight:bold;text-decoration:underline ;" lang="en-GB"&gt;Long-term Loan&lt;/span&gt;&lt;/p&gt;_x000D_
&lt;p lang="en-GB" style="margin-top:0pt;margin-bottom:0pt;line-height:10pt;"&gt;&lt;span style="font-size:10pt;"&gt; &lt;/span&gt;&lt;/p&gt;_x000D_
&lt;p lang="en-GB" style="text-align:justify;margin-top:0pt;margin-bottom:0pt;line-height:15pt;"&gt;&lt;span style="font-size:10pt;"&gt;During May 2015, the Company has signed a loan agreement with Jordan Kuwaiti Bank amounting to JD 28,000,000 including a grace period of three years from the date of first withdrawal for the purpose of financing the Company’s working capital and its operations. The entire loan was utilized during 2015.&lt;/span&gt;&lt;/p&gt;_x000D_
&lt;p lang="en-GB" style="margin-top:0pt;margin-bottom:0pt;line-height:10pt;"&gt;&lt;span style="font-size:10pt;"&gt; &lt;/span&gt;&lt;/p&gt;_x000D_
&lt;p lang="en-GB" style="text-align:justify;margin-top:0pt;margin-bottom:0pt;line-height:15pt;"&gt;&lt;span style="font-size:10pt;"&gt;The loan is repayable over 18 semi-annual instalments of JD 1,555,555 each except for the last instalment amounting to JD 1,555,565. The loan bears an interest rate similar to interest rate applicable on the Central Bank of Jordan deposits plus 2.65% with a minimum interest rate of 5.3% per annum.&lt;/span&gt;&lt;/p&gt;_x000D_
&lt;p lang="en-GB" style="margin-top:0pt;margin-bottom:0pt;line-height:10pt;"&gt;&lt;span style="font-size:10pt;"&gt; &lt;/span&gt;&lt;/p&gt;_x000D_
&lt;p lang="en-GB" style="text-align:justify;margin-top:0pt;margin-bottom:0pt;line-height:15pt;"&gt;&lt;span style="font-size:10pt;"&gt;The aggregate amounts and maturities of the long-term loan instalments are as follows:&lt;/span&gt;&lt;/p&gt;_x000D_
&lt;p lang="en-GB" style="margin-top:0pt;margin-bottom:0pt;line-height:10pt;"&gt;&lt;span style="font-size:10pt;"&gt; &lt;/span&gt;&lt;/p&gt;_x000D_
&lt;table cellspacing="0" cellpadding="0pt" style="width:171.9pt;border-collapse:collapse;"&gt;_x000D_
&lt;colgroup&gt;_x000D_
&lt;col width="133" /&gt;_x000D_
&lt;col width="96" /&gt;_x000D_
&lt;/colgroup&gt;_x000D_
&lt;tr align="left" valign="top"&gt;_x000D_
&lt;td style="width:89.1pt; padding-right:5.4pt; padding-left:5.4pt; "&gt;_x000D_
&lt;p lang="en-GB" style="margin-top:0pt;margin-bottom:0pt;line-height:15pt;border-width:1px;padding-bottom:1pt;border-top-style:none;border-right-style:none;border-bottom-style:solid;border-left-style:none;border-color:black;"&gt;&lt;span style="font-size:10pt;"&gt;Year&lt;/span&gt;&lt;/p&gt;_x000D_
&lt;/td&gt;_x000D_
&lt;td style="width:61.2pt; padding-right:5.4pt; padding-left:5.4pt; "&gt;_x000D_
&lt;p lang="en-GB" style="text-align:center;margin-top:0pt;margin-bottom:0pt;line-height:15pt;border-width:1px;padding-bottom:1pt;border-top-style:none;border-right-style:none;border-bottom-style:solid;border-left-style:none;border-color:black;"&gt;&lt;span style="font-size:10pt;"&gt;Amount &lt;/span&gt;&lt;/p&gt;_x000D_
&lt;/td&gt;_x000D_
&lt;/tr&gt;_x000D_
&lt;tr align="left" valign="top"&gt;_x000D_
&lt;td style="width:89.1pt; padding-right:5.4pt; padding-left:5.4pt; "&gt;_x000D_
&lt;p lang="en-GB" style="margin-top:0pt;margin-bottom:0pt;line-height:15pt;"&gt;&lt;span style="font-size:10pt;"&gt; &lt;/span&gt;&lt;/p&gt;_x000D_
&lt;/td&gt;_x000D_
&lt;td style="width:61.2pt; padding-right:5.4pt; padding-left:5.4pt; "&gt;_x000D_
&lt;p lang="en-GB" style="text-align:center;margin-top:0pt;margin-bottom:0pt;line-height:15pt;"&gt;&lt;span style="font-size:10pt;"&gt;JD&lt;/span&gt;&lt;/p&gt;_x000D_
&lt;/td&gt;_x000D_
&lt;/tr&gt;_x000D_
&lt;tr align="left" valign="top"&gt;_x000D_
&lt;td style="width:89.1pt; padding-right:5.4pt; padding-left:5.4pt; "&gt;_x000D_
&lt;p lang="en-GB" style="margin-top:0pt;margin-bottom:0pt;line-height:10pt;"&gt;&lt;span style="font-size:10pt;"&gt; &lt;/span&gt;&lt;/p&gt;_x000D_
&lt;/td&gt;_x000D_
&lt;td style="width:61.2pt; padding-right:5.4pt; padding-left:5.4pt; "&gt;_x000D_
&lt;p dir="rtl" lang="en-GB" style="text-align:right;margin-top:0pt;margin-bottom:0pt;line-height:10pt;"&gt;&lt;span style="font-size:10pt;"&gt; &lt;/span&gt;&lt;/p&gt;_x000D_
&lt;/td&gt;_x000D_
&lt;/tr&gt;_x000D_
&lt;tr align="left" valign="top"&gt;_x000D_
&lt;td style="width:89.1pt; padding-right:5.4pt; padding-left:5.4pt; "&gt;_x000D_
&lt;p lang="en-GB" style="margin-top:0pt;margin-bottom:0pt;line-height:15pt;"&gt;&lt;span style="font-size:10pt;"&gt;2021&lt;/span&gt;&lt;/p&gt;_x000D_
&lt;/td&gt;_x000D_
&lt;td style="width:61.2pt; padding-right:5.4pt; padding-left:5.4pt; "&gt;_x000D_
&lt;p lang="en-GB" style="text-align:right;margin-top:0pt;margin-bottom:0pt;line-height:15pt;"&gt;&lt;span style="font-size:10pt;"&gt;3,111,110&lt;/span&gt;&lt;/p&gt;_x000D_
&lt;/td&gt;_x000D_
&lt;/tr&gt;_x000D_
&lt;tr align="left" valign="top"&gt;_x000D_
&lt;td style="width:89.1pt; padding-right:5.4pt; padding-left:5.4pt; "&gt;_x000D_
&lt;p lang="en-GB" style="margin-top:0pt;margin-bottom:0pt;line-height:15pt;"&gt;&lt;span style="font-size:10pt;"&gt;2022&lt;/span&gt;&lt;/p&gt;_x000D_
&lt;/td&gt;_x000D_
&lt;td style="width:61.2pt; padding-right:5.4pt; padding-left:5.4pt; "&gt;_x000D_
&lt;p lang="en-GB" style="text-align:right;margin-top:0pt;margin-bottom:0pt;line-height:15pt;"&gt;&lt;span style="font-size:10pt;"&gt;3,111,110&lt;/span&gt;&lt;/p&gt;_x000D_
&lt;/td&gt;_x000D_
&lt;/tr&gt;_x000D_
&lt;tr align="left" valign="top"&gt;_x000D_
&lt;td style="width:89.1pt; padding-right:5.4pt; padding-left:5.4pt; "&gt;_x000D_
&lt;p lang="en-GB" style="margin-top:0pt;margin-bottom:0pt;line-height:15pt;"&gt;&lt;span style="font-size:10pt;"&gt;2023&lt;/span&gt;&lt;/p&gt;_x000D_
&lt;/td&gt;_x000D_
&lt;td style="width:61.2pt; padding-right:5.4pt; padding-left:5.4pt; "&gt;_x000D_
&lt;p lang="en-GB" style="text-align:right;margin-top:0pt;margin-bottom:0pt;line-height:15pt;"&gt;&lt;span style="font-size:10pt;"&gt;3,111,110&lt;/span&gt;&lt;/p&gt;_x000D_
&lt;/td&gt;_x000D_
&lt;/tr&gt;_x000D_
&lt;tr align="left" valign="top"&gt;_x000D_
&lt;td style="width:89.1pt; padding-right:5.4pt; padding-left:5.4pt; "&gt;_x000D_
&lt;p lang="en-GB" style="margin-top:0pt;margin-bottom:0pt;line-height:15pt;"&gt;&lt;span style="font-size:10pt;"&gt;2024 - 2027&lt;/span&gt;&lt;/p&gt;_x000D_
&lt;/td&gt;_x000D_
&lt;td style="width:61.2pt; padding-right:5.4pt; padding-left:5.4pt; "&gt;_x000D_
&lt;p lang="en-GB" style="text-align:right;margin-top:0pt;margin-bottom:0pt;line-height:15pt;"&gt;&lt;span style="font-size:10pt;"&gt;9,333,340&lt;/span&gt;&lt;/p&gt;_x000D_
&lt;/td&gt;_x000D_
&lt;/tr&gt;_x000D_
&lt;tr align="left" valign="top"&gt;_x000D_
&lt;td style="width:89.1pt; padding-right:5.4pt; padding-left:5.4pt; "&gt;_x000D_
&lt;p lang="en-GB" style="margin-top:0pt;margin-bottom:0pt;line-height:15pt;"&gt;&lt;span style="font-size:10pt;"&gt; &lt;/span&gt;&lt;/p&gt;_x000D_
&lt;/td&gt;_x000D_
&lt;td style="width:61.2pt; padding-right:5.4pt; padding-left:5.4pt; border-top: 1pt solid #000000; border-bottom: 1pt solid #000000; "&gt;_x000D_
&lt;p lang="en-GB" style="text-align:right;margin-top:0pt;margin-bottom:0pt;line-height:15pt;"&gt;&lt;span style="font-size:10pt;"&gt;18,666,670&lt;/span&gt;&lt;/p&gt;_x000D_
&lt;/td&gt;_x000D_
&lt;/tr&gt;_x000D_
&lt;/table&gt;_x000D_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</si>
  <si>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style="text-align:justify;margin-top:0pt;margin-bottom:0pt;line-height:15pt;"&gt;&lt;span style="font-size:10pt;"&gt;.&lt;/span&gt;&lt;span style="font-size:10pt;font-weight:bold;" lang="en-US"&gt;(&lt;/span&gt;&lt;span style="font-size:10pt;font-weight:bold;text-decoration:underline ;" lang="en-US"&gt;16) &lt;/span&gt;&lt;span style="font-size:10pt;font-weight:bold;text-decoration:underline ;" lang="en-GB"&gt;Long-term Loan&lt;/span&gt;&lt;/p&gt;_x000D_
&lt;p lang="en-GB" style="margin-top:0pt;margin-bottom:0pt;line-height:10pt;"&gt;&lt;span style="font-size:10pt;"&gt; &lt;/span&gt;&lt;/p&gt;_x000D_
&lt;p lang="en-GB" style="text-align:justify;margin-top:0pt;margin-bottom:0pt;line-height:15pt;"&gt;&lt;span style="font-size:10pt;"&gt;During May 2015, the Company has signed a loan agreement with Jordan Kuwaiti Bank amounting to JD 28,000,000 including a grace period of three years from the date of first withdrawal for the purpose of financing the Company’s working capital and its operations. The entire loan was utilized during 2015.&lt;/span&gt;&lt;/p&gt;_x000D_
&lt;p lang="en-GB" style="margin-top:0pt;margin-bottom:0pt;line-height:10pt;"&gt;&lt;span style="font-size:10pt;"&gt; &lt;/span&gt;&lt;/p&gt;_x000D_
&lt;p lang="en-GB" style="text-align:justify;margin-top:0pt;margin-bottom:0pt;line-height:15pt;"&gt;&lt;span style="font-size:10pt;"&gt;The loan is repayable over 18 semi-annual instalments of JD 1,555,555 each except for the last instalment amounting to JD 1,555,565. The loan bears an interest rate similar to interest rate applicable on the Central Bank of Jordan deposits plus 2.65% with a minimum interest rate of 5.3% per annum.&lt;/span&gt;&lt;/p&gt;_x000D_
&lt;p lang="en-GB" style="margin-top:0pt;margin-bottom:0pt;line-height:10pt;"&gt;&lt;span style="font-size:10pt;"&gt; &lt;/span&gt;&lt;/p&gt;_x000D_
&lt;p lang="en-GB" style="text-align:justify;margin-top:0pt;margin-bottom:0pt;line-height:15pt;"&gt;&lt;span style="font-size:10pt;"&gt;The aggregate amounts and maturities of the long-term loan instalments are as follows:&lt;/span&gt;&lt;/p&gt;_x000D_
&lt;p lang="en-GB" style="margin-top:0pt;margin-bottom:0pt;line-height:10pt;"&gt;&lt;span style="font-size:10pt;"&gt; &lt;/span&gt;&lt;/p&gt;_x000D_
&lt;table cellspacing="0" cellpadding="0pt" style="width:171.85pt;border-collapse:collapse;"&gt;_x000D_
&lt;colgroup&gt;_x000D_
&lt;col width="133" /&gt;_x000D_
&lt;col width="96" /&gt;_x000D_
&lt;/colgroup&gt;_x000D_
&lt;tr align="left" valign="top"&gt;_x000D_
&lt;td style="width:89pt; padding-right:5.4pt; padding-left:5.4pt; "&gt;_x000D_
&lt;p lang="en-GB" style="margin-top:0pt;margin-bottom:0pt;line-height:15pt;border-width:1px;padding-bottom:1pt;border-bottom-style:double;border-color:black;"&gt;&lt;span style="font-size:10pt;"&gt;Year&lt;/span&gt;&lt;/p&gt;_x000D_
&lt;/td&gt;_x000D_
&lt;td style="width:61.25pt; padding-right:5.4pt; padding-left:5.4pt; "&gt;_x000D_
&lt;p lang="en-GB" style="text-align:center;margin-top:0pt;margin-bottom:0pt;line-height:15pt;border-width:1px;padding-bottom:1pt;border-bottom-style:double;border-color:black;"&gt;&lt;span style="font-size:10pt;"&gt;Amount&lt;/span&gt;&lt;/p&gt;_x000D_
&lt;/td&gt;_x000D_
&lt;/tr&gt;_x000D_
&lt;tr align="left" valign="top"&gt;_x000D_
&lt;td style="width:89pt; padding-right:5.4pt; padding-left:5.4pt; "&gt;_x000D_
&lt;p lang="en-GB" style="margin-top:0pt;margin-bottom:0pt;line-height:15pt;"&gt;&lt;span style="font-size:10pt;"&gt; &lt;/span&gt;&lt;/p&gt;_x000D_
&lt;/td&gt;_x000D_
&lt;td style="width:61.25pt; padding-right:5.4pt; padding-left:5.4pt; "&gt;_x000D_
&lt;p lang="en-GB" style="text-align:center;margin-top:0pt;margin-bottom:0pt;line-height:15pt;"&gt;&lt;span style="font-size:10pt;"&gt;JD&lt;/span&gt;&lt;/p&gt;_x000D_
&lt;/td&gt;_x000D_
&lt;/tr&gt;_x000D_
&lt;tr align="left" valign="top"&gt;_x000D_
&lt;td style="width:89pt; padding-right:5.4pt; padding-left:5.4pt; "&gt;_x000D_
&lt;p lang="en-GB" style="margin-top:0pt;margin-bottom:0pt;line-height:10pt;"&gt;&lt;span style="font-size:10pt;"&gt; &lt;/span&gt;&lt;/p&gt;_x000D_
&lt;/td&gt;_x000D_
&lt;td style="width:61.25pt; padding-right:5.4pt; padding-left:5.4pt; "&gt;_x000D_
&lt;p dir="rtl" lang="en-GB" style="text-align:right;margin-top:0pt;margin-bottom:0pt;line-height:10pt;"&gt;&lt;span style="font-size:10pt;" dir="rtl"&gt; &lt;/span&gt;&lt;/p&gt;_x000D_
&lt;/td&gt;_x000D_
&lt;/tr&gt;_x000D_
&lt;tr align="left" valign="top"&gt;_x000D_
&lt;td style="width:89pt; padding-right:5.4pt; padding-left:5.4pt; "&gt;_x000D_
&lt;p lang="en-GB" style="margin-top:0pt;margin-bottom:0pt;line-height:15pt;"&gt;&lt;span style="font-size:10pt;"&gt;2021&lt;/span&gt;&lt;/p&gt;_x000D_
&lt;/td&gt;_x000D_
&lt;td style="width:61.25pt; padding-right:5.4pt; padding-left:5.4pt; "&gt;_x000D_
&lt;p lang="en-GB" style="text-align:right;margin-top:0pt;margin-bottom:0pt;line-height:15pt;"&gt;&lt;span style="font-size:10pt;"&gt;3,111,110&lt;/span&gt;&lt;/p&gt;_x000D_
&lt;/td&gt;_x000D_
&lt;/tr&gt;_x000D_
&lt;tr align="left" valign="top"&gt;_x000D_
&lt;td style="width:89pt; padding-right:5.4pt; padding-left:5.4pt; "&gt;_x000D_
&lt;p lang="en-GB" style="margin-top:0pt;margin-bottom:0pt;line-height:15pt;"&gt;&lt;span style="font-size:10pt;"&gt;2022&lt;/span&gt;&lt;/p&gt;_x000D_
&lt;/td&gt;_x000D_
&lt;td style="width:61.25pt; padding-right:5.4pt; padding-left:5.4pt; "&gt;_x000D_
&lt;p lang="en-GB" style="text-align:right;margin-top:0pt;margin-bottom:0pt;line-height:15pt;"&gt;&lt;span style="font-size:10pt;"&gt;3,111,110&lt;/span&gt;&lt;/p&gt;_x000D_
&lt;/td&gt;_x000D_
&lt;/tr&gt;_x000D_
&lt;tr align="left" valign="top"&gt;_x000D_
&lt;td style="width:89pt; padding-right:5.4pt; padding-left:5.4pt; "&gt;_x000D_
&lt;p lang="en-GB" style="margin-top:0pt;margin-bottom:0pt;line-height:15pt;"&gt;&lt;span style="font-size:10pt;"&gt;2023&lt;/span&gt;&lt;/p&gt;_x000D_
&lt;/td&gt;_x000D_
&lt;td style="width:61.25pt; padding-right:5.4pt; padding-left:5.4pt; "&gt;_x000D_
&lt;p lang="en-GB" style="text-align:right;margin-top:0pt;margin-bottom:0pt;line-height:15pt;"&gt;&lt;span style="font-size:10pt;"&gt;3,111,110&lt;/span&gt;&lt;/p&gt;_x000D_
&lt;/td&gt;_x000D_
&lt;/tr&gt;_x000D_
&lt;tr align="left" valign="top"&gt;_x000D_
&lt;td style="width:89pt; padding-right:5.4pt; padding-left:5.4pt; "&gt;_x000D_
&lt;p lang="en-GB" style="margin-top:0pt;margin-bottom:0pt;line-height:15pt;"&gt;&lt;span style="font-size:10pt;"&gt;2024 - 2027&lt;/span&gt;&lt;/p&gt;_x000D_
&lt;/td&gt;_x000D_
&lt;td style="width:61.25pt; padding-right:5.4pt; padding-left:5.4pt; "&gt;_x000D_
&lt;p lang="en-GB" style="text-align:right;margin-top:0pt;margin-bottom:0pt;line-height:15pt;"&gt;&lt;span style="font-size:10pt;"&gt;9,333,340&lt;/span&gt;&lt;/p&gt;_x000D_
&lt;/td&gt;_x000D_
&lt;/tr&gt;_x000D_
&lt;tr align="left" valign="top"&gt;_x000D_
&lt;td style="width:89pt; padding-right:5.4pt; padding-left:5.4pt; "&gt;_x000D_
&lt;p lang="en-GB" style="margin-top:0pt;margin-bottom:0pt;line-height:15pt;"&gt;&lt;span style="font-size:10pt;"&gt; &lt;/span&gt;&lt;/p&gt;_x000D_
&lt;/td&gt;_x000D_
&lt;td style="width:61.25pt; padding-right:5.4pt; padding-left:5.4pt; border-top: 1pt solid #000000; border-bottom: 1pt solid #000000; "&gt;_x000D_
&lt;p lang="en-GB" style="text-align:right;margin-top:0pt;margin-bottom:0pt;line-height:15pt;"&gt;&lt;span style="font-size:10pt;"&gt;18,666,670&lt;/span&gt;&lt;/p&gt;_x000D_
&lt;/td&gt;_x000D_
&lt;/tr&gt;_x000D_
&lt;/table&gt;_x000D_
&lt;p lang="ar-JO" style="margin-top:0pt;margin-bottom:0pt;"&gt;&lt;/p&gt;_x000D_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</si>
  <si>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style="text-align:justify;margin-top:0pt;margin-bottom:0pt;line-height:13pt;"&gt;&lt;span style="font-family:'Simplified Arabic';font-size:11.5pt;font-weight:bold;text-decoration:underline ;" dir="rtl"&gt;(16) قرض طويل الأجل&lt;/span&gt;&lt;/p&gt;_x000D_
&lt;p dir="rtl" lang="ar-SA" style="text-align:justify;margin-top:0pt;margin-bottom:0pt;line-height:10pt;"&gt;&lt;span style="font-family:'Simplified Arabic';font-size:11.5pt;" dir="rtl"&gt; &lt;/span&gt;&lt;/p&gt;_x000D_
&lt;p dir="rtl" lang="ar-SA" style="text-align:justify;margin-top:0pt;margin-bottom:0pt;line-height:16pt;"&gt;&lt;span style="font-family:'Simplified Arabic';font-size:11.5pt;" dir="rtl"&gt;قامت الشركة خلال شهر أيار 2015 بتوقيع اتفاقية قرض مع البنك الأردني الكويتي بمبلغ 000ر000ر28 دينار متضمنة فترة سماح لمدة ثلاث سنوات من تاريخ أول سحب وذلك لغايات تمويل مشاريع الشركة الرأسمالية والتشغيلية. تم استغلال كامل مبلغ القرض خلال عام 2015.&lt;/span&gt;&lt;/p&gt;_x000D_
&lt;p dir="rtl" lang="ar-SA" style="text-align:justify;margin-top:0pt;margin-bottom:0pt;line-height:10pt;"&gt;&lt;span style="font-family:'Simplified Arabic';font-size:11.5pt;" dir="rtl"&gt; &lt;/span&gt;&lt;/p&gt;_x000D_
&lt;p dir="rtl" lang="ar-SA" style="text-align:justify;margin-top:0pt;margin-bottom:0pt;line-height:16pt;"&gt;&lt;span style="font-family:'Simplified Arabic';font-size:11.5pt;" dir="rtl"&gt;يسدد القرض بموجب 18 قسط نصف سنوي بقيمة 555ر555ر1 دينار&lt;/span&gt;&lt;span style="font-family:'Simplified Arabic';font-size:11.5pt;" lang="ar-JO"&gt; للقسط&lt;/span&gt;&lt;span style="font-family:'Simplified Arabic';font-size:11.5pt;"&gt; ماعدا القسط الأخير بمبلغ 565ر555ر1 دينار. تستوفي فائدة بمقدار سعر الفائدة الساري على فائدة الإيداع لدى البنك المركزي الأردني مضافاً إليه نسبة هامش 65ر2٪ كحد أقصى، بحيث يكون الحد الأدنى لسعر الفائدة الإجمالي هو 3ر5٪ سنوياً.&lt;/span&gt;&lt;/p&gt;_x000D_
&lt;p dir="rtl" lang="ar-SA" style="text-align:justify;margin-top:0pt;margin-bottom:0pt;line-height:10pt;"&gt;&lt;span style="font-family:'Simplified Arabic';font-size:11.5pt;" dir="rtl"&gt; &lt;/span&gt;&lt;/p&gt;_x000D_
&lt;p dir="rtl" lang="ar-SA" style="text-align:justify;margin-top:0pt;margin-bottom:0pt;line-height:16pt;"&gt;&lt;span style="font-family:'Simplified Arabic';font-size:11.5pt;" dir="rtl"&gt;إن قيمة الدفعات السنوية واستحقاقاتها لأقساط القرض هي كما يلي:&lt;/span&gt;&lt;/p&gt;_x000D_
&lt;p dir="rtl" lang="ar-SA" style="text-align:justify;margin-top:0pt;margin-bottom:0pt;line-height:10pt;"&gt;&lt;span style="font-family:'Simplified Arabic';font-size:11.5pt;" dir="rtl"&gt; &lt;/span&gt;&lt;/p&gt;_x000D_
&lt;table cellspacing="0" cellpadding="0pt" style="width:210pt;border-collapse:collapse;"&gt;_x000D_
&lt;colgroup&gt;_x000D_
&lt;col width="154" /&gt;_x000D_
&lt;col width="16" /&gt;_x000D_
&lt;col width="110" /&gt;_x000D_
&lt;/colgroup&gt;_x000D_
&lt;tr align="left" valign="top"&gt;_x000D_
&lt;td style="width:104.7pt; padding-right:5.4pt; padding-left:5.4pt; border-bottom: 1pt solid #000000; "&gt;_x000D_
&lt;p dir="rtl" lang="ar-SA" style="text-align:justify;margin-top:0pt;margin-bottom:0pt;line-height:13pt;"&gt;&lt;span style="font-family:'Simplified Arabic';font-size:11.5pt;" dir="rtl"&gt;السنة&lt;/span&gt;&lt;/p&gt;_x000D_
&lt;/td&gt;_x000D_
&lt;td style="width:1.2pt; padding-right:5.4pt; padding-left:5.4pt; "&gt;_x000D_
&lt;p dir="rtl" lang="ar-SA" style="text-align:justify;margin-top:0pt;margin-bottom:0pt;line-height:13pt;"&gt;&lt;span style="font-family:'Simplified Arabic';font-size:11.5pt;" dir="rtl"&gt; &lt;/span&gt;&lt;/p&gt;_x000D_
&lt;/td&gt;_x000D_
&lt;td style="width:71.7pt; padding-right:5.4pt; padding-left:5.4pt; border-bottom: 1pt solid #000000; "&gt;_x000D_
&lt;p dir="rtl" lang="ar-SA" style="text-align:center;margin-top:0pt;margin-bottom:0pt;line-height:13pt;"&gt;&lt;span style="font-family:'Simplified Arabic';font-size:11.5pt;" dir="rtl"&gt;المبلغ&lt;/span&gt;&lt;/p&gt;_x000D_
&lt;/td&gt;_x000D_
&lt;/tr&gt;_x000D_
&lt;tr align="left" valign="top"&gt;_x000D_
&lt;td style="width:104.7pt; padding-right:5.4pt; padding-left:5.4pt; border-top: 1pt solid #000000; "&gt;_x000D_
&lt;p dir="rtl" lang="ar-SA" style="text-align:justify;margin-top:0pt;margin-bottom:0pt;line-height:13pt;"&gt;&lt;span style="font-family:'Simplified Arabic';font-size:11.5pt;" dir="rtl"&gt; &lt;/span&gt;&lt;/p&gt;_x000D_
&lt;/td&gt;_x000D_
&lt;td style="width:1.2pt; padding-right:5.4pt; padding-left:5.4pt; "&gt;_x000D_
&lt;p dir="rtl" lang="ar-SA" style="text-align:justify;margin-top:0pt;margin-bottom:0pt;line-height:13pt;"&gt;&lt;span style="font-family:'Simplified Arabic';font-size:11.5pt;" dir="rtl"&gt; &lt;/span&gt;&lt;/p&gt;_x000D_
&lt;/td&gt;_x000D_
&lt;td style="width:71.7pt; padding-right:5.4pt; padding-left:5.4pt; border-top: 1pt solid #000000; "&gt;_x000D_
&lt;p dir="rtl" lang="ar-SA" style="text-align:center;margin-top:0pt;margin-bottom:0pt;line-height:13pt;"&gt;&lt;span style="font-family:'Simplified Arabic';font-size:11.5pt;" dir="rtl"&gt;دينـــــار&lt;/span&gt;&lt;/p&gt;_x000D_
&lt;/td&gt;_x000D_
&lt;/tr&gt;_x000D_
&lt;tr align="left" valign="top"&gt;_x000D_
&lt;td style="width:104.7pt; padding-right:5.4pt; padding-left:5.4pt; "&gt;_x000D_
&lt;p dir="rtl" lang="ar-SA" style="text-align:justify;margin-top:0pt;margin-bottom:0pt;line-height:8pt;"&gt;&lt;span style="font-family:'Simplified Arabic';font-size:11.5pt;" dir="rtl"&gt; &lt;/span&gt;&lt;/p&gt;_x000D_
&lt;/td&gt;_x000D_
&lt;td style="width:1.2pt; padding-right:5.4pt; padding-left:5.4pt; "&gt;_x000D_
&lt;p dir="rtl" lang="ar-SA" style="text-align:justify;margin-top:0pt;margin-bottom:0pt;line-height:8pt;"&gt;&lt;span style="font-family:'Simplified Arabic';font-size:11.5pt;" dir="rtl"&gt; &lt;/span&gt;&lt;/p&gt;_x000D_
&lt;/td&gt;_x000D_
&lt;td style="width:71.7pt; padding-right:5.4pt; padding-left:5.4pt; "&gt;_x000D_
&lt;p dir="rtl" lang="ar-SA" style="text-align:justify;margin-top:0pt;margin-bottom:0pt;line-height:8pt;"&gt;&lt;span style="font-family:'Simplified Arabic';font-size:11.5pt;" dir="rtl"&gt; &lt;/span&gt;&lt;/p&gt;_x000D_
&lt;/td&gt;_x000D_
&lt;/tr&gt;_x000D_
&lt;tr align="left" valign="top"&gt;_x000D_
&lt;td style="width:104.7pt; padding-right:5.4pt; padding-left:5.4pt; "&gt;_x000D_
&lt;p dir="rtl" lang="ar-SA" style="text-align:justify;margin-top:0pt;margin-bottom:0pt;line-height:13pt;"&gt;&lt;span style="font-family:'Simplified Arabic';font-size:11.5pt;" dir="rtl"&gt;2021&lt;/span&gt;&lt;/p&gt;_x000D_
&lt;/td&gt;_x000D_
&lt;td style="width:1.2pt; padding-right:5.4pt; padding-left:5.4pt; "&gt;_x000D_
&lt;p dir="rtl" lang="ar-SA" style="text-align:justify;margin-top:0pt;margin-bottom:0pt;line-height:13pt;"&gt;&lt;span style="font-family:'Simplified Arabic';font-size:11.5pt;" dir="rtl"&gt; &lt;/span&gt;&lt;/p&gt;_x000D_
&lt;/td&gt;_x000D_
&lt;td style="width:71.7pt; padding-right:5.4pt; padding-left:5.4pt; "&gt;_x000D_
&lt;p dir="rtl" lang="ar-SA" style="text-align:justify;margin-top:0pt;margin-bottom:0pt;line-height:13pt;"&gt;&lt;span style="font-family:'Simplified Arabic';font-size:11.5pt;" dir="rtl"&gt;110ر111ر3&lt;/span&gt;&lt;/p&gt;_x000D_
&lt;/td&gt;_x000D_
&lt;/tr&gt;_x000D_
&lt;tr align="left" valign="top"&gt;_x000D_
&lt;td style="width:104.7pt; padding-right:5.4pt; padding-left:5.4pt; "&gt;_x000D_
&lt;p dir="rtl" lang="ar-SA" style="text-align:justify;margin-top:0pt;margin-bottom:0pt;line-height:13pt;"&gt;&lt;span style="font-family:'Simplified Arabic';font-size:11.5pt;" dir="rtl"&gt;2022&lt;/span&gt;&lt;/p&gt;_x000D_
&lt;/td&gt;_x000D_
&lt;td style="width:1.2pt; padding-right:5.4pt; padding-left:5.4pt; "&gt;_x000D_
&lt;p dir="rtl" lang="ar-SA" style="text-align:justify;margin-top:0pt;margin-bottom:0pt;line-height:13pt;"&gt;&lt;span style="font-family:'Simplified Arabic';font-size:11.5pt;" dir="rtl"&gt; &lt;/span&gt;&lt;/p&gt;_x000D_
&lt;/td&gt;_x000D_
&lt;td style="width:71.7pt; padding-right:5.4pt; padding-left:5.4pt; "&gt;_x000D_
&lt;p dir="rtl" lang="ar-SA" style="text-align:justify;margin-top:0pt;margin-bottom:0pt;line-height:13pt;"&gt;&lt;span style="font-family:'Simplified Arabic';font-size:11.5pt;" dir="rtl"&gt;110ر111ر3&lt;/span&gt;&lt;/p&gt;_x000D_
&lt;/td&gt;_x000D_
&lt;/tr&gt;_x000D_
&lt;tr align="left" valign="top"&gt;_x000D_
&lt;td style="width:104.7pt; padding-right:5.4pt; padding-left:5.4pt; "&gt;_x000D_
&lt;p dir="rtl" lang="ar-SA" style="text-align:justify;margin-top:0pt;margin-bottom:0pt;line-height:13pt;"&gt;&lt;span style="font-family:'Simplified Arabic';font-size:11.5pt;" dir="rtl"&gt;2023&lt;/span&gt;&lt;/p&gt;_x000D_
&lt;/td&gt;_x000D_
&lt;td style="width:1.2pt; padding-right:5.4pt; padding-left:5.4pt; "&gt;_x000D_
&lt;p dir="rtl" lang="ar-SA" style="text-align:justify;margin-top:0pt;margin-bottom:0pt;line-height:13pt;"&gt;&lt;span style="font-family:'Simplified Arabic';font-size:11.5pt;" dir="rtl"&gt; &lt;/span&gt;&lt;/p&gt;_x000D_
&lt;/td&gt;_x000D_
&lt;td style="width:71.7pt; padding-right:5.4pt; padding-left:5.4pt; "&gt;_x000D_
&lt;p dir="rtl" lang="ar-SA" style="text-align:justify;margin-top:0pt;margin-bottom:0pt;line-height:13pt;"&gt;&lt;span style="font-family:'Simplified Arabic';font-size:11.5pt;" dir="rtl"&gt;110ر111ر3&lt;/span&gt;&lt;/p&gt;_x000D_
&lt;/td&gt;_x000D_
&lt;/tr&gt;_x000D_
&lt;tr align="left" valign="top"&gt;_x000D_
&lt;td style="width:104.7pt; padding-right:5.4pt; padding-left:5.4pt; "&gt;_x000D_
&lt;p dir="rtl" lang="ar-SA" style="text-align:justify;margin-top:0pt;margin-bottom:3pt;line-height:13pt;"&gt;&lt;span style="font-family:'Simplified Arabic';font-size:11.5pt;" dir="rtl"&gt;2024-2027&lt;/span&gt;&lt;/p&gt;_x000D_
&lt;/td&gt;_x000D_
&lt;td style="width:1.2pt; padding-right:5.4pt; padding-left:5.4pt; "&gt;_x000D_
&lt;p dir="rtl" lang="ar-SA" style="text-align:justify;margin-top:0pt;margin-bottom:3pt;line-height:13pt;"&gt;&lt;span style="font-family:'Simplified Arabic';font-size:11.5pt;" dir="rtl"&gt; &lt;/span&gt;&lt;/p&gt;_x000D_
&lt;/td&gt;_x000D_
&lt;td style="width:71.7pt; padding-right:5.4pt; padding-left:5.4pt; border-bottom: 1pt solid #000000; "&gt;_x000D_
&lt;p dir="rtl" lang="ar-SA" style="text-align:justify;margin-top:0pt;margin-bottom:3pt;line-height:13pt;"&gt;&lt;span style="font-family:'Simplified Arabic';font-size:11.5pt;" dir="rtl"&gt;340ر333ر9&lt;/span&gt;&lt;/p&gt;_x000D_
&lt;/td&gt;_x000D_
&lt;/tr&gt;_x000D_
&lt;tr align="left" valign="top"&gt;_x000D_
&lt;td style="width:104.7pt; padding-right:5.4pt; padding-left:5.4pt; "&gt;_x000D_
&lt;p dir="rtl" lang="ar-SA" style="text-align:justify;margin-top:3pt;margin-bottom:3pt;line-height:13pt;"&gt;&lt;span style="font-family:'Simplified Arabic';font-size:11.5pt;" dir="rtl"&gt; &lt;/span&gt;&lt;/p&gt;_x000D_
&lt;/td&gt;_x000D_
&lt;td style="width:1.2pt; padding-right:5.4pt; padding-left:5.4pt; "&gt;_x000D_
&lt;p dir="rtl" lang="ar-SA" style="text-align:justify;margin-top:3pt;margin-bottom:3pt;line-height:13pt;"&gt;&lt;span style="font-family:'Simplified Arabic';font-size:11.5pt;" dir="rtl"&gt; &lt;/span&gt;&lt;/p&gt;_x000D_
&lt;/td&gt;_x000D_
&lt;td style="width:71.7pt; padding-right:5.4pt; padding-left:5.4pt; border-top: 1pt solid #000000; border-bottom: 1pt solid #000000; "&gt;_x000D_
&lt;p dir="rtl" lang="ar-SA" style="text-align:justify;margin-top:3pt;margin-bottom:3pt;line-height:13pt;"&gt;&lt;span style="font-family:'Simplified Arabic';font-size:11.5pt;" dir="rtl"&gt;670ر666ر18&lt;/span&gt;&lt;/p&gt;_x000D_
&lt;/td&gt;_x000D_
&lt;/tr&gt;_x000D_
&lt;/table&gt;_x000D_
&lt;/body&gt;_x000D_
&lt;/html&gt;</t>
  </si>
  <si>
    <t>fn_101</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</si>
  <si>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style="text-align:justify;text-indent:-36pt;margin-left:36pt;margin-top:1pt;margin-bottom:1pt;"&gt;&lt;span style="font-family:'Simplified Arabic';font-size:11.5pt;font-weight:bold;text-decoration:underline ;" dir="rtl"&gt;(15)	مخصص تعويض نهاية الخدمة&lt;/span&gt;&lt;/p&gt;_x000D_
&lt;p dir="rtl" lang="ar-SA" style="text-align:justify;margin-top:0pt;margin-bottom:0pt;line-height:10pt;"&gt;&lt;span style="font-family:'Simplified Arabic';font-size:11.5pt;" dir="rtl"&gt; &lt;/span&gt;&lt;/p&gt;_x000D_
&lt;p dir="rtl" lang="ar-JO" style="text-align:justify;margin-top:0pt;margin-bottom:0pt;"&gt;&lt;span style="font-family:'Simplified Arabic';font-size:11.5pt;" dir="rtl"&gt;إن الحركة على القيمة الحالية لمخصص تعويض نهاية الخدمة كما يلي:&lt;/span&gt;&lt;/p&gt;_x000D_
&lt;table cellspacing="0" cellpadding="0pt" style="width:457.35pt;border-collapse:collapse;"&gt;_x000D_
&lt;colgroup&gt;_x000D_
&lt;col width="400" /&gt;_x000D_
&lt;col width="96" /&gt;_x000D_
&lt;col width="24" /&gt;_x000D_
&lt;col width="90" /&gt;_x000D_
&lt;/colgroup&gt;_x000D_
&lt;tr align="left" valign="top"&gt;_x000D_
&lt;td valign="bottom" style="width:294.15pt; padding-right:2.85pt; padding-left:2.85pt; "&gt;_x000D_
&lt;p dir="rtl" lang="en-US" style="text-align:right;margin-top:0pt;margin-bottom:0pt;line-height:16pt;"&gt;&lt;span style="font-family:'Calibri';font-size:11.5pt;font-weight:bold;"&gt; &lt;/span&gt;&lt;/p&gt;_x000D_
&lt;/td&gt;_x000D_
&lt;td valign="bottom" style="width:66.3pt;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style="width:12.3pt; padding-right:2.85pt; padding-left:2.85pt; "&gt;_x000D_
&lt;p dir="rtl" lang="en-US" style="text-align:center;margin-top:0pt;margin-bottom:0pt;line-height:16pt;"&gt;&lt;span style="font-family:'Times New Roman';font-size:11.5pt;"&gt; &lt;/span&gt;&lt;/p&gt;_x000D_
&lt;/td&gt;_x000D_
&lt;td valign="bottom" style="width:61.8pt;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style="width:294.15pt; padding-right:2.85pt; padding-left:2.85pt; "&gt;_x000D_
&lt;p dir="rtl" lang="en-US" style="text-align:right;margin-top:0pt;margin-bottom:0pt;line-height:16pt;"&gt;&lt;span style="font-family:'Calibri';font-size:11.5pt;font-weight:bold;"&gt; &lt;/span&gt;&lt;/p&gt;_x000D_
&lt;/td&gt;_x000D_
&lt;td valign="bottom" style="width:66.3pt; padding-right:2.85pt; padding-left:2.85pt; border-top: 1pt solid #000000; "&gt;_x000D_
&lt;p dir="rtl" lang="ar-SA" style="text-align:center;margin-top:0pt;margin-bottom:0pt;line-height:16pt;"&gt;&lt;span style="font-family:'Simplified Arabic';font-size:11.5pt;" dir="rtl"&gt;دينــــار&lt;/span&gt;&lt;/p&gt;_x000D_
&lt;/td&gt;_x000D_
&lt;td valign="bottom" style="width:12.3pt; padding-right:2.85pt; padding-left:2.85pt; "&gt;_x000D_
&lt;p dir="rtl" lang="en-US" style="text-align:center;margin-top:0pt;margin-bottom:0pt;line-height:16pt;"&gt;&lt;span style="font-family:'Times New Roman';font-size:11.5pt;"&gt; &lt;/span&gt;&lt;/p&gt;_x000D_
&lt;/td&gt;_x000D_
&lt;td valign="bottom" style="width:61.8pt; padding-right:2.85pt; padding-left:2.85pt; border-top: 1pt solid #000000; "&gt;_x000D_
&lt;p dir="rtl" lang="ar-SA" style="text-align:center;margin-top:0pt;margin-bottom:0pt;line-height:16pt;"&gt;&lt;span style="font-family:'Simplified Arabic';font-size:11.5pt;" dir="rtl"&gt;دينــــار&lt;/span&gt;&lt;/p&gt;_x000D_
&lt;/td&gt;_x000D_
&lt;/tr&gt;_x000D_
&lt;tr align="left" valign="top"&gt;_x000D_
&lt;td valign="bottom" style="width:294.15pt; padding-right:2.85pt; padding-left:2.85pt; "&gt;_x000D_
&lt;p dir="rtl" lang="ar-SA" style="text-align:justify;margin-top:0pt;margin-bottom:0pt;line-height:6pt;"&gt;&lt;span style="font-family:'Simplified Arabic';font-size:11.5pt;" dir="rtl"&gt; &lt;/span&gt;&lt;/p&gt;_x000D_
&lt;/td&gt;_x000D_
&lt;td valign="bottom" style="width:66.3pt; padding-right:2.85pt; padding-left:2.85pt; "&gt;_x000D_
&lt;p dir="rtl" lang="en-US" style="text-align:justify;margin-top:0pt;margin-bottom:0pt;line-height:6pt;"&gt;&lt;span style="font-family:'Times New Roman';font-size:10pt;"&gt; &lt;/span&gt;&lt;/p&gt;_x000D_
&lt;/td&gt;_x000D_
&lt;td valign="bottom" style="width:12.3pt; padding-right:2.85pt; padding-left:2.85pt; "&gt;_x000D_
&lt;p dir="rtl" lang="en-US" style="text-align:justify;margin-top:0pt;margin-bottom:0pt;line-height:6pt;"&gt;&lt;span style="font-family:'Times New Roman';font-size:10pt;"&gt; &lt;/span&gt;&lt;/p&gt;_x000D_
&lt;/td&gt;_x000D_
&lt;td valign="bottom" style="width:61.8pt; padding-right:2.85pt; padding-left:2.85pt; "&gt;_x000D_
&lt;p dir="rtl" lang="ar-SA" style="text-align:justify;margin-top:0pt;margin-bottom:0pt;line-height:6pt;"&gt;&lt;span style="font-family:'Simplified Arabic';font-size:11.5pt;" dir="rtl"&gt; &lt;/span&gt;&lt;/p&gt;_x000D_
&lt;/td&gt;_x000D_
&lt;/tr&gt;_x000D_
&lt;tr align="left" valign="top"&gt;_x000D_
&lt;td valign="bottom" style="width:294.15pt; padding-right:2.85pt; padding-left:2.85pt; "&gt;_x000D_
&lt;p dir="rtl" lang="ar-JO" style="text-align:right;margin-top:0pt;margin-bottom:0pt;line-height:16pt;"&gt;&lt;span style="font-family:'Simplified Arabic';font-size:11.5pt;" dir="rtl"&gt;الرصيد في بداية السنة&lt;/span&gt;&lt;/p&gt;_x000D_
&lt;/td&gt;_x000D_
&lt;td valign="bottom" style="width:66.3pt; padding-right:2.85pt; padding-left:2.85pt; "&gt;_x000D_
&lt;p dir="rtl" lang="ar-SA" style="text-align:right;margin-top:0pt;margin-bottom:0pt;line-height:16pt;"&gt;&lt;span style="font-family:'Simplified Arabic';font-size:11.5pt;" dir="rtl"&gt;649ر469ر4&lt;/span&gt;&lt;/p&gt;_x000D_
&lt;/td&gt;_x000D_
&lt;td valign="bottom" style="width:12.3pt; padding-right:2.85pt; padding-left:2.85pt; "&gt;_x000D_
&lt;p dir="rtl" lang="en-US" style="text-align:right;margin-top:0pt;margin-bottom:0pt;line-height:16pt;"&gt;&lt;span style="font-family:'Times New Roman';font-size:11.5pt;"&gt; &lt;/span&gt;&lt;/p&gt;_x000D_
&lt;/td&gt;_x000D_
&lt;td valign="bottom" style="width:61.8pt; padding-right:2.85pt; padding-left:2.85pt; "&gt;_x000D_
&lt;p dir="rtl" lang="ar-SA" style="text-align:right;margin-top:0pt;margin-bottom:0pt;line-height:16pt;"&gt;&lt;span style="font-family:'Simplified Arabic';font-size:11.5pt;" dir="rtl"&gt;095ر122ر4&lt;/span&gt;&lt;/p&gt;_x000D_
&lt;/td&gt;_x000D_
&lt;/tr&gt;_x000D_
&lt;tr align="left" valign="top"&gt;_x000D_
&lt;td valign="bottom" style="width:294.15pt; padding-right:2.85pt; padding-left:2.85pt; "&gt;_x000D_
&lt;p dir="rtl" lang="ar-SA" style="text-align:right;margin-top:0pt;margin-bottom:0pt;line-height:16pt;"&gt;&lt;span style="font-family:'Simplified Arabic';font-size:11.5pt;" dir="rtl"&gt;المحمل على السنة&lt;/span&gt;&lt;/p&gt;_x000D_
&lt;/td&gt;_x000D_
&lt;td valign="bottom" style="width:66.3pt; padding-right:2.85pt; padding-left:2.85pt; "&gt;_x000D_
&lt;p dir="rtl" lang="ar-JO" style="text-align:right;margin-top:0pt;margin-bottom:0pt;line-height:16pt;"&gt;&lt;span style="font-family:'Simplified Arabic';font-size:11.5pt;" dir="rtl"&gt;000ر000ر1&lt;/span&gt;&lt;/p&gt;_x000D_
&lt;/td&gt;_x000D_
&lt;td valign="bottom" style="width:12.3pt; padding-right:2.85pt; padding-left:2.85pt; "&gt;_x000D_
&lt;p dir="rtl" lang="en-US" style="text-align:right;margin-top:0pt;margin-bottom:0pt;line-height:16pt;"&gt;&lt;span style="font-family:'Times New Roman';font-size:11.5pt;"&gt; &lt;/span&gt;&lt;/p&gt;_x000D_
&lt;/td&gt;_x000D_
&lt;td valign="bottom" style="width:61.8pt; padding-right:2.85pt; padding-left:2.85pt; "&gt;_x000D_
&lt;p dir="rtl" lang="ar-JO" style="text-align:right;margin-top:0pt;margin-bottom:0pt;line-height:16pt;"&gt;&lt;span style="font-family:'Simplified Arabic';font-size:11.5pt;" dir="rtl"&gt;449ر666&lt;/span&gt;&lt;/p&gt;_x000D_
&lt;/td&gt;_x000D_
&lt;/tr&gt;_x000D_
&lt;tr align="left" valign="top"&gt;_x000D_
&lt;td valign="bottom" style="width:294.15pt; padding-right:2.85pt; padding-left:2.85pt; "&gt;_x000D_
&lt;p dir="rtl" lang="ar-SA" style="text-align:right;margin-top:0pt;margin-bottom:3pt;line-height:16pt;"&gt;&lt;span style="font-family:'Simplified Arabic';font-size:11.5pt;" dir="rtl"&gt;المدفوع خلال السنة&lt;/span&gt;&lt;/p&gt;_x000D_
&lt;/td&gt;_x000D_
&lt;td valign="bottom" style="width:66.3pt; padding-right:2.85pt; padding-left:2.85pt; border-bottom: 1pt solid #000000; "&gt;_x000D_
&lt;p dir="rtl" lang="ar-SA" style="text-align:right;margin-top:0pt;margin-bottom:3pt;line-height:16pt;"&gt;&lt;span style="font-family:'Simplified Arabic';font-size:11.5pt;" dir="rtl"&gt;(781ر615)&lt;/span&gt;&lt;/p&gt;_x000D_
&lt;/td&gt;_x000D_
&lt;td valign="bottom" style="width:12.3pt; padding-right:2.85pt; padding-left:2.85pt; "&gt;_x000D_
&lt;p dir="rtl" lang="en-US" style="text-align:right;margin-top:0pt;margin-bottom:3pt;line-height:16pt;"&gt;&lt;span style="font-family:'Times New Roman';font-size:11.5pt;"&gt; &lt;/span&gt;&lt;/p&gt;_x000D_
&lt;/td&gt;_x000D_
&lt;td valign="bottom" style="width:61.8pt; padding-right:2.85pt; padding-left:2.85pt; border-bottom: 1pt solid #000000; "&gt;_x000D_
&lt;p dir="rtl" lang="ar-SA" style="text-align:right;margin-top:0pt;margin-bottom:3pt;line-height:16pt;"&gt;&lt;span style="font-family:'Simplified Arabic';font-size:11.5pt;" dir="rtl"&gt;(895ر318)&lt;/span&gt;&lt;/p&gt;_x000D_
&lt;/td&gt;_x000D_
&lt;/tr&gt;_x000D_
&lt;tr align="left" valign="top"&gt;_x000D_
&lt;td valign="bottom" style="width:294.15pt; padding-right:2.85pt; padding-left:2.85pt; "&gt;_x000D_
&lt;p dir="rtl" lang="ar-SA" style="text-align:right;margin-top:3pt;margin-bottom:3pt;line-height:16pt;"&gt;&lt;span style="font-family:'Simplified Arabic';font-size:11.5pt;" dir="rtl"&gt;الرصيد في نهاية السنة&lt;/span&gt;&lt;/p&gt;_x000D_
&lt;/td&gt;_x000D_
&lt;td valign="bottom" style="width:66.3pt; padding-right:2.85pt; padding-left:2.85pt; border-top: 1pt solid #000000; border-bottom: 1pt solid #000000; "&gt;_x000D_
&lt;p dir="rtl" lang="ar-SA" style="text-align:right;margin-top:3pt;margin-bottom:3pt;line-height:16pt;"&gt;&lt;span style="font-family:'Simplified Arabic';font-size:11.5pt;" dir="rtl"&gt;868ر853ر4&lt;/span&gt;&lt;/p&gt;_x000D_
&lt;/td&gt;_x000D_
&lt;td valign="bottom" style="width:12.3pt; padding-right:2.85pt; padding-left:2.85pt; "&gt;_x000D_
&lt;p dir="rtl" lang="en-US" style="text-align:right;margin-top:3pt;margin-bottom:3pt;line-height:16pt;"&gt;&lt;span style="font-family:'Times New Roman';font-size:11.5pt;"&gt; &lt;/span&gt;&lt;/p&gt;_x000D_
&lt;/td&gt;_x000D_
&lt;td valign="bottom" style="width:61.8pt; padding-right:2.85pt; padding-left:2.85pt; border-top: 1pt solid #000000; border-bottom: 1pt solid #000000; "&gt;_x000D_
&lt;p dir="rtl" lang="ar-SA" style="text-align:right;margin-top:3pt;margin-bottom:3pt;line-height:16pt;"&gt;&lt;span style="font-family:'Simplified Arabic';font-size:11.5pt;" dir="rtl"&gt;649ر469ر4&lt;/span&gt;&lt;/p&gt;_x000D_
&lt;/td&gt;_x000D_
&lt;/tr&gt;_x000D_
&lt;/table&gt;_x000D_
&lt;p dir="rtl" lang="ar-SA" style="text-align:justify;margin-top:0pt;margin-bottom:0pt;line-height:10pt;"&gt;&lt;span style="font-family:'Simplified Arabic';font-size:11.5pt;" dir="rtl"&gt; &lt;/span&gt;&lt;/p&gt;_x000D_
&lt;p dir="rtl" lang="ar-JO" style="text-align:justify;margin-top:0pt;margin-bottom:0pt;"&gt;&lt;span style="font-family:'Simplified Arabic';font-size:11.5pt;" dir="rtl"&gt;إن تفاصيل مخصص تعويض نهاية الخدمة المحمل على السنة كما يلي:&lt;/span&gt;&lt;/p&gt;_x000D_
&lt;table cellspacing="0" cellpadding="0pt" style="width:457.35pt;border-collapse:collapse;"&gt;_x000D_
&lt;colgroup&gt;_x000D_
&lt;col width="400" /&gt;_x000D_
&lt;col width="96" /&gt;_x000D_
&lt;col width="24" /&gt;_x000D_
&lt;col width="90" /&gt;_x000D_
&lt;/colgroup&gt;_x000D_
&lt;tr align="left" valign="top"&gt;_x000D_
&lt;td valign="bottom" style="width:294.15pt; padding-right:2.85pt; padding-left:2.85pt; "&gt;_x000D_
&lt;p dir="rtl" lang="en-US" style="text-align:right;margin-top:0pt;margin-bottom:0pt;line-height:16pt;"&gt;&lt;span style="font-family:'Calibri';font-size:11.5pt;font-weight:bold;"&gt; &lt;/span&gt;&lt;/p&gt;_x000D_
&lt;/td&gt;_x000D_
&lt;td valign="bottom" style="width:66.3pt;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style="width:12.3pt; padding-right:2.85pt; padding-left:2.85pt; "&gt;_x000D_
&lt;p dir="rtl" lang="en-US" style="text-align:center;margin-top:0pt;margin-bottom:0pt;line-height:16pt;"&gt;&lt;span style="font-family:'Times New Roman';font-size:11.5pt;"&gt; &lt;/span&gt;&lt;/p&gt;_x000D_
&lt;/td&gt;_x000D_
&lt;td valign="bottom" style="width:61.8pt;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style="width:294.15pt; padding-right:2.85pt; padding-left:2.85pt; "&gt;_x000D_
&lt;p dir="rtl" lang="en-US" style="text-align:right;margin-top:0pt;margin-bottom:0pt;line-height:16pt;"&gt;&lt;span style="font-family:'Calibri';font-size:11.5pt;font-weight:bold;"&gt; &lt;/span&gt;&lt;/p&gt;_x000D_
&lt;/td&gt;_x000D_
&lt;td valign="bottom" style="width:66.3pt; padding-right:2.85pt; padding-left:2.85pt; border-top: 1pt solid #000000; "&gt;_x000D_
&lt;p dir="rtl" lang="ar-SA" style="text-align:center;margin-top:0pt;margin-bottom:0pt;line-height:16pt;"&gt;&lt;span style="font-family:'Simplified Arabic';font-size:11.5pt;" dir="rtl"&gt;دينــــار&lt;/span&gt;&lt;/p&gt;_x000D_
&lt;/td&gt;_x000D_
&lt;td valign="bottom" style="width:12.3pt; padding-right:2.85pt; padding-left:2.85pt; "&gt;_x000D_
&lt;p dir="rtl" lang="en-US" style="text-align:center;margin-top:0pt;margin-bottom:0pt;line-height:16pt;"&gt;&lt;span style="font-family:'Times New Roman';font-size:11.5pt;"&gt; &lt;/span&gt;&lt;/p&gt;_x000D_
&lt;/td&gt;_x000D_
&lt;td valign="bottom" style="width:61.8pt; padding-right:2.85pt; padding-left:2.85pt; border-top: 1pt solid #000000; "&gt;_x000D_
&lt;p dir="rtl" lang="ar-SA" style="text-align:center;margin-top:0pt;margin-bottom:0pt;line-height:16pt;"&gt;&lt;span style="font-family:'Simplified Arabic';font-size:11.5pt;" dir="rtl"&gt;دينــــار&lt;/span&gt;&lt;/p&gt;_x000D_
&lt;/td&gt;_x000D_
&lt;/tr&gt;_x000D_
&lt;tr align="left" valign="top"&gt;_x000D_
&lt;td valign="bottom" style="width:294.15pt; padding-right:2.85pt; padding-left:2.85pt; "&gt;_x000D_
&lt;p dir="rtl" lang="ar-SA" style="text-align:justify;margin-top:0pt;margin-bottom:0pt;line-height:6pt;"&gt;&lt;span style="font-family:'Simplified Arabic';font-size:11.5pt;" dir="rtl"&gt; &lt;/span&gt;&lt;/p&gt;_x000D_
&lt;/td&gt;_x000D_
&lt;td valign="bottom" style="width:66.3pt; padding-right:2.85pt; padding-left:2.85pt; "&gt;_x000D_
&lt;p dir="rtl" lang="en-US" style="text-align:justify;margin-top:0pt;margin-bottom:0pt;line-height:6pt;"&gt;&lt;span style="font-family:'Times New Roman';font-size:10pt;"&gt; &lt;/span&gt;&lt;/p&gt;_x000D_
&lt;/td&gt;_x000D_
&lt;td valign="bottom" style="width:12.3pt; padding-right:2.85pt; padding-left:2.85pt; "&gt;_x000D_
&lt;p dir="rtl" lang="en-US" style="text-align:justify;margin-top:0pt;margin-bottom:0pt;line-height:6pt;"&gt;&lt;span style="font-family:'Times New Roman';font-size:10pt;"&gt; &lt;/span&gt;&lt;/p&gt;_x000D_
&lt;/td&gt;_x000D_
&lt;td valign="bottom" style="width:61.8pt; padding-right:2.85pt; padding-left:2.85pt; "&gt;_x000D_
&lt;p dir="rtl" lang="ar-SA" style="text-align:justify;margin-top:0pt;margin-bottom:0pt;line-height:6pt;"&gt;&lt;span style="font-family:'Simplified Arabic';font-size:11.5pt;" dir="rtl"&gt; &lt;/span&gt;&lt;/p&gt;_x000D_
&lt;/td&gt;_x000D_
&lt;/tr&gt;_x000D_
&lt;tr align="left" valign="top"&gt;_x000D_
&lt;td style="width:294.15pt; padding-right:2.85pt; padding-left:2.85pt; "&gt;_x000D_
&lt;p dir="rtl" lang="ar-SA" style="text-align:right;margin-top:0pt;margin-bottom:0pt;line-height:16pt;"&gt;&lt;span style="font-family:'Simplified Arabic';font-size:11.5pt;" dir="rtl"&gt;الفائدة على الإلتزام&lt;/span&gt;&lt;/p&gt;_x000D_
&lt;/td&gt;_x000D_
&lt;td valign="bottom" style="width:66.3pt; padding-right:2.85pt; padding-left:2.85pt; "&gt;_x000D_
&lt;p dir="rtl" lang="ar-JO" style="text-align:right;margin-top:0pt;margin-bottom:0pt;line-height:16pt;"&gt;&lt;span style="font-family:'Simplified Arabic';font-size:11.5pt;" dir="rtl"&gt;332ر445&lt;/span&gt;&lt;/p&gt;_x000D_
&lt;/td&gt;_x000D_
&lt;td valign="bottom" style="width:12.3pt; padding-right:2.85pt; padding-left:2.85pt; "&gt;_x000D_
&lt;p dir="rtl" lang="en-US" style="text-align:right;margin-top:0pt;margin-bottom:0pt;line-height:16pt;"&gt;&lt;span style="font-family:'Times New Roman';font-size:11.5pt;"&gt; &lt;/span&gt;&lt;/p&gt;_x000D_
&lt;/td&gt;_x000D_
&lt;td valign="bottom" style="width:61.8pt; padding-right:2.85pt; padding-left:2.85pt; "&gt;_x000D_
&lt;p dir="rtl" lang="ar-JO" style="text-align:right;margin-top:0pt;margin-bottom:0pt;line-height:16pt;"&gt;&lt;span style="font-family:'Simplified Arabic';font-size:11.5pt;" dir="rtl"&gt;791ر296&lt;/span&gt;&lt;/p&gt;_x000D_
&lt;/td&gt;_x000D_
&lt;/tr&gt;_x000D_
&lt;tr align="left" valign="top"&gt;_x000D_
&lt;td style="width:294.15pt; padding-right:2.85pt; padding-left:2.85pt; "&gt;_x000D_
&lt;p dir="rtl" lang="ar-SA" style="text-align:right;margin-top:0pt;margin-bottom:3pt;line-height:16pt;"&gt;&lt;span style="font-family:'Simplified Arabic';font-size:11.5pt;" dir="rtl"&gt;كلفة &lt;/span&gt;&lt;span style="font-family:'Simplified Arabic';font-size:11.5pt;" lang="ar-JO"&gt;الخدمة&lt;/span&gt;&lt;span style="font-family:'Simplified Arabic';font-size:11.5pt;"&gt; الحالية &lt;/span&gt;&lt;/p&gt;_x000D_
&lt;/td&gt;_x000D_
&lt;td valign="bottom" style="width:66.3pt; padding-right:2.85pt; padding-left:2.85pt; border-bottom: 1pt solid #000000; "&gt;_x000D_
&lt;p dir="rtl" lang="ar-SA" style="text-align:right;margin-top:0pt;margin-bottom:3pt;line-height:16pt;"&gt;&lt;span style="font-family:'Simplified Arabic';font-size:11.5pt;" dir="rtl"&gt;668ر554&lt;/span&gt;&lt;/p&gt;_x000D_
&lt;/td&gt;_x000D_
&lt;td valign="bottom" style="width:12.3pt; padding-right:2.85pt; padding-left:2.85pt; "&gt;_x000D_
&lt;p dir="rtl" lang="en-US" style="text-align:right;margin-top:0pt;margin-bottom:3pt;line-height:16pt;"&gt;&lt;span style="font-family:'Times New Roman';font-size:11.5pt;"&gt; &lt;/span&gt;&lt;/p&gt;_x000D_
&lt;/td&gt;_x000D_
&lt;td valign="bottom" style="width:61.8pt; padding-right:2.85pt; padding-left:2.85pt; border-bottom: 1pt solid #000000; "&gt;_x000D_
&lt;p dir="rtl" lang="ar-SA" style="text-align:right;margin-top:0pt;margin-bottom:3pt;line-height:16pt;"&gt;&lt;span style="font-family:'Simplified Arabic';font-size:11.5pt;" dir="rtl"&gt;658ر369&lt;/span&gt;&lt;/p&gt;_x000D_
&lt;/td&gt;_x000D_
&lt;/tr&gt;_x000D_
&lt;tr align="left" valign="top"&gt;_x000D_
&lt;td valign="bottom" style="width:294.15pt; height:3.5pt; padding-right:2.85pt; padding-left:2.85pt; "&gt;_x000D_
&lt;p dir="rtl" lang="ar-JO" style="text-align:right;margin-top:3pt;margin-bottom:3pt;line-height:16pt;"&gt;&lt;span style="font-family:'Simplified Arabic';font-size:11.5pt;" dir="rtl"&gt;مصروف&lt;/span&gt;&lt;span style="font-family:'Simplified Arabic';font-size:11.5pt;" lang="ar-SA"&gt; السنة&lt;/span&gt;&lt;/p&gt;_x000D_
&lt;/td&gt;_x000D_
&lt;td valign="bottom" style="width:66.3pt; height:3.5pt; padding-right:2.85pt; padding-left:2.85pt; border-top: 1pt solid #000000; border-bottom: 1pt solid #000000; "&gt;_x000D_
&lt;p dir="rtl" lang="ar-SA" style="text-align:right;margin-top:3pt;margin-bottom:3pt;line-height:16pt;"&gt;&lt;span style="font-family:'Simplified Arabic';font-size:11.5pt;" dir="rtl"&gt;000ر000ر1&lt;/span&gt;&lt;/p&gt;_x000D_
&lt;/td&gt;_x000D_
&lt;td valign="bottom" style="width:12.3pt; height:3.5pt; padding-right:2.85pt; padding-left:2.85pt; "&gt;_x000D_
&lt;p dir="rtl" lang="en-US" style="text-align:right;margin-top:3pt;margin-bottom:3pt;line-height:16pt;"&gt;&lt;span style="font-family:'Times New Roman';font-size:11.5pt;"&gt; &lt;/span&gt;&lt;/p&gt;_x000D_
&lt;/td&gt;_x000D_
&lt;td valign="bottom" style="width:61.8pt; height:3.5pt; padding-right:2.85pt; padding-left:2.85pt; border-top: 1pt solid #000000; border-bottom: 1pt solid #000000; "&gt;_x000D_
&lt;p dir="rtl" lang="ar-SA" style="text-align:right;margin-top:3pt;margin-bottom:3pt;line-height:16pt;"&gt;&lt;span style="font-family:'Simplified Arabic';font-size:11.5pt;" dir="rtl"&gt;449ر666&lt;/span&gt;&lt;/p&gt;_x000D_
&lt;/td&gt;_x000D_
&lt;/tr&gt;_x000D_
&lt;/table&gt;_x000D_
&lt;p dir="rtl" lang="ar-JO" style="text-align:justify;margin-top:0pt;margin-bottom:0pt;"&gt;&lt;span style="font-family:'Simplified Arabic';font-size:11.5pt;" dir="rtl"&gt; &lt;/span&gt;&lt;/p&gt;_x000D_
&lt;p dir="rtl" lang="ar-JO" style="text-align:justify;margin-top:0pt;margin-bottom:0pt;"&gt;&lt;span style="font-family:'Simplified Arabic';font-size:11.5pt;" dir="rtl"&gt;تم توزيع مخصص تعويض نهاية الخدمة المحمل على السنة كما يلي:&lt;/span&gt;&lt;/p&gt;_x000D_
&lt;table cellspacing="0" cellpadding="0pt" style="width:457.35pt;border-collapse:collapse;"&gt;_x000D_
&lt;colgroup&gt;_x000D_
&lt;col width="400" /&gt;_x000D_
&lt;col width="96" /&gt;_x000D_
&lt;col width="24" /&gt;_x000D_
&lt;col width="90" /&gt;_x000D_
&lt;/colgroup&gt;_x000D_
&lt;tr align="left" valign="top"&gt;_x000D_
&lt;td valign="bottom" style="width:294.15pt; height:6.75pt; padding-right:2.85pt; padding-left:2.85pt; "&gt;_x000D_
&lt;p dir="rtl" lang="en-US" style="text-align:right;margin-top:0pt;margin-bottom:0pt;line-height:16pt;"&gt;&lt;span style="font-family:'Calibri';font-size:11.5pt;font-weight:bold;"&gt; &lt;/span&gt;&lt;/p&gt;_x000D_
&lt;/td&gt;_x000D_
&lt;td valign="bottom" style="width:66.3pt; height:6.75pt;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style="width:12.3pt; height:6.75pt; padding-right:2.85pt; padding-left:2.85pt; "&gt;_x000D_
&lt;p dir="rtl" lang="en-US" style="text-align:center;margin-top:0pt;margin-bottom:0pt;line-height:16pt;"&gt;&lt;span style="font-family:'Times New Roman';font-size:11.5pt;"&gt; &lt;/span&gt;&lt;/p&gt;_x000D_
&lt;/td&gt;_x000D_
&lt;td valign="bottom" style="width:61.8pt; height:6.75pt;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style="width:294.15pt; padding-right:2.85pt; padding-left:2.85pt; "&gt;_x000D_
&lt;p dir="rtl" lang="en-US" style="text-align:right;margin-top:0pt;margin-bottom:0pt;line-height:16pt;"&gt;&lt;span style="font-family:'Calibri';font-size:11.5pt;font-weight:bold;"&gt; &lt;/span&gt;&lt;/p&gt;_x000D_
&lt;/td&gt;_x000D_
&lt;td valign="bottom" style="width:66.3pt; padding-right:2.85pt; padding-left:2.85pt; border-top: 1pt solid #000000; "&gt;_x000D_
&lt;p dir="rtl" lang="ar-SA" style="text-align:center;margin-top:0pt;margin-bottom:0pt;line-height:16pt;"&gt;&lt;span style="font-family:'Simplified Arabic';font-size:11.5pt;" dir="rtl"&gt;دينــــار&lt;/span&gt;&lt;/p&gt;_x000D_
&lt;/td&gt;_x000D_
&lt;td valign="bottom" style="width:12.3pt; padding-right:2.85pt; padding-left:2.85pt; "&gt;_x000D_
&lt;p dir="rtl" lang="en-US" style="text-align:center;margin-top:0pt;margin-bottom:0pt;line-height:16pt;"&gt;&lt;span style="font-family:'Times New Roman';font-size:11.5pt;"&gt; &lt;/span&gt;&lt;/p&gt;_x000D_
&lt;/td&gt;_x000D_
&lt;td valign="bottom" style="width:61.8pt; padding-right:2.85pt; padding-left:2.85pt; border-top: 1pt solid #000000; "&gt;_x000D_
&lt;p dir="rtl" lang="ar-SA" style="text-align:center;margin-top:0pt;margin-bottom:0pt;line-height:16pt;"&gt;&lt;span style="font-family:'Simplified Arabic';font-size:11.5pt;" dir="rtl"&gt;دينــــار&lt;/span&gt;&lt;/p&gt;_x000D_
&lt;/td&gt;_x000D_
&lt;/tr&gt;_x000D_
&lt;tr align="left" valign="top"&gt;_x000D_
&lt;td valign="bottom" style="width:294.15pt; padding-right:2.85pt; padding-left:2.85pt; "&gt;_x000D_
&lt;p dir="rtl" lang="ar-SA" style="text-align:justify;margin-top:0pt;margin-bottom:0pt;line-height:6pt;"&gt;&lt;span style="font-family:'Simplified Arabic';font-size:11.5pt;" dir="rtl"&gt; &lt;/span&gt;&lt;/p&gt;_x000D_
&lt;/td&gt;_x000D_
&lt;td valign="bottom" style="width:66.3pt; padding-right:2.85pt; padding-left:2.85pt; "&gt;_x000D_
&lt;p dir="rtl" lang="en-US" style="text-align:justify;margin-top:0pt;margin-bottom:0pt;line-height:6pt;"&gt;&lt;span style="font-family:'Times New Roman';font-size:10pt;"&gt; &lt;/span&gt;&lt;/p&gt;_x000D_
&lt;/td&gt;_x000D_
&lt;td valign="bottom" style="width:12.3pt; padding-right:2.85pt; padding-left:2.85pt; "&gt;_x000D_
&lt;p dir="rtl" lang="en-US" style="text-align:justify;margin-top:0pt;margin-bottom:0pt;line-height:6pt;"&gt;&lt;span style="font-family:'Times New Roman';font-size:10pt;"&gt; &lt;/span&gt;&lt;/p&gt;_x000D_
&lt;/td&gt;_x000D_
&lt;td valign="bottom" style="width:61.8pt; padding-right:2.85pt; padding-left:2.85pt; "&gt;_x000D_
&lt;p dir="rtl" lang="ar-SA" style="text-align:justify;margin-top:0pt;margin-bottom:0pt;line-height:6pt;"&gt;&lt;span style="font-family:'Simplified Arabic';font-size:11.5pt;" dir="rtl"&gt; &lt;/span&gt;&lt;/p&gt;_x000D_
&lt;/td&gt;_x000D_
&lt;/tr&gt;_x000D_
&lt;tr align="left" valign="top"&gt;_x000D_
&lt;td valign="bottom" style="width:294.15pt; padding-right:2.85pt; padding-left:2.85pt; "&gt;_x000D_
&lt;p dir="rtl" lang="ar-SA" style="text-align:right;margin-top:0pt;margin-bottom:0pt;line-height:16pt;"&gt;&lt;span style="font-family:'Simplified Arabic';font-size:11.5pt;" dir="rtl"&gt;المصاريف الإدارية والعمومية&lt;/span&gt;&lt;/p&gt;_x000D_
&lt;/td&gt;_x000D_
&lt;td valign="bottom" style="width:66.3pt; padding-right:2.85pt; padding-left:2.85pt; "&gt;_x000D_
&lt;p dir="rtl" lang="ar-SA" style="text-align:right;margin-top:0pt;margin-bottom:0pt;line-height:16pt;"&gt;&lt;span style="font-family:'Simplified Arabic';font-size:11.5pt;" dir="rtl"&gt;953ر771&lt;/span&gt;&lt;/p&gt;_x000D_
&lt;/td&gt;_x000D_
&lt;td valign="bottom" style="width:12.3pt; padding-right:2.85pt; padding-left:2.85pt; "&gt;_x000D_
&lt;p dir="rtl" lang="en-US" style="text-align:right;margin-top:0pt;margin-bottom:0pt;line-height:16pt;"&gt;&lt;span style="font-family:'Times New Roman';font-size:11.5pt;"&gt; &lt;/span&gt;&lt;/p&gt;_x000D_
&lt;/td&gt;_x000D_
&lt;td valign="bottom" style="width:61.8pt; padding-right:2.85pt; padding-left:2.85pt; "&gt;_x000D_
&lt;p dir="rtl" lang="ar-SA" style="text-align:right;margin-top:0pt;margin-bottom:0pt;line-height:16pt;"&gt;&lt;span style="font-family:'Simplified Arabic';font-size:11.5pt;" dir="rtl"&gt;000ر500&lt;/span&gt;&lt;/p&gt;_x000D_
&lt;/td&gt;_x000D_
&lt;/tr&gt;_x000D_
&lt;tr align="left" valign="top"&gt;_x000D_
&lt;td valign="bottom" style="width:294.15pt; padding-right:2.85pt; padding-left:2.85pt; "&gt;_x000D_
&lt;p dir="rtl" lang="ar-SA" style="text-align:right;margin-top:0pt;margin-bottom:3pt;line-height:16pt;"&gt;&lt;span style="font-family:'Simplified Arabic';font-size:11.5pt;" dir="rtl"&gt;ما تم رسملته على مشاريع تحت التنفيذ&lt;/span&gt;&lt;/p&gt;_x000D_
&lt;/td&gt;_x000D_
&lt;td valign="bottom" style="width:66.3pt; padding-right:2.85pt; padding-left:2.85pt; border-bottom: 1pt solid #000000; "&gt;_x000D_
&lt;p dir="rtl" lang="ar-JO" style="text-align:right;margin-top:0pt;margin-bottom:3pt;line-height:16pt;"&gt;&lt;span style="font-family:'Simplified Arabic';font-size:11.5pt;" dir="rtl"&gt;047ر228&lt;/span&gt;&lt;/p&gt;_x000D_
&lt;/td&gt;_x000D_
&lt;td valign="bottom" style="width:12.3pt; padding-right:2.85pt; padding-left:2.85pt; "&gt;_x000D_
&lt;p dir="rtl" lang="en-US" style="text-align:right;margin-top:0pt;margin-bottom:3pt;line-height:16pt;"&gt;&lt;span style="font-family:'Times New Roman';font-size:11.5pt;"&gt; &lt;/span&gt;&lt;/p&gt;_x000D_
&lt;/td&gt;_x000D_
&lt;td valign="bottom" style="width:61.8pt; padding-right:2.85pt; padding-left:2.85pt; border-bottom: 1pt solid #000000; "&gt;_x000D_
&lt;p dir="rtl" lang="ar-SA" style="text-align:right;margin-top:0pt;margin-bottom:3pt;line-height:16pt;"&gt;&lt;span style="font-family:'Simplified Arabic';font-size:11.5pt;" dir="rtl"&gt;449ر166&lt;/span&gt;&lt;/p&gt;_x000D_
&lt;/td&gt;_x000D_
&lt;/tr&gt;_x000D_
&lt;tr align="left" valign="top"&gt;_x000D_
&lt;td valign="bottom" style="width:294.15pt; padding-right:2.85pt; padding-left:2.85pt; "&gt;_x000D_
&lt;p dir="rtl" lang="ar-SA" style="text-align:right;margin-top:3pt;margin-bottom:3pt;line-height:16pt;"&gt;&lt;span style="font-family:'Simplified Arabic';font-size:11.5pt;" dir="rtl"&gt; &lt;/span&gt;&lt;/p&gt;_x000D_
&lt;/td&gt;_x000D_
&lt;td valign="bottom" style="width:66.3pt; padding-right:2.85pt; padding-left:2.85pt; border-top: 1pt solid #000000; border-bottom: 1pt solid #000000; "&gt;_x000D_
&lt;p dir="rtl" lang="ar-SA" style="text-align:right;margin-top:3pt;margin-bottom:3pt;line-height:16pt;"&gt;&lt;span style="font-family:'Simplified Arabic';font-size:11.5pt;" dir="rtl"&gt;000ر000ر1&lt;/span&gt;&lt;/p&gt;_x000D_
&lt;/td&gt;_x000D_
&lt;td valign="bottom" style="width:12.3pt; padding-right:2.85pt; padding-left:2.85pt; "&gt;_x000D_
&lt;p dir="rtl" lang="en-US" style="text-align:right;margin-top:3pt;margin-bottom:3pt;line-height:16pt;"&gt;&lt;span style="font-family:'Times New Roman';font-size:11.5pt;"&gt; &lt;/span&gt;&lt;/p&gt;_x000D_
&lt;/td&gt;_x000D_
&lt;td valign="bottom" style="width:61.8pt; padding-right:2.85pt; padding-left:2.85pt; border-top: 1pt solid #000000; border-bottom: 1pt solid #000000; "&gt;_x000D_
&lt;p dir="rtl" lang="ar-SA" style="text-align:right;margin-top:3pt;margin-bottom:3pt;line-height:16pt;"&gt;&lt;span style="font-family:'Simplified Arabic';font-size:11.5pt;" dir="rtl"&gt;449ر666&lt;/span&gt;&lt;/p&gt;_x000D_
&lt;/td&gt;_x000D_
&lt;/tr&gt;_x000D_
&lt;/table&gt;_x000D_
&lt;p dir="rtl" lang="ar-SA" style="text-align:justify;margin-top:0pt;margin-bottom:0pt;line-height:10pt;"&gt;&lt;span style="font-family:'Simplified Arabic';font-size:11.5pt;" dir="rtl"&gt; &lt;/span&gt;&lt;/p&gt;_x000D_
&lt;p dir="rtl" lang="ar-JO" style="text-align:justify;margin-top:0pt;margin-bottom:0pt;"&gt;&lt;span style="font-family:'Simplified Arabic';font-size:11.5pt;" dir="rtl"&gt;إن الافتراضات الاكتوارية الأساسية المستخدمة لتحديد قيمة مخصص تعويض نهاية الخدمة هي كما يلي:&lt;/span&gt;&lt;/p&gt;_x000D_
&lt;p dir="rtl" lang="ar-SA" style="text-align:justify;margin-top:0pt;margin-bottom:0pt;line-height:10pt;"&gt;&lt;span style="font-family:'Simplified Arabic';font-size:11.5pt;" dir="rtl"&gt; &lt;/span&gt;&lt;/p&gt;_x000D_
&lt;table cellspacing="0" cellpadding="0pt" style="width:454.55pt;border-collapse:collapse;"&gt;_x000D_
&lt;colgroup&gt;_x000D_
&lt;col width="396" /&gt;_x000D_
&lt;col width="96" /&gt;_x000D_
&lt;col width="24" /&gt;_x000D_
&lt;col width="90" /&gt;_x000D_
&lt;/colgroup&gt;_x000D_
&lt;tr align="left" valign="top"&gt;_x000D_
&lt;td style="width:286.25pt; padding-right:5.4pt; padding-left:5.4pt; "&gt;_x000D_
&lt;p dir="rtl" lang="en-US" style="text-align:justify;margin-top:0pt;margin-bottom:0pt;line-height:16pt;"&gt;&lt;span style="font-family:'Times New Roman';font-size:10pt;"&gt; &lt;/span&gt;&lt;/p&gt;_x000D_
&lt;/td&gt;_x000D_
&lt;td valign="bottom" style="width:61.2pt; padding-right:5.4pt; padding-left:5.4pt; border-bottom: 1pt solid #000000; "&gt;_x000D_
&lt;p dir="rtl" lang="ar-SA" style="text-align:center;margin-top:0pt;margin-bottom:0pt;line-height:16pt;"&gt;&lt;span style="font-family:'Simplified Arabic';font-size:11.5pt;" dir="rtl"&gt;2020&lt;/span&gt;&lt;/p&gt;_x000D_
&lt;/td&gt;_x000D_
&lt;td valign="bottom" style="width:7.2pt; padding-right:5.4pt; padding-left:5.4pt; "&gt;_x000D_
&lt;p dir="rtl" lang="en-US" style="text-align:center;margin-top:0pt;margin-bottom:0pt;line-height:16pt;"&gt;&lt;span style="font-family:'Times New Roman';font-size:11.5pt;"&gt; &lt;/span&gt;&lt;/p&gt;_x000D_
&lt;/td&gt;_x000D_
&lt;td valign="bottom" style="width:56.7pt; padding-right:5.4pt; padding-left:5.4pt; border-bottom: 1pt solid #000000; "&gt;_x000D_
&lt;p dir="rtl" lang="ar-SA" style="text-align:center;margin-top:0pt;margin-bottom:0pt;line-height:16pt;"&gt;&lt;span style="font-family:'Simplified Arabic';font-size:11.5pt;" dir="rtl"&gt;2019&lt;/span&gt;&lt;/p&gt;_x000D_
&lt;/td&gt;_x000D_
&lt;/tr&gt;_x000D_
&lt;tr align="left" valign="top"&gt;_x000D_
&lt;td style="width:286.25pt; padding-right:5.4pt; padding-left:5.4pt; "&gt;_x000D_
&lt;p dir="rtl" lang="en-US" style="text-align:justify;margin-top:0pt;margin-bottom:0pt;line-height:8pt;"&gt;&lt;span style="font-family:'Times New Roman';font-size:10pt;"&gt; &lt;/span&gt;&lt;/p&gt;_x000D_
&lt;/td&gt;_x000D_
&lt;td style="width:61.2pt; padding-right:5.4pt; padding-left:5.4pt; "&gt;_x000D_
&lt;p dir="rtl" lang="en-US" style="text-align:justify;margin-top:0pt;margin-bottom:0pt;line-height:8pt;"&gt;&lt;span style="font-family:'Times New Roman';font-size:10pt;"&gt; &lt;/span&gt;&lt;/p&gt;_x000D_
&lt;/td&gt;_x000D_
&lt;td style="width:7.2pt; padding-right:5.4pt; padding-left:5.4pt; "&gt;_x000D_
&lt;p dir="rtl" lang="en-US" style="text-align:justify;margin-top:0pt;margin-bottom:0pt;line-height:8pt;"&gt;&lt;span style="font-family:'Times New Roman';font-size:10pt;"&gt; &lt;/span&gt;&lt;/p&gt;_x000D_
&lt;/td&gt;_x000D_
&lt;td valign="bottom" style="width:56.7pt; padding-right:5.4pt; padding-left:5.4pt; border-top: 1pt solid #000000; "&gt;_x000D_
&lt;p dir="rtl" lang="en-US" style="text-align:center;margin-top:0pt;margin-bottom:0pt;line-height:8pt;"&gt;&lt;span style="font-family:'Times New Roman';font-size:11.5pt;"&gt; &lt;/span&gt;&lt;/p&gt;_x000D_
&lt;/td&gt;_x000D_
&lt;/tr&gt;_x000D_
&lt;tr align="left" valign="top"&gt;_x000D_
&lt;td style="width:286.25pt; padding-right:5.4pt; padding-left:5.4pt; "&gt;_x000D_
&lt;p dir="rtl" lang="ar-SA" style="text-align:justify;margin-top:0pt;margin-bottom:0pt;line-height:16pt;"&gt;&lt;span style="font-family:'Simplified Arabic';font-size:11.5pt;" dir="rtl"&gt;معدل الخصم&lt;/span&gt;&lt;span style="font-family:'Times New Roman';font-size:10pt;" lang="en-US"&gt;*&lt;/span&gt;&lt;/p&gt;_x000D_
&lt;/td&gt;_x000D_
&lt;td valign="bottom" style="width:61.2pt; padding-right:5.4pt; padding-left:5.4pt; "&gt;_x000D_
&lt;p dir="rtl" lang="ar-SA" style="text-align:center;margin-top:0pt;margin-bottom:0pt;line-height:16pt;"&gt;&lt;span style="font-family:'Simplified Arabic';font-size:11.5pt;" dir="rtl"&gt;15ر5٪&lt;/span&gt;&lt;/p&gt;_x000D_
&lt;/td&gt;_x000D_
&lt;td style="width:7.2pt; padding-right:5.4pt; padding-left:5.4pt; "&gt;_x000D_
&lt;p dir="rtl" lang="en-US" style="text-align:right;margin-top:0pt;margin-bottom:0pt;line-height:16pt;"&gt;&lt;span style="font-family:'Times New Roman';font-size:11.5pt;"&gt; &lt;/span&gt;&lt;/p&gt;_x000D_
&lt;/td&gt;_x000D_
&lt;td valign="bottom" style="width:56.7pt; padding-right:5.4pt; padding-left:5.4pt; "&gt;_x000D_
&lt;p dir="rtl" lang="ar-SA" style="text-align:center;margin-top:0pt;margin-bottom:0pt;line-height:16pt;"&gt;&lt;span style="font-family:'Simplified Arabic';font-size:11.5pt;" dir="rtl"&gt;27ر5٪&lt;/span&gt;&lt;/p&gt;_x000D_
&lt;/td&gt;_x000D_
&lt;/tr&gt;_x000D_
&lt;tr align="left" valign="top"&gt;_x000D_
&lt;td style="width:286.25pt; padding-right:5.4pt; padding-left:5.4pt; "&gt;_x000D_
&lt;p dir="rtl" lang="ar-SA" style="text-align:justify;margin-top:0pt;margin-bottom:0pt;line-height:16pt;"&gt;&lt;span style="font-family:'Simplified Arabic';font-size:11.5pt;" dir="rtl"&gt;معدل الوفيات&lt;/span&gt;&lt;/p&gt;_x000D_
&lt;/td&gt;_x000D_
&lt;td valign="bottom" style="width:61.2pt; padding-right:5.4pt; padding-left:5.4pt; "&gt;_x000D_
&lt;p dir="rtl" lang="ar-SA" style="text-align:center;margin-top:0pt;margin-bottom:0pt;line-height:16pt;"&gt;&lt;span style="font-family:'Simplified Arabic';font-size:11.5pt;" dir="rtl"&gt;18ر0٪&lt;/span&gt;&lt;/p&gt;_x000D_
&lt;/td&gt;_x000D_
&lt;td style="width:7.2pt; padding-right:5.4pt; padding-left:5.4pt; "&gt;_x000D_
&lt;p dir="rtl" lang="en-US" style="text-align:center;margin-top:0pt;margin-bottom:0pt;line-height:16pt;"&gt;&lt;span style="font-family:'Times New Roman';font-size:11.5pt;"&gt; &lt;/span&gt;&lt;/p&gt;_x000D_
&lt;/td&gt;_x000D_
&lt;td valign="bottom" style="width:56.7pt; padding-right:5.4pt; padding-left:5.4pt; "&gt;_x000D_
&lt;p dir="rtl" lang="ar-SA" style="text-align:center;margin-top:0pt;margin-bottom:0pt;line-height:16pt;"&gt;&lt;span style="font-family:'Simplified Arabic';font-size:11.5pt;" dir="rtl"&gt;12ر0٪&lt;/span&gt;&lt;/p&gt;_x000D_
&lt;/td&gt;_x000D_
&lt;/tr&gt;_x000D_
&lt;tr align="left" valign="top"&gt;_x000D_
&lt;td style="width:286.25pt; padding-right:5.4pt; padding-left:5.4pt; "&gt;_x000D_
&lt;p dir="rtl" lang="ar-SA" style="text-align:justify;margin-top:0pt;margin-bottom:0pt;line-height:16pt;"&gt;&lt;span style="font-family:'Simplified Arabic';font-size:11.5pt;" dir="rtl"&gt;معدل الزيادة السنوية للرواتب &lt;/span&gt;&lt;/p&gt;_x000D_
&lt;/td&gt;_x000D_
&lt;td valign="bottom" style="width:61.2pt; padding-right:5.4pt; padding-left:5.4pt; "&gt;_x000D_
&lt;p dir="rtl" lang="ar-SA" style="text-align:center;margin-top:0pt;margin-bottom:0pt;line-height:16pt;"&gt;&lt;span style="font-family:'Simplified Arabic';font-size:11.5pt;" dir="rtl"&gt;4٪&lt;/span&gt;&lt;/p&gt;_x000D_
&lt;/td&gt;_x000D_
&lt;td style="width:7.2pt; padding-right:5.4pt; padding-left:5.4pt; "&gt;_x000D_
&lt;p dir="rtl" lang="en-US" style="text-align:center;margin-top:0pt;margin-bottom:0pt;line-height:16pt;"&gt;&lt;span style="font-family:'Times New Roman';font-size:10pt;"&gt; &lt;/span&gt;&lt;/p&gt;_x000D_
&lt;/td&gt;_x000D_
&lt;td valign="bottom" style="w</t>
  </si>
  <si>
    <t>ABCidth:56.7pt; padding-right:5.4pt; padding-left:5.4pt; "&gt;_x000D_
&lt;p dir="rtl" lang="ar-SA" style="text-align:center;margin-top:0pt;margin-bottom:0pt;line-height:16pt;"&gt;&lt;span style="font-family:'Simplified Arabic';font-size:11.5pt;" dir="rtl"&gt;5٪&lt;/span&gt;&lt;/p&gt;_x000D_
&lt;/td&gt;_x000D_
&lt;/tr&gt;_x000D_
&lt;tr align="left" valign="top"&gt;_x000D_
&lt;td style="width:286.25pt; padding-right:5.4pt; padding-left:5.4pt; "&gt;_x000D_
&lt;p dir="rtl" lang="ar-SA" style="text-align:justify;margin-top:0pt;margin-bottom:0pt;line-height:16pt;"&gt;&lt;span style="font-family:'Simplified Arabic';font-size:11.5pt;" dir="rtl"&gt;معدل الاستقالات&lt;/span&gt;&lt;/p&gt;_x000D_
&lt;/td&gt;_x000D_
&lt;td valign="bottom" style="width:61.2pt; padding-right:5.4pt; padding-left:5.4pt; "&gt;_x000D_
&lt;p dir="rtl" lang="ar-SA" style="text-align:center;margin-top:0pt;margin-bottom:0pt;line-height:16pt;"&gt;&lt;span style="font-family:'Simplified Arabic';font-size:11.5pt;" dir="rtl"&gt;1٪&lt;/span&gt;&lt;/p&gt;_x000D_
&lt;/td&gt;_x000D_
&lt;td style="width:7.2pt; padding-right:5.4pt; padding-left:5.4pt; "&gt;_x000D_
&lt;p dir="rtl" lang="en-US" style="text-align:center;margin-top:0pt;margin-bottom:0pt;line-height:16pt;"&gt;&lt;span style="font-family:'Times New Roman';font-size:10pt;"&gt; &lt;/span&gt;&lt;/p&gt;_x000D_
&lt;/td&gt;_x000D_
&lt;td valign="bottom" style="width:56.7pt; padding-right:5.4pt; padding-left:5.4pt; "&gt;_x000D_
&lt;p dir="rtl" lang="ar-SA" style="text-align:center;margin-top:0pt;margin-bottom:0pt;line-height:16pt;"&gt;&lt;span style="font-family:'Simplified Arabic';font-size:11.5pt;" dir="rtl"&gt;1٪&lt;/span&gt;&lt;/p&gt;_x000D_
&lt;/td&gt;_x000D_
&lt;/tr&gt;_x000D_
&lt;tr align="left" valign="top"&gt;_x000D_
&lt;td style="width:286.25pt; height:3.7pt; padding-right:5.4pt; padding-left:5.4pt; "&gt;_x000D_
&lt;p dir="rtl" lang="ar-SA" style="text-align:justify;margin-top:0pt;margin-bottom:0pt;line-height:16pt;"&gt;&lt;span style="font-family:'Simplified Arabic';font-size:11.5pt;" dir="rtl"&gt;نسبة مساهمة الشركة في الضمان الاجتماعي المطروحة من تعويض&lt;/span&gt;&lt;/p&gt;_x000D_
&lt;p dir="rtl" lang="ar-SA" style="text-align:justify;margin-top:0pt;margin-bottom:0pt;line-height:16pt;"&gt;&lt;span style="font-family:'Simplified Arabic';font-size:11.5pt;" dir="rtl"&gt;   نهاية الخدمة للموظف&lt;/span&gt;&lt;/p&gt;_x000D_
&lt;/td&gt;_x000D_
&lt;td valign="bottom" style="width:61.2pt; height:3.7pt; padding-right:5.4pt; padding-left:5.4pt; "&gt;_x000D_
&lt;p dir="rtl" lang="ar-SA" style="text-align:center;margin-top:0pt;margin-bottom:0pt;line-height:16pt;"&gt;&lt;span style="font-family:'Simplified Arabic';font-size:11.5pt;" dir="rtl"&gt;8٪&lt;/span&gt;&lt;/p&gt;_x000D_
&lt;/td&gt;_x000D_
&lt;td style="width:7.2pt; height:3.7pt; padding-right:5.4pt; padding-left:5.4pt; "&gt;_x000D_
&lt;p dir="rtl" lang="en-US" style="text-align:center;margin-top:0pt;margin-bottom:0pt;line-height:16pt;"&gt;&lt;span style="font-family:'Times New Roman';font-size:10pt;"&gt; &lt;/span&gt;&lt;/p&gt;_x000D_
&lt;/td&gt;_x000D_
&lt;td valign="bottom" style="width:56.7pt; height:3.7pt; padding-right:5.4pt; padding-left:5.4pt; "&gt;_x000D_
&lt;p dir="rtl" lang="ar-SA" style="text-align:center;margin-top:0pt;margin-bottom:0pt;line-height:16pt;"&gt;&lt;span style="font-family:'Simplified Arabic';font-size:11.5pt;" dir="rtl"&gt;8٪&lt;/span&gt;&lt;/p&gt;_x000D_
&lt;/td&gt;_x000D_
&lt;/tr&gt;_x000D_
&lt;/table&gt;_x000D_
&lt;p dir="rtl" lang="en-US" style="text-align:justify;margin-top:0pt;margin-bottom:0pt;line-height:6pt;"&gt;&lt;span style="font-family:'Times New Roman';font-size:10pt;"&gt; &lt;/span&gt;&lt;/p&gt;_x000D_
&lt;p dir="rtl" lang="ar-JO" style="text-align:justify;margin-top:0pt;margin-bottom:0pt;line-height:12pt;"&gt;&lt;span style="font-family:'Simplified Arabic';font-size:11.5pt;" dir="rtl"&gt;&lt;br /&gt;_x000D_
&lt;/span&gt;&lt;/p&gt;_x000D_
&lt;p dir="rtl" lang="ar-JO" style="text-align:justify;margin-top:0pt;margin-bottom:0pt;"&gt;&lt;span style="font-family:'Simplified Arabic';font-size:11.5pt;" dir="rtl"&gt;يوضح الجدول التالي التغيرات الممكنة في القيمة الحالية لتعويض نهاية الخدمة كما في 31 كانون الأول نتيجة التغير بمقدار 1&lt;/span&gt;&lt;span style="font-family:'Simplified Arabic';font-size:11.5pt;" lang="ar-SA"&gt;٪ في معدل الخصم ومعدل زيادة الرواتب ومعدل الاستقالات:&lt;/span&gt;&lt;/p&gt;_x000D_
&lt;table cellspacing="0" cellpadding="0pt" style="width:345.6pt;border-collapse:collapse;"&gt;_x000D_
&lt;colgroup&gt;_x000D_
&lt;col width="336" /&gt;_x000D_
&lt;col width="125" /&gt;_x000D_
&lt;/colgroup&gt;_x000D_
&lt;tr align="left" valign="top"&gt;_x000D_
&lt;td valign="bottom" style="width:241.2pt; padding-right:5.4pt; padding-left:5.4pt; "&gt;_x000D_
&lt;p dir="rtl" lang="ar-SA" style="text-align:right;margin-top:0pt;margin-bottom:0pt;line-height:16pt;border-width:1px;padding-bottom:1pt;border-top-style:none;border-right-style:none;border-bottom-style:solid;border-left-style:none;border-color:black;"&gt;&lt;span style="font-family:'Simplified Arabic';font-size:11.5pt;" dir="rtl"&gt;الزيادة بمقدار &lt;/span&gt;&lt;span style="font-family:'Simplified Arabic';font-size:11.5pt;" lang="ar-JO"&gt;1&lt;/span&gt;&lt;span style="font-family:'Simplified Arabic';font-size:11.5pt;"&gt;٪ في معدل&lt;/span&gt;&lt;/p&gt;_x000D_
&lt;/td&gt;_x000D_
&lt;td valign="bottom" style="width:82.8pt; padding-right:5.4pt; padding-left:5.4pt; "&gt;_x000D_
&lt;p dir="rtl" lang="ar-SA" style="text-align:center;margin-top:0pt;margin-bottom:0pt;line-height:16pt;border-width:1px;padding-bottom:1pt;border-top-style:none;border-right-style:none;border-bottom-style:solid;border-left-style:none;border-color:black;"&gt;&lt;span style="font-family:'Simplified Arabic';font-size:11.5pt;" dir="rtl"&gt;الأثر على القيمة الحالية لمخصص تعويض نهاية الخدمة&lt;/span&gt;&lt;/p&gt;_x000D_
&lt;/td&gt;_x000D_
&lt;/tr&gt;_x000D_
&lt;tr align="left" valign="top"&gt;_x000D_
&lt;td style="width:241.2pt; padding-right:5.4pt; padding-left:5.4pt; "&gt;_x000D_
&lt;p dir="rtl" lang="en-US" style="text-align:justify;margin-top:0pt;margin-bottom:0pt;line-height:15pt;"&gt;&lt;span style="font-family:'Times New Roman';font-size:10pt;"&gt; &lt;/span&gt;&lt;/p&gt;_x000D_
&lt;/td&gt;_x000D_
&lt;td style="width:82.8pt; padding-right:5.4pt; padding-left:5.4pt; "&gt;_x000D_
&lt;p dir="rtl" lang="ar-JO" style="text-align:center;margin-top:0pt;margin-bottom:0pt;line-height:15pt;"&gt;&lt;span style="font-family:'Simplified Arabic';font-size:11.5pt;" dir="rtl"&gt;2020&lt;/span&gt;&lt;/p&gt;_x000D_
&lt;/td&gt;_x000D_
&lt;/tr&gt;_x000D_
&lt;tr align="left" valign="top"&gt;_x000D_
&lt;td style="width:241.2pt; padding-right:5.4pt; padding-left:5.4pt; "&gt;_x000D_
&lt;p dir="rtl" lang="ar-SA" style="text-align:justify;margin-top:0pt;margin-bottom:0pt;line-height:16pt;"&gt;&lt;span style="font-family:'Simplified Arabic';font-size:11.5pt;" dir="rtl"&gt; &lt;/span&gt;&lt;/p&gt;_x000D_
&lt;/td&gt;_x000D_
&lt;td valign="bottom" style="width:82.8pt; padding-right:5.4pt; padding-left:5.4pt; "&gt;_x000D_
&lt;p dir="rtl" lang="ar-SA" style="text-align:center;margin-top:0pt;margin-bottom:0pt;line-height:16pt;"&gt;&lt;span style="font-family:'Simplified Arabic';font-size:11.5pt;" dir="rtl"&gt;دينار&lt;/span&gt;&lt;/p&gt;_x000D_
&lt;/td&gt;_x000D_
&lt;/tr&gt;_x000D_
&lt;tr align="left" valign="top"&gt;_x000D_
&lt;td style="width:241.2pt; padding-right:5.4pt; padding-left:5.4pt; "&gt;_x000D_
&lt;p dir="rtl" lang="ar-SA" style="text-align:justify;margin-top:0pt;margin-bottom:0pt;line-height:10pt;"&gt;&lt;span style="font-family:'Simplified Arabic';font-size:11.5pt;" dir="rtl"&gt; &lt;/span&gt;&lt;/p&gt;_x000D_
&lt;/td&gt;_x000D_
&lt;td style="width:82.8pt; padding-right:5.4pt; padding-left:5.4pt; "&gt;_x000D_
&lt;p dir="rtl" lang="ar-SA" style="text-align:justify;margin-top:0pt;margin-bottom:0pt;line-height:10pt;"&gt;&lt;span style="font-family:'Simplified Arabic';font-size:11.5pt;" dir="rtl"&gt; &lt;/span&gt;&lt;/p&gt;_x000D_
&lt;/td&gt;_x000D_
&lt;/tr&gt;_x000D_
&lt;tr align="left" valign="top"&gt;_x000D_
&lt;td style="width:241.2pt; padding-right:5.4pt; padding-left:5.4pt; "&gt;_x000D_
&lt;p dir="rtl" lang="ar-SA" style="text-align:justify;margin-top:0pt;margin-bottom:0pt;line-height:16pt;"&gt;&lt;span style="font-family:'Simplified Arabic';font-size:11.5pt;" dir="rtl"&gt;الخصم&lt;/span&gt;&lt;/p&gt;_x000D_
&lt;/td&gt;_x000D_
&lt;td valign="bottom" style="width:82.8pt; padding-right:5.4pt; padding-left:5.4pt; "&gt;_x000D_
&lt;p dir="rtl" lang="ar-SA" style="text-align:right;margin-top:0pt;margin-bottom:0pt;line-height:16pt;"&gt;&lt;span style="font-family:'Simplified Arabic';font-size:11.5pt;" dir="rtl"&gt;(588ر417)&lt;/span&gt;&lt;/p&gt;_x000D_
&lt;/td&gt;_x000D_
&lt;/tr&gt;_x000D_
&lt;tr align="left" valign="top"&gt;_x000D_
&lt;td style="width:241.2pt; padding-right:5.4pt; padding-left:5.4pt; "&gt;_x000D_
&lt;p dir="rtl" lang="ar-SA" style="text-align:justify;margin-top:0pt;margin-bottom:0pt;line-height:16pt;"&gt;&lt;span style="font-family:'Simplified Arabic';font-size:11.5pt;" dir="rtl"&gt;الزيادة في الرواتب &lt;/span&gt;&lt;/p&gt;_x000D_
&lt;/td&gt;_x000D_
&lt;td valign="bottom" style="width:82.8pt; padding-right:5.4pt; padding-left:5.4pt; "&gt;_x000D_
&lt;p dir="rtl" lang="ar-JO" style="text-align:right;margin-top:0pt;margin-bottom:0pt;line-height:16pt;"&gt;&lt;span style="font-family:'Simplified Arabic';font-size:11.5pt;" dir="rtl"&gt;502ر71&lt;/span&gt;&lt;/p&gt;_x000D_
&lt;/td&gt;_x000D_
&lt;/tr&gt;_x000D_
&lt;tr align="left" valign="top"&gt;_x000D_
&lt;td style="width:241.2pt; height:4pt; padding-right:5.4pt; padding-left:5.4pt; "&gt;_x000D_
&lt;p dir="rtl" lang="ar-SA" style="text-align:justify;margin-top:0pt;margin-bottom:0pt;line-height:16pt;"&gt;&lt;span style="font-family:'Simplified Arabic';font-size:11.5pt;" dir="rtl"&gt;الاستقالات &lt;/span&gt;&lt;/p&gt;_x000D_
&lt;/td&gt;_x000D_
&lt;td valign="bottom" style="width:82.8pt; height:4pt; padding-right:5.4pt; padding-left:5.4pt; "&gt;_x000D_
&lt;p dir="rtl" lang="ar-JO" style="text-align:right;margin-top:0pt;margin-bottom:0pt;line-height:16pt;"&gt;&lt;span style="font-family:'Simplified Arabic';font-size:11.5pt;" dir="rtl"&gt;(250ر75)&lt;/span&gt;&lt;/p&gt;_x000D_
&lt;/td&gt;_x000D_
&lt;/tr&gt;_x000D_
&lt;/table&gt;_x000D_
&lt;p dir="rtl" lang="ar-SA" style="text-align:justify;margin-top:0pt;margin-bottom:0pt;line-height:10pt;"&gt;&lt;span style="font-family:'Simplified Arabic';font-size:11.5pt;" dir="rtl"&gt; &lt;/span&gt;&lt;/p&gt;_x000D_
&lt;table cellspacing="0" cellpadding="0pt" style="width:345.6pt;border-collapse:collapse;"&gt;_x000D_
&lt;colgroup&gt;_x000D_
&lt;col width="336" /&gt;_x000D_
&lt;col width="125" /&gt;_x000D_
&lt;/colgroup&gt;_x000D_
&lt;tr align="left" valign="top"&gt;_x000D_
&lt;td valign="bottom" style="width:241.2pt; padding-right:5.4pt; padding-left:5.4pt; "&gt;_x000D_
&lt;p dir="rtl" lang="ar-SA" style="text-align:right;margin-top:0pt;margin-bottom:0pt;line-height:16pt;border-width:1px;padding-bottom:1pt;border-top-style:none;border-right-style:none;border-bottom-style:solid;border-left-style:none;border-color:black;"&gt;&lt;span style="font-family:'Simplified Arabic';font-size:11.5pt;" dir="rtl"&gt;النقص بمقدار &lt;/span&gt;&lt;span style="font-family:'Simplified Arabic';font-size:11.5pt;" lang="ar-JO"&gt;1&lt;/span&gt;&lt;span style="font-family:'Simplified Arabic';font-size:11.5pt;"&gt;٪ في معدل&lt;/span&gt;&lt;/p&gt;_x000D_
&lt;/td&gt;_x000D_
&lt;td valign="bottom" style="width:82.8pt; padding-right:5.4pt; padding-left:5.4pt; "&gt;_x000D_
&lt;p dir="rtl" lang="ar-SA" style="text-align:center;margin-top:0pt;margin-bottom:0pt;line-height:16pt;border-width:1px;padding-bottom:1pt;border-top-style:none;border-right-style:none;border-bottom-style:solid;border-left-style:none;border-color:black;"&gt;&lt;span style="font-family:'Simplified Arabic';font-size:11.5pt;" dir="rtl"&gt;الأثر على القيمة الحالية لمخصص تعويض نهاية الخدمة&lt;/span&gt;&lt;/p&gt;_x000D_
&lt;/td&gt;_x000D_
&lt;/tr&gt;_x000D_
&lt;tr align="left" valign="top"&gt;_x000D_
&lt;td style="width:241.2pt; padding-right:5.4pt; padding-left:5.4pt; "&gt;_x000D_
&lt;p dir="rtl" lang="en-US" style="text-align:justify;margin-top:0pt;margin-bottom:0pt;line-height:15pt;"&gt;&lt;span style="font-family:'Times New Roman';font-size:10pt;"&gt; &lt;/span&gt;&lt;/p&gt;_x000D_
&lt;/td&gt;_x000D_
&lt;td style="width:82.8pt; padding-right:5.4pt; padding-left:5.4pt; "&gt;_x000D_
&lt;p dir="rtl" lang="ar-JO" style="text-align:center;margin-top:0pt;margin-bottom:0pt;line-height:15pt;"&gt;&lt;span style="font-family:'Simplified Arabic';font-size:11.5pt;" dir="rtl"&gt;2020&lt;/span&gt;&lt;/p&gt;_x000D_
&lt;/td&gt;_x000D_
&lt;/tr&gt;_x000D_
&lt;tr align="left" valign="top"&gt;_x000D_
&lt;td style="width:241.2pt; padding-right:5.4pt; padding-left:5.4pt; "&gt;_x000D_
&lt;p dir="rtl" lang="ar-SA" style="text-align:justify;margin-top:0pt;margin-bottom:0pt;line-height:16pt;"&gt;&lt;span style="font-family:'Simplified Arabic';font-size:11.5pt;" dir="rtl"&gt; &lt;/span&gt;&lt;/p&gt;_x000D_
&lt;/td&gt;_x000D_
&lt;td valign="bottom" style="width:82.8pt; padding-right:5.4pt; padding-left:5.4pt; "&gt;_x000D_
&lt;p dir="rtl" lang="ar-SA" style="text-align:center;margin-top:0pt;margin-bottom:0pt;line-height:16pt;"&gt;&lt;span style="font-family:'Simplified Arabic';font-size:11.5pt;" dir="rtl"&gt;دينار&lt;/span&gt;&lt;/p&gt;_x000D_
&lt;/td&gt;_x000D_
&lt;/tr&gt;_x000D_
&lt;tr align="left" valign="top"&gt;_x000D_
&lt;td style="width:241.2pt; padding-right:5.4pt; padding-left:5.4pt; "&gt;_x000D_
&lt;p dir="rtl" lang="ar-SA" style="text-align:justify;margin-top:0pt;margin-bottom:0pt;line-height:10pt;"&gt;&lt;span style="font-family:'Simplified Arabic';font-size:11.5pt;" dir="rtl"&gt; &lt;/span&gt;&lt;/p&gt;_x000D_
&lt;/td&gt;_x000D_
&lt;td style="width:82.8pt; padding-right:5.4pt; padding-left:5.4pt; "&gt;_x000D_
&lt;p dir="rtl" lang="ar-SA" style="text-align:justify;margin-top:0pt;margin-bottom:0pt;line-height:10pt;"&gt;&lt;span style="font-family:'Simplified Arabic';font-size:11.5pt;" dir="rtl"&gt; &lt;/span&gt;&lt;/p&gt;_x000D_
&lt;/td&gt;_x000D_
&lt;/tr&gt;_x000D_
&lt;tr align="left" valign="top"&gt;_x000D_
&lt;td style="width:241.2pt; padding-right:5.4pt; padding-left:5.4pt; "&gt;_x000D_
&lt;p dir="rtl" lang="ar-SA" style="text-align:justify;margin-top:0pt;margin-bottom:0pt;line-height:16pt;"&gt;&lt;span style="font-family:'Simplified Arabic';font-size:11.5pt;" dir="rtl"&gt;الخصم&lt;/span&gt;&lt;/p&gt;_x000D_
&lt;/td&gt;_x000D_
&lt;td valign="bottom" style="width:82.8pt; padding-right:5.4pt; padding-left:5.4pt; "&gt;_x000D_
&lt;p dir="rtl" lang="ar-SA" style="text-align:right;margin-top:0pt;margin-bottom:0pt;line-height:16pt;"&gt;&lt;span style="font-family:'Simplified Arabic';font-size:11.5pt;" dir="rtl"&gt;758ر497&lt;/span&gt;&lt;/p&gt;_x000D_
&lt;/td&gt;_x000D_
&lt;/tr&gt;_x000D_
&lt;tr align="left" valign="top"&gt;_x000D_
&lt;td style="width:241.2pt; padding-right:5.4pt; padding-left:5.4pt; "&gt;_x000D_
&lt;p dir="rtl" lang="ar-SA" style="text-align:justify;margin-top:0pt;margin-bottom:0pt;line-height:16pt;"&gt;&lt;span style="font-family:'Simplified Arabic';font-size:11.5pt;" dir="rtl"&gt;الزيادة في الرواتب &lt;/span&gt;&lt;/p&gt;_x000D_
&lt;/td&gt;_x000D_
&lt;td valign="bottom" style="width:82.8pt; padding-right:5.4pt; padding-left:5.4pt; "&gt;_x000D_
&lt;p dir="rtl" lang="ar-JO" style="text-align:right;margin-top:0pt;margin-bottom:0pt;line-height:16pt;"&gt;&lt;span style="font-family:'Simplified Arabic';font-size:11.5pt;" dir="rtl"&gt;(502ر71)&lt;/span&gt;&lt;/p&gt;_x000D_
&lt;/td&gt;_x000D_
&lt;/tr&gt;_x000D_
&lt;tr align="left" valign="top"&gt;_x000D_
&lt;td style="width:241.2pt; padding-right:5.4pt; padding-left:5.4pt; "&gt;_x000D_
&lt;p dir="rtl" lang="ar-SA" style="text-align:justify;margin-top:0pt;margin-bottom:0pt;line-height:16pt;"&gt;&lt;span style="font-family:'Simplified Arabic';font-size:11.5pt;" dir="rtl"&gt;الاستقالات &lt;/span&gt;&lt;/p&gt;_x000D_
&lt;/td&gt;_x000D_
&lt;td valign="bottom" style="width:82.8pt; padding-right:5.4pt; padding-left:5.4pt; "&gt;_x000D_
&lt;p dir="rtl" lang="ar-JO" style="text-align:right;margin-top:0pt;margin-bottom:0pt;line-height:16pt;"&gt;&lt;span style="font-family:'Simplified Arabic';font-size:11.5pt;" dir="rtl"&gt;250ر75&lt;/span&gt;&lt;/p&gt;_x000D_
&lt;/td&gt;_x000D_
&lt;/tr&gt;_x000D_
&lt;/table&gt;_x000D_
&lt;/body&gt;_x000D_
&lt;/html&gt;</t>
  </si>
  <si>
    <t>fn_102</t>
  </si>
  <si>
    <t>ABC&lt;?xml version="1.0" ?&gt;_x000D_
&lt;html xmlns="http://www.w3.org/1999/xhtml"&gt;_x000D_
&lt;head&gt;_x000D_
&lt;meta content="TX21_HTM 21.0.406.501" name="GENERATOR" /&gt;_x000D_
&lt;title&gt;&lt;/title&gt;_x000D_
&lt;/head&gt;_x000D_
&lt;body style="font-family:'Arial';font-size:12pt;text-align:left;"&gt;_x000D_
&lt;p lang="en-US" style="margin-top:0pt;margin-bottom:0pt;line-height:10pt;"&gt;&lt;span style="font-size:10pt;font-weight:bold;text-decoration:underline ;"&gt;(15)	&lt;/span&gt;&lt;span style="font-size:10pt;font-weight:bold;text-decoration:underline ;" lang="en-GB"&gt;Provision For End- of- Service Indemnity&lt;/span&gt;&lt;/p&gt;_x000D_
&lt;p lang="en-GB" style="margin-top:0pt;margin-bottom:0pt;line-height:10pt;"&gt;&lt;span style="font-size:10pt;"&gt; &lt;/span&gt;&lt;/p&gt;_x000D_
&lt;p lang="en-GB" style="text-align:justify;margin-top:0pt;margin-bottom:0pt;line-height:15pt;"&gt;&lt;span style="font-size:10pt;"&gt;Movement on the provision for end-of-service indemnity is as follows:&lt;/span&gt;&lt;/p&gt;_x000D_
&lt;p lang="en-GB" style="margin-top:0pt;margin-bottom:0pt;line-height:10pt;"&gt;&lt;span style="font-size:10pt;"&gt; &lt;/span&gt;&lt;/p&gt;_x000D_
&lt;table cellspacing="0" cellpadding="0pt" style="width:490.5pt;border-collapse:collapse;"&gt;_x000D_
&lt;colgroup&gt;_x000D_
&lt;col width="427" /&gt;_x000D_
&lt;col width="104" /&gt;_x000D_
&lt;col width="19" /&gt;_x000D_
&lt;col width="104" /&gt;_x000D_
&lt;/colgroup&gt;_x000D_
&lt;tr align="left" valign="top"&gt;_x000D_
&lt;td style="width:309.6pt; padding-right:5.4pt; padding-left:5.4pt; "&gt;_x000D_
&lt;p lang="en-GB" style="margin-top:0pt;margin-bottom:0pt;line-height:15pt;"&gt;&lt;span style="font-size:10pt;"&gt; &lt;/span&gt;&lt;/p&gt;_x000D_
&lt;/td&gt;_x000D_
&lt;td style="width:67.15pt; padding-right:5.4pt; padding-left:5.4pt; border-bottom: 1pt solid #000000; "&gt;_x000D_
&lt;p lang="en-GB" style="text-align:center;margin-top:0pt;margin-bottom:0pt;line-height:15pt;"&gt;&lt;span style="font-size:10pt;"&gt;2020&lt;/span&gt;&lt;/p&gt;_x000D_
&lt;/td&gt;_x000D_
&lt;td style="width:3.4pt; padding-right:5.4pt; padding-left:5.4pt; "&gt;_x000D_
&lt;p lang="en-GB" style="text-align:center;margin-top:0pt;margin-bottom:0pt;line-height:15pt;"&gt;&lt;span style="font-size:10pt;"&gt; &lt;/span&gt;&lt;/p&gt;_x000D_
&lt;/td&gt;_x000D_
&lt;td style="width:67.15pt;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style="width:309.6pt; padding-right:5.4pt; padding-left:5.4pt; "&gt;_x000D_
&lt;p lang="en-GB" style="margin-top:0pt;margin-bottom:0pt;line-height:15pt;"&gt;&lt;span style="font-size:10pt;"&gt; &lt;/span&gt;&lt;/p&gt;_x000D_
&lt;/td&gt;_x000D_
&lt;td style="width:67.15pt; padding-right:5.4pt; padding-left:5.4pt; border-top: 1pt solid #000000; "&gt;_x000D_
&lt;p lang="en-GB" style="text-align:center;margin-top:0pt;margin-bottom:0pt;line-height:15pt;"&gt;&lt;span style="font-size:10pt;"&gt;JD&lt;/span&gt;&lt;/p&gt;_x000D_
&lt;/td&gt;_x000D_
&lt;td style="width:3.4pt; padding-right:5.4pt; padding-left:5.4pt; "&gt;_x000D_
&lt;p lang="en-GB" style="text-align:center;margin-top:0pt;margin-bottom:0pt;line-height:15pt;"&gt;&lt;span style="font-size:10pt;"&gt; &lt;/span&gt;&lt;/p&gt;_x000D_
&lt;/td&gt;_x000D_
&lt;td style="width:67.15pt; padding-right:5.4pt; padding-left:5.4pt; border-top: 1pt solid #000000; "&gt;_x000D_
&lt;p lang="en-GB" style="text-align:center;margin-top:0pt;margin-bottom:0pt;line-height:15pt;"&gt;&lt;span style="font-size:10pt;"&gt;JD&lt;/span&gt;&lt;/p&gt;_x000D_
&lt;/td&gt;_x000D_
&lt;/tr&gt;_x000D_
&lt;tr align="left" valign="top"&gt;_x000D_
&lt;td style="width:309.6pt; height:4pt; padding-right:5.4pt; padding-left:5.4pt; "&gt;_x000D_
&lt;p lang="en-GB" style="margin-top:0pt;margin-bottom:0pt;line-height:10pt;"&gt;&lt;span style="font-size:10pt;"&gt; &lt;/span&gt;&lt;/p&gt;_x000D_
&lt;/td&gt;_x000D_
&lt;td style="width:67.15pt; height:4pt; padding-right:5.4pt; padding-left:5.4pt; "&gt;_x000D_
&lt;p lang="en-GB" style="margin-top:0pt;margin-bottom:0pt;line-height:10pt;"&gt;&lt;span style="font-size:10pt;"&gt; &lt;/span&gt;&lt;/p&gt;_x000D_
&lt;/td&gt;_x000D_
&lt;td style="width:3.4pt; height:4pt; padding-right:5.4pt; padding-left:5.4pt; "&gt;_x000D_
&lt;p lang="en-GB" style="margin-top:0pt;margin-bottom:0pt;line-height:10pt;"&gt;&lt;span style="font-size:10pt;"&gt; &lt;/span&gt;&lt;/p&gt;_x000D_
&lt;/td&gt;_x000D_
&lt;td style="width:67.15pt; height:4pt; padding-right:5.4pt; padding-left:5.4pt; "&gt;_x000D_
&lt;p lang="en-GB" style="margin-top:0pt;margin-bottom:0pt;line-height:10pt;"&gt;&lt;span style="font-size:10pt;"&gt; &lt;/span&gt;&lt;/p&gt;_x000D_
&lt;/td&gt;_x000D_
&lt;/tr&gt;_x000D_
&lt;tr align="left" valign="top"&gt;_x000D_
&lt;td style="width:309.6pt; padding-right:5.4pt; padding-left:5.4pt; "&gt;_x000D_
&lt;p lang="en-GB" style="margin-top:0pt;margin-bottom:0pt;line-height:15pt;"&gt;&lt;span style="font-size:10pt;"&gt;Beginning balance&lt;/span&gt;&lt;/p&gt;_x000D_
&lt;/td&gt;_x000D_
&lt;td style="width:67.15pt; padding-right:5.4pt; padding-left:5.4pt; "&gt;_x000D_
&lt;p lang="en-GB" style="text-align:right;margin-top:0pt;margin-bottom:0pt;line-height:15pt;"&gt;&lt;span style="font-size:10pt;"&gt;4,469,649&lt;/span&gt;&lt;/p&gt;_x000D_
&lt;/td&gt;_x000D_
&lt;td style="width:3.4pt; padding-right:5.4pt; padding-left:5.4pt; "&gt;_x000D_
&lt;p lang="en-GB" style="text-align:right;margin-top:0pt;margin-bottom:0pt;line-height:15pt;"&gt;&lt;span style="font-size:10pt;"&gt; &lt;/span&gt;&lt;/p&gt;_x000D_
&lt;/td&gt;_x000D_
&lt;td style="width:67.15pt; padding-right:5.4pt; padding-left:5.4pt; "&gt;_x000D_
&lt;p lang="en-GB" style="text-align:right;margin-top:0pt;margin-bottom:0pt;line-height:15pt;"&gt;&lt;span style="font-size:10pt;"&gt;4,122,095&lt;/span&gt;&lt;/p&gt;_x000D_
&lt;/td&gt;_x000D_
&lt;/tr&gt;_x000D_
&lt;tr align="left" valign="top"&gt;_x000D_
&lt;td style="width:309.6pt; padding-right:5.4pt; padding-left:5.4pt; "&gt;_x000D_
&lt;p lang="en-GB" style="margin-top:0pt;margin-bottom:0pt;line-height:15pt;"&gt;&lt;span style="font-size:10pt;"&gt;Charge for the year&lt;/span&gt;&lt;/p&gt;_x000D_
&lt;/td&gt;_x000D_
&lt;td style="width:67.15pt; padding-right:5.4pt; padding-left:5.4pt; "&gt;_x000D_
&lt;p lang="en-GB" style="text-align:right;margin-top:0pt;margin-bottom:0pt;line-height:15pt;"&gt;&lt;span style="font-size:10pt;"&gt;1,000,000&lt;/span&gt;&lt;/p&gt;_x000D_
&lt;/td&gt;_x000D_
&lt;td style="width:3.4pt; padding-right:5.4pt; padding-left:5.4pt; "&gt;_x000D_
&lt;p lang="en-GB" style="text-align:right;margin-top:0pt;margin-bottom:0pt;line-height:15pt;"&gt;&lt;span style="font-size:10pt;"&gt; &lt;/span&gt;&lt;/p&gt;_x000D_
&lt;/td&gt;_x000D_
&lt;td style="width:67.15pt; padding-right:5.4pt; padding-left:5.4pt; "&gt;_x000D_
&lt;p lang="en-GB" style="text-align:right;margin-top:0pt;margin-bottom:0pt;line-height:15pt;"&gt;&lt;span style="font-size:10pt;"&gt;666,449&lt;/span&gt;&lt;/p&gt;_x000D_
&lt;/td&gt;_x000D_
&lt;/tr&gt;_x000D_
&lt;tr align="left" valign="top"&gt;_x000D_
&lt;td style="width:309.6pt; padding-right:5.4pt; padding-left:5.4pt; "&gt;_x000D_
&lt;p lang="en-GB" style="margin-top:0pt;margin-bottom:3pt;line-height:15pt;"&gt;&lt;span style="font-size:10pt;"&gt;Paid during the year &lt;/span&gt;&lt;/p&gt;_x000D_
&lt;/td&gt;_x000D_
&lt;td style="width:67.15pt; padding-right:5.4pt; padding-left:5.4pt; "&gt;_x000D_
&lt;p lang="en-GB" style="text-align:right;margin-top:0pt;margin-bottom:0pt;line-height:15pt;"&gt;&lt;span style="font-size:10pt;"&gt;(615,781)&lt;/span&gt;&lt;/p&gt;_x000D_
&lt;/td&gt;_x000D_
&lt;td style="width:3.4pt; padding-right:5.4pt; padding-left:5.4pt; "&gt;_x000D_
&lt;p lang="en-GB" style="text-align:right;margin-top:0pt;margin-bottom:3pt;line-height:15pt;"&gt;&lt;span style="font-size:10pt;"&gt; &lt;/span&gt;&lt;/p&gt;_x000D_
&lt;/td&gt;_x000D_
&lt;td style="width:67.15pt; padding-right:5.4pt; padding-left:5.4pt; "&gt;_x000D_
&lt;p dir="rtl" lang="en-GB" style="text-align:right;margin-top:0pt;margin-bottom:3pt;line-height:15pt;"&gt;&lt;span style="font-size:10pt;"&gt;(318,895)&lt;/span&gt;&lt;/p&gt;_x000D_
&lt;/td&gt;_x000D_
&lt;/tr&gt;_x000D_
&lt;tr align="left" valign="top"&gt;_x000D_
&lt;td style="width:309.6pt; padding-right:5.4pt; padding-left:5.4pt; "&gt;_x000D_
&lt;p lang="en-GB" style="margin-top:3pt;margin-bottom:3pt;line-height:15pt;"&gt;&lt;span style="font-size:10pt;"&gt;Ending balance&lt;/span&gt;&lt;/p&gt;_x000D_
&lt;/td&gt;_x000D_
&lt;td style="width:67.15pt; padding-right:5.4pt; padding-left:5.4pt; border-top: 1pt solid #000000; border-bottom: 1pt solid #000000; "&gt;_x000D_
&lt;p lang="en-GB" style="text-align:right;margin-top:3pt;margin-bottom:3pt;line-height:15pt;"&gt;&lt;span style="font-size:10pt;"&gt;4,853,868&lt;/span&gt;&lt;/p&gt;_x000D_
&lt;/td&gt;_x000D_
&lt;td style="width:3.4pt; padding-right:5.4pt; padding-left:5.4pt; "&gt;_x000D_
&lt;p lang="en-GB" style="text-align:right;margin-top:3pt;margin-bottom:3pt;line-height:15pt;"&gt;&lt;span style="font-size:10pt;"&gt; &lt;/span&gt;&lt;/p&gt;_x000D_
&lt;/td&gt;_x000D_
&lt;td style="width:67.15pt; padding-right:5.4pt; padding-left:5.4pt; border-top: 1pt solid #000000; border-bottom: 1pt solid #000000; "&gt;_x000D_
&lt;p lang="en-GB" style="text-align:right;margin-top:3pt;margin-bottom:3pt;line-height:15pt;"&gt;&lt;span style="font-size:10pt;"&gt;4,469,649&lt;/span&gt;&lt;/p&gt;_x000D_
&lt;/td&gt;_x000D_
&lt;/tr&gt;_x000D_
&lt;/table&gt;_x000D_
&lt;p lang="en-GB" style="margin-top:0pt;margin-bottom:0pt;line-height:10pt;"&gt;&lt;span style="font-size:10pt;"&gt; &lt;/span&gt;&lt;/p&gt;_x000D_
&lt;p lang="en-GB" style="text-align:justify;margin-top:0pt;margin-bottom:0pt;line-height:15pt;"&gt;&lt;span style="font-size:10pt;"&gt;End-of-service charge for the year details are as follows:&lt;/span&gt;&lt;/p&gt;_x000D_
&lt;p lang="en-GB" style="margin-top:0pt;margin-bottom:0pt;line-height:10pt;"&gt;&lt;span style="font-size:10pt;"&gt; &lt;/span&gt;&lt;/p&gt;_x000D_
&lt;table cellspacing="0" cellpadding="0pt" style="width:490.5pt;border-collapse:collapse;"&gt;_x000D_
&lt;colgroup&gt;_x000D_
&lt;col width="427" /&gt;_x000D_
&lt;col width="104" /&gt;_x000D_
&lt;col width="19" /&gt;_x000D_
&lt;col width="104" /&gt;_x000D_
&lt;/colgroup&gt;_x000D_
&lt;tr align="left" valign="top"&gt;_x000D_
&lt;td style="width:309.6pt; padding-right:5.4pt; padding-left:5.4pt; "&gt;_x000D_
&lt;p lang="en-GB" style="margin-top:0pt;margin-bottom:0pt;line-height:15pt;"&gt;&lt;span style="font-size:10pt;"&gt; &lt;/span&gt;&lt;/p&gt;_x000D_
&lt;/td&gt;_x000D_
&lt;td style="width:67.15pt; padding-right:5.4pt; padding-left:5.4pt; border-bottom: 1pt solid #000000; "&gt;_x000D_
&lt;p lang="en-GB" style="text-align:center;margin-top:0pt;margin-bottom:0pt;line-height:15pt;"&gt;&lt;span style="font-size:10pt;"&gt;2020&lt;/span&gt;&lt;/p&gt;_x000D_
&lt;/td&gt;_x000D_
&lt;td style="width:3.4pt; padding-right:5.4pt; padding-left:5.4pt; "&gt;_x000D_
&lt;p lang="en-GB" style="text-align:center;margin-top:0pt;margin-bottom:0pt;line-height:15pt;"&gt;&lt;span style="font-size:10pt;"&gt; &lt;/span&gt;&lt;/p&gt;_x000D_
&lt;/td&gt;_x000D_
&lt;td style="width:67.15pt;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style="width:309.6pt; padding-right:5.4pt; padding-left:5.4pt; "&gt;_x000D_
&lt;p lang="en-GB" style="margin-top:0pt;margin-bottom:0pt;line-height:15pt;"&gt;&lt;span style="font-size:10pt;"&gt; &lt;/span&gt;&lt;/p&gt;_x000D_
&lt;/td&gt;_x000D_
&lt;td style="width:67.15pt; padding-right:5.4pt; padding-left:5.4pt; border-top: 1pt solid #000000; "&gt;_x000D_
&lt;p lang="en-GB" style="text-align:center;margin-top:0pt;margin-bottom:0pt;line-height:15pt;"&gt;&lt;span style="font-size:10pt;"&gt;JD&lt;/span&gt;&lt;/p&gt;_x000D_
&lt;/td&gt;_x000D_
&lt;td style="width:3.4pt; padding-right:5.4pt; padding-left:5.4pt; "&gt;_x000D_
&lt;p lang="en-GB" style="text-align:center;margin-top:0pt;margin-bottom:0pt;line-height:15pt;"&gt;&lt;span style="font-size:10pt;"&gt; &lt;/span&gt;&lt;/p&gt;_x000D_
&lt;/td&gt;_x000D_
&lt;td style="width:67.15pt; padding-right:5.4pt; padding-left:5.4pt; border-top: 1pt solid #000000; "&gt;_x000D_
&lt;p lang="en-GB" style="text-align:center;margin-top:0pt;margin-bottom:0pt;line-height:15pt;"&gt;&lt;span style="font-size:10pt;"&gt;JD&lt;/span&gt;&lt;/p&gt;_x000D_
&lt;/td&gt;_x000D_
&lt;/tr&gt;_x000D_
&lt;tr align="left" valign="top"&gt;_x000D_
&lt;td style="width:309.6pt; height:4pt; padding-right:5.4pt; padding-left:5.4pt; "&gt;_x000D_
&lt;p lang="en-GB" style="margin-top:0pt;margin-bottom:0pt;line-height:10pt;"&gt;&lt;span style="font-size:10pt;"&gt; &lt;/span&gt;&lt;/p&gt;_x000D_
&lt;/td&gt;_x000D_
&lt;td style="width:67.15pt; height:4pt; padding-right:5.4pt; padding-left:5.4pt; "&gt;_x000D_
&lt;p lang="en-GB" style="margin-top:0pt;margin-bottom:0pt;line-height:10pt;"&gt;&lt;span style="font-size:10pt;"&gt; &lt;/span&gt;&lt;/p&gt;_x000D_
&lt;/td&gt;_x000D_
&lt;td style="width:3.4pt; height:4pt; padding-right:5.4pt; padding-left:5.4pt; "&gt;_x000D_
&lt;p lang="en-GB" style="margin-top:0pt;margin-bottom:0pt;line-height:10pt;"&gt;&lt;span style="font-size:10pt;"&gt; &lt;/span&gt;&lt;/p&gt;_x000D_
&lt;/td&gt;_x000D_
&lt;td style="width:67.15pt; height:4pt; padding-right:5.4pt; padding-left:5.4pt; "&gt;_x000D_
&lt;p lang="en-GB" style="margin-top:0pt;margin-bottom:0pt;line-height:10pt;"&gt;&lt;span style="font-size:10pt;"&gt; &lt;/span&gt;&lt;/p&gt;_x000D_
&lt;/td&gt;_x000D_
&lt;/tr&gt;_x000D_
&lt;tr align="left" valign="top"&gt;_x000D_
&lt;td style="width:309.6pt; padding-right:5.4pt; padding-left:5.4pt; "&gt;_x000D_
&lt;p lang="en-GB" style="margin-top:0pt;margin-bottom:0pt;line-height:15pt;"&gt;&lt;span style="font-size:10pt;"&gt;Interest on obligation&lt;/span&gt;&lt;/p&gt;_x000D_
&lt;/td&gt;_x000D_
&lt;td style="width:67.15pt; padding-right:5.4pt; padding-left:5.4pt; "&gt;_x000D_
&lt;p lang="en-GB" style="text-align:right;margin-top:0pt;margin-bottom:0pt;line-height:15pt;"&gt;&lt;span style="font-size:10pt;"&gt;445,332&lt;/span&gt;&lt;/p&gt;_x000D_
&lt;/td&gt;_x000D_
&lt;td style="width:3.4pt; padding-right:5.4pt; padding-left:5.4pt; "&gt;_x000D_
&lt;p lang="en-GB" style="text-align:right;margin-top:0pt;margin-bottom:0pt;line-height:15pt;"&gt;&lt;span style="font-size:10pt;"&gt; &lt;/span&gt;&lt;/p&gt;_x000D_
&lt;/td&gt;_x000D_
&lt;td style="width:67.15pt; padding-right:5.4pt; padding-left:5.4pt; "&gt;_x000D_
&lt;p lang="en-GB" style="text-align:right;margin-top:0pt;margin-bottom:0pt;line-height:15pt;"&gt;&lt;span style="font-size:10pt;"&gt;296,791&lt;/span&gt;&lt;/p&gt;_x000D_
&lt;/td&gt;_x000D_
&lt;/tr&gt;_x000D_
&lt;tr align="left" valign="top"&gt;_x000D_
&lt;td style="width:309.6pt; padding-right:5.4pt; padding-left:5.4pt; "&gt;_x000D_
&lt;p lang="en-GB" style="margin-top:0pt;margin-bottom:3pt;line-height:15pt;"&gt;&lt;span style="font-size:10pt;"&gt;Current service costs&lt;/span&gt;&lt;/p&gt;_x000D_
&lt;/td&gt;_x000D_
&lt;td style="width:67.15pt; padding-right:5.4pt; padding-left:5.4pt; "&gt;_x000D_
&lt;p dir="rtl" lang="en-GB" style="text-align:right;margin-top:0pt;margin-bottom:3pt;line-height:15pt;"&gt;&lt;span style="font-size:10pt;"&gt;554,668&lt;/span&gt;&lt;/p&gt;_x000D_
&lt;/td&gt;_x000D_
&lt;td style="width:3.4pt; padding-right:5.4pt; padding-left:5.4pt; "&gt;_x000D_
&lt;p lang="en-GB" style="text-align:right;margin-top:0pt;margin-bottom:3pt;line-height:15pt;"&gt;&lt;span style="font-size:10pt;"&gt; &lt;/span&gt;&lt;/p&gt;_x000D_
&lt;/td&gt;_x000D_
&lt;td style="width:67.15pt; padding-right:5.4pt; padding-left:5.4pt; "&gt;_x000D_
&lt;p dir="rtl" lang="en-GB" style="text-align:right;margin-top:0pt;margin-bottom:3pt;line-height:15pt;"&gt;&lt;span style="font-size:10pt;"&gt;369,658&lt;/span&gt;&lt;/p&gt;_x000D_
&lt;/td&gt;_x000D_
&lt;/tr&gt;_x000D_
&lt;tr align="left" valign="top"&gt;_x000D_
&lt;td style="width:309.6pt; padding-right:5.4pt; padding-left:5.4pt; "&gt;_x000D_
&lt;p lang="en-GB" style="margin-top:3pt;margin-bottom:3pt;line-height:15pt;"&gt;&lt;span style="font-size:10pt;"&gt;Expense for the year&lt;/span&gt;&lt;/p&gt;_x000D_
&lt;/td&gt;_x000D_
&lt;td style="width:67.15pt; padding-right:5.4pt; padding-left:5.4pt; border-top: 1pt solid #000000; border-bottom: 1pt solid #000000; "&gt;_x000D_
&lt;p lang="en-GB" style="text-align:right;margin-top:3pt;margin-bottom:3pt;line-height:15pt;"&gt;&lt;span style="font-size:10pt;"&gt;1,000,000&lt;/span&gt;&lt;/p&gt;_x000D_
&lt;/td&gt;_x000D_
&lt;td style="width:3.4pt; padding-right:5.4pt; padding-left:5.4pt; "&gt;_x000D_
&lt;p lang="en-GB" style="text-align:right;margin-top:3pt;margin-bottom:3pt;line-height:15pt;"&gt;&lt;span style="font-size:10pt;"&gt; &lt;/span&gt;&lt;/p&gt;_x000D_
&lt;/td&gt;_x000D_
&lt;td style="width:67.15pt; padding-right:5.4pt; padding-left:5.4pt; border-top: 1pt solid #000000; border-bottom: 1pt solid #000000; "&gt;_x000D_
&lt;p lang="en-GB" style="text-align:right;margin-top:3pt;margin-bottom:3pt;line-height:15pt;"&gt;&lt;span style="font-size:10pt;"&gt;666,449&lt;/span&gt;&lt;/p&gt;_x000D_
&lt;/td&gt;_x000D_
&lt;/tr&gt;_x000D_
&lt;/table&gt;_x000D_
&lt;p lang="en-GB" style="margin-top:0pt;margin-bottom:0pt;line-height:10pt;"&gt;&lt;span style="font-size:10pt;"&gt; &lt;/span&gt;&lt;/p&gt;_x000D_
&lt;p lang="en-GB" style="text-align:justify;margin-top:0pt;margin-bottom:0pt;line-height:15pt;"&gt;&lt;span style="font-size:10pt;"&gt;End-of-service charge for the year is allocated as follows:&lt;/span&gt;&lt;/p&gt;_x000D_
&lt;p lang="en-GB" style="margin-top:0pt;margin-bottom:0pt;line-height:10pt;"&gt;&lt;span style="font-size:10pt;"&gt; &lt;/span&gt;&lt;/p&gt;_x000D_
&lt;table cellspacing="0" cellpadding="0pt" style="width:490.5pt;border-collapse:collapse;"&gt;_x000D_
&lt;colgroup&gt;_x000D_
&lt;col width="427" /&gt;_x000D_
&lt;col width="104" /&gt;_x000D_
&lt;col width="19" /&gt;_x000D_
&lt;col width="104" /&gt;_x000D_
&lt;/colgroup&gt;_x000D_
&lt;tr align="left" valign="top"&gt;_x000D_
&lt;td style="width:309.6pt; padding-right:5.4pt; padding-left:5.4pt; "&gt;_x000D_
&lt;p lang="en-GB" style="margin-top:0pt;margin-bottom:0pt;line-height:15pt;"&gt;&lt;span style="font-size:10pt;"&gt; &lt;/span&gt;&lt;/p&gt;_x000D_
&lt;/td&gt;_x000D_
&lt;td style="width:67.15pt; padding-right:5.4pt; padding-left:5.4pt; border-bottom: 1pt solid #000000; "&gt;_x000D_
&lt;p lang="en-GB" style="text-align:center;margin-top:0pt;margin-bottom:0pt;line-height:15pt;"&gt;&lt;span style="font-size:10pt;"&gt;2020&lt;/span&gt;&lt;/p&gt;_x000D_
&lt;/td&gt;_x000D_
&lt;td style="width:3.4pt; padding-right:5.4pt; padding-left:5.4pt; "&gt;_x000D_
&lt;p lang="en-GB" style="text-align:center;margin-top:0pt;margin-bottom:0pt;line-height:15pt;"&gt;&lt;span style="font-size:10pt;"&gt; &lt;/span&gt;&lt;/p&gt;_x000D_
&lt;/td&gt;_x000D_
&lt;td style="width:67.15pt;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style="width:309.6pt; padding-right:5.4pt; padding-left:5.4pt; "&gt;_x000D_
&lt;p lang="en-GB" style="margin-top:0pt;margin-bottom:0pt;line-height:15pt;"&gt;&lt;span style="font-size:10pt;"&gt; &lt;/span&gt;&lt;/p&gt;_x000D_
&lt;/td&gt;_x000D_
&lt;td style="width:67.15pt; padding-right:5.4pt; padding-left:5.4pt; border-top: 1pt solid #000000; "&gt;_x000D_
&lt;p lang="en-GB" style="text-align:center;margin-top:0pt;margin-bottom:0pt;line-height:15pt;"&gt;&lt;span style="font-size:10pt;"&gt;JD&lt;/span&gt;&lt;/p&gt;_x000D_
&lt;/td&gt;_x000D_
&lt;td style="width:3.4pt; padding-right:5.4pt; padding-left:5.4pt; "&gt;_x000D_
&lt;p lang="en-GB" style="text-align:center;margin-top:0pt;margin-bottom:0pt;line-height:15pt;"&gt;&lt;span style="font-size:10pt;"&gt; &lt;/span&gt;&lt;/p&gt;_x000D_
&lt;/td&gt;_x000D_
&lt;td style="width:67.15pt; padding-right:5.4pt; padding-left:5.4pt; border-top: 1pt solid #000000; "&gt;_x000D_
&lt;p lang="en-GB" style="text-align:center;margin-top:0pt;margin-bottom:0pt;line-height:15pt;"&gt;&lt;span style="font-size:10pt;"&gt;JD&lt;/span&gt;&lt;/p&gt;_x000D_
&lt;/td&gt;_x000D_
&lt;/tr&gt;_x000D_
&lt;tr align="left" valign="top"&gt;_x000D_
&lt;td style="width:309.6pt; height:4pt; padding-right:5.4pt; padding-left:5.4pt; "&gt;_x000D_
&lt;p lang="en-GB" style="margin-top:0pt;margin-bottom:0pt;line-height:10pt;"&gt;&lt;span style="font-size:10pt;"&gt; &lt;/span&gt;&lt;/p&gt;_x000D_
&lt;/td&gt;_x000D_
&lt;td style="width:67.15pt; height:4pt; padding-right:5.4pt; padding-left:5.4pt; "&gt;_x000D_
&lt;p lang="en-GB" style="margin-top:0pt;margin-bottom:0pt;line-height:10pt;"&gt;&lt;span style="font-size:10pt;"&gt; &lt;/span&gt;&lt;/p&gt;_x000D_
&lt;/td&gt;_x000D_
&lt;td style="width:3.4pt; height:4pt; padding-right:5.4pt; padding-left:5.4pt; "&gt;_x000D_
&lt;p lang="en-GB" style="margin-top:0pt;margin-bottom:0pt;line-height:10pt;"&gt;&lt;span style="font-size:10pt;"&gt; &lt;/span&gt;&lt;/p&gt;_x000D_
&lt;/td&gt;_x000D_
&lt;td style="width:67.15pt; height:4pt; padding-right:5.4pt; padding-left:5.4pt; "&gt;_x000D_
&lt;p lang="en-GB" style="margin-top:0pt;margin-bottom:0pt;line-height:10pt;"&gt;&lt;span style="font-size:10pt;"&gt; &lt;/span&gt;&lt;/p&gt;_x000D_
&lt;/td&gt;_x000D_
&lt;/tr&gt;_x000D_
&lt;tr align="left" valign="top"&gt;_x000D_
&lt;td style="width:309.6pt; padding-right:5.4pt; padding-left:5.4pt; "&gt;_x000D_
&lt;p lang="en-GB" style="margin-top:0pt;margin-bottom:0pt;line-height:15pt;"&gt;&lt;span style="font-size:10pt;"&gt;General and administrative expenses&lt;/span&gt;&lt;/p&gt;_x000D_
&lt;/td&gt;_x000D_
&lt;td style="width:67.15pt; padding-right:5.4pt; padding-left:5.4pt; "&gt;_x000D_
&lt;p lang="en-GB" style="text-align:right;margin-top:0pt;margin-bottom:0pt;line-height:15pt;"&gt;&lt;span style="font-size:10pt;"&gt;771,953&lt;/span&gt;&lt;/p&gt;_x000D_
&lt;/td&gt;_x000D_
&lt;td style="width:3.4pt; padding-right:5.4pt; padding-left:5.4pt; "&gt;_x000D_
&lt;p lang="en-GB" style="text-align:right;margin-top:0pt;margin-bottom:0pt;line-height:15pt;"&gt;&lt;span style="font-size:10pt;"&gt; &lt;/span&gt;&lt;/p&gt;_x000D_
&lt;/td&gt;_x000D_
&lt;td style="width:67.15pt; padding-right:5.4pt; padding-left:5.4pt; "&gt;_x000D_
&lt;p lang="en-GB" style="text-align:right;margin-top:0pt;margin-bottom:0pt;line-height:15pt;"&gt;&lt;span style="font-size:10pt;"&gt;500,000&lt;/span&gt;&lt;/p&gt;_x000D_
&lt;/td&gt;_x000D_
&lt;/tr&gt;_x000D_
&lt;tr align="left" valign="top"&gt;_x000D_
&lt;td style="width:309.6pt; padding-right:5.4pt; padding-left:5.4pt; "&gt;_x000D_
&lt;p lang="en-GB" style="margin-top:0pt;margin-bottom:3pt;line-height:15pt;"&gt;&lt;span style="font-size:10pt;"&gt;Capitalized on projects in progress &lt;/span&gt;&lt;/p&gt;_x000D_
&lt;/td&gt;_x000D_
&lt;td style="width:67.15pt; padding-right:5.4pt; padding-left:5.4pt; "&gt;_x000D_
&lt;p lang="en-GB" style="text-align:right;margin-top:0pt;margin-bottom:3pt;line-height:15pt;"&gt;&lt;span style="font-size:10pt;"&gt;228,047&lt;/span&gt;&lt;/p&gt;_x000D_
&lt;/td&gt;_x000D_
&lt;td style="width:3.4pt; padding-right:5.4pt; padding-left:5.4pt; "&gt;_x000D_
&lt;p lang="en-GB" style="text-align:right;margin-top:0pt;margin-bottom:3pt;line-height:15pt;"&gt;&lt;span style="font-size:10pt;"&gt; &lt;/span&gt;&lt;/p&gt;_x000D_
&lt;/td&gt;_x000D_
&lt;td style="width:67.15pt; padding-right:5.4pt; padding-left:5.4pt; "&gt;_x000D_
&lt;p lang="en-GB" style="text-align:right;margin-top:0pt;margin-bottom:3pt;line-height:15pt;"&gt;&lt;span style="font-size:10pt;"&gt;166,449&lt;/span&gt;&lt;/p&gt;_x000D_
&lt;/td&gt;_x000D_
&lt;/tr&gt;_x000D_
&lt;tr align="left" valign="top"&gt;_x000D_
&lt;td style="width:309.6pt; padding-right:5.4pt; padding-left:5.4pt; "&gt;_x000D_
&lt;p lang="en-GB" style="margin-top:3pt;margin-bottom:3pt;line-height:15pt;"&gt;&lt;span style="font-size:10pt;"&gt; &lt;/span&gt;&lt;/p&gt;_x000D_
&lt;/td&gt;_x000D_
&lt;td style="width:67.15pt; padding-right:5.4pt; padding-left:5.4pt; border-top: 1pt solid #000000; border-bottom: 1pt solid #000000; "&gt;_x000D_
&lt;p lang="en-GB" style="text-align:right;margin-top:3pt;margin-bottom:3pt;line-height:15pt;"&gt;&lt;span style="font-size:10pt;"&gt;1,000,000&lt;/span&gt;&lt;/p&gt;_x000D_
&lt;/td&gt;_x000D_
&lt;td style="width:3.4pt; padding-right:5.4pt; padding-left:5.4pt; "&gt;_x000D_
&lt;p lang="en-GB" style="text-align:right;margin-top:3pt;margin-bottom:3pt;line-height:15pt;"&gt;&lt;span style="font-size:10pt;"&gt; &lt;/span&gt;&lt;/p&gt;_x000D_
&lt;/td&gt;_x000D_
&lt;td style="width:67.15pt; padding-right:5.4pt; padding-left:5.4pt; border-top: 1pt solid #000000; border-bottom: 1pt solid #000000; "&gt;_x000D_
&lt;p lang="en-GB" style="text-align:right;margin-top:3pt;margin-bottom:3pt;line-height:15pt;"&gt;&lt;span style="font-size:10pt;"&gt;666,449&lt;/span&gt;&lt;/p&gt;_x000D_
&lt;/td&gt;_x000D_
&lt;/tr&gt;_x000D_
&lt;/table&gt;_x000D_
&lt;p lang="ar-SA" style="margin-top:0pt;margin-bottom:0pt;line-height:10pt;"&gt;&lt;span style="font-size:10pt;"&gt; &lt;/span&gt;&lt;/p&gt;_x000D_
&lt;p lang="en-US" style="text-align:justify;margin-top:0pt;margin-bottom:0pt;line-height:15pt;"&gt;&lt;span style="font-size:10pt;"&gt;The actuarial basic assumptions used to determine &lt;/span&gt;&lt;span style="font-size:10pt;" lang="en-GB"&gt;end-of-service are as follow:&lt;/span&gt;&lt;/p&gt;_x000D_
&lt;p lang="en-GB" style="margin-top:0pt;margin-bottom:0pt;line-height:10pt;"&gt;&lt;span style="font-size:10pt;"&gt; &lt;/span&gt;&lt;/p&gt;_x000D_
&lt;table cellspacing="0" cellpadding="0pt" style="width:490.5pt;border-collapse:collapse;"&gt;_x000D_
&lt;colgroup&gt;_x000D_
&lt;col width="427" /&gt;_x000D_
&lt;col width="104" /&gt;_x000D_
&lt;col width="19" /&gt;_x000D_
&lt;col width="104" /&gt;_x000D_
&lt;/colgroup&gt;_x000D_
&lt;tr align="left" valign="top"&gt;_x000D_
&lt;td style="width:309.6pt; padding-right:5.4pt; padding-left:5.4pt; "&gt;_x000D_
&lt;p lang="en-GB" style="margin-top:0pt;margin-bottom:0pt;line-height:15pt;"&gt;&lt;span style="font-size:10pt;"&gt; &lt;/span&gt;&lt;/p&gt;_x000D_
&lt;/td&gt;_x000D_
&lt;td style="width:67.15pt; padding-right:5.4pt; padding-left:5.4pt; border-bottom: 1pt solid #000000; "&gt;_x000D_
&lt;p lang="en-GB" style="text-align:center;margin-top:0pt;margin-bottom:0pt;line-height:15pt;"&gt;&lt;span style="font-size:10pt;"&gt;2020&lt;/span&gt;&lt;/p&gt;_x000D_
&lt;/td&gt;_x000D_
&lt;td style="width:3.4pt; padding-right:5.4pt; padding-left:5.4pt; "&gt;_x000D_
&lt;p lang="en-GB" style="text-align:center;margin-top:0pt;margin-bottom:0pt;line-height:15pt;"&gt;&lt;span style="font-size:10pt;"&gt; &lt;/span&gt;&lt;/p&gt;_x000D_
&lt;/td&gt;_x000D_
&lt;td style="width:67.15pt;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style="width:309.6pt; padding-right:5.4pt; padding-left:5.4pt; "&gt;_x000D_
&lt;p lang="en-GB" style="margin-top:0pt;margin-bottom:0pt;line-height:10pt;"&gt;&lt;span style="font-size:10pt;"&gt; &lt;/span&gt;&lt;/p&gt;_x000D_
&lt;/td&gt;_x000D_
&lt;td style="width:67.15pt; padding-right:5.4pt; padding-left:5.4pt; border-top: 1pt solid #000000; "&gt;_x000D_
&lt;p lang="en-GB" style="text-align:center;margin-top:0pt;margin-bottom:0pt;line-height:10pt;"&gt;&lt;span style="font-size:10pt;"&gt; &lt;/span&gt;&lt;/p&gt;_x000D_
&lt;/td&gt;_x000D_
&lt;td style="width:3.4pt; padding-right:5.4pt; padding-left:5.4pt; "&gt;_x000D_
&lt;p lang="en-GB" style="text-align:center;margin-top:0pt;margin-bottom:0pt;line-height:10pt;"&gt;&lt;span style="font-size:10pt;"&gt; &lt;/span&gt;&lt;/p&gt;_x000D_
&lt;/td&gt;_x000D_
&lt;td style="width:67.15pt; padding-right:5.4pt; padding-left:5.4pt; border-top: 1pt solid #000000; "&gt;_x000D_
&lt;p lang="en-GB" style="text-align:center;margin-top:0pt;margin-bottom:0pt;line-height:10pt;"&gt;&lt;span style="font-size:10pt;"&gt; &lt;/span&gt;&lt;/p&gt;_x000D_
&lt;/td&gt;_x000D_
&lt;/tr&gt;_x000D_
&lt;tr align="left" valign="top"&gt;_x000D_
&lt;td style="width:309.6pt; padding-right:5.4pt; padding-left:5.4pt; "&gt;_x000D_
&lt;p lang="en-GB" style="margin-top:0pt;margin-bottom:0pt;line-height:15pt;"&gt;&lt;span style="font-size:10pt;"&gt;Discount rate*&lt;/span&gt;&lt;/p&gt;_x000D_
&lt;/td&gt;_x000D_
&lt;td style="width:67.15pt; padding-right:5.4pt; padding-left:5.4pt; "&gt;_x000D_
&lt;p lang="en-GB" style="text-align:right;margin-top:0pt;margin-bottom:0pt;line-height:15pt;"&gt;&lt;span style="font-size:10pt;"&gt;5.15%&lt;/span&gt;&lt;/p&gt;_x000D_
&lt;/td&gt;_x000D_
&lt;td style="width:3.4pt; padding-right:5.4pt; padding-left:5.4pt; "&gt;_x000D_
&lt;p lang="en-GB" style="text-align:right;margin-top:0pt;margin-bottom:0pt;line-height:15pt;"&gt;&lt;span style="font-size:10pt;"&gt; &lt;/span&gt;&lt;/p&gt;_x000D_
&lt;/td&gt;_x000D_
&lt;td style="width:67.15pt; padding-right:5.4pt; padding-left:5.4pt; "&gt;_x000D_
&lt;p lang="en-GB" style="text-align:right;margin-top:0pt;margin-bottom:0pt;line-height:15pt;"&gt;&lt;span style="font-size:10pt;"&gt;5.27%&lt;/span&gt;&lt;/p&gt;_x000D_
&lt;/td&gt;_x000D_
&lt;/tr&gt;_x000D_
&lt;tr align="left" valign="top"&gt;_x000D_
&lt;td style="width:309.6pt; padding-right:5.4pt; padding-left:5.4pt; "&gt;_x000D_
&lt;p lang="en-GB" style="margin-top:0pt;margin-bottom:0pt;line-height:15pt;"&gt;&lt;span style="font-size:10pt;"&gt;Mortality rate&lt;/span&gt;&lt;/p&gt;_x000D_
&lt;/td&gt;_x000D_
&lt;td style="width:67.15pt; padding-right:5.4pt; padding-left:5.4pt; "&gt;_x000D_
&lt;p lang="en-GB" style="text-align:right;margin-top:0pt;margin-bottom:0pt;line-height:15pt;"&gt;&lt;span style="font-size:10pt;"&gt;0.18%&lt;/span&gt;&lt;/p&gt;_x000D_
&lt;/td&gt;_x000D_
&lt;td style="width:3.4pt; padding-right:5.4pt; padding-left:5.4pt; "&gt;_x000D_
&lt;p lang="en-GB" style="text-align:right;margin-top:0pt;margin-bottom:0pt;line-height:15pt;"&gt;&lt;span style="font-size:10pt;"&gt; &lt;/span&gt;&lt;/p&gt;_x000D_
&lt;/td&gt;_x000D_
&lt;td style="width:67.15pt; padding-right:5.4pt; padding-left:5.4pt; "&gt;_x000D_
&lt;p lang="en-GB" style="text-align:right;margin-top:0pt;margin-bottom:0pt;line-height:15pt;"&gt;&lt;span style="font-size:10pt;"&gt;0.12%&lt;/span&gt;&lt;/p&gt;_x000D_
&lt;/td&gt;_x000D_
&lt;/tr&gt;_x000D_
&lt;tr align="left" valign="top"&gt;_x000D_
&lt;td style="width:309.6pt; padding-right:5.4pt; padding-left:5.4pt; "&gt;_x000D_
&lt;p lang="en-GB" style="margin-top:0pt;margin-bottom:0pt;line-height:15pt;"&gt;&lt;span style="font-size:10pt;"&gt;Annual salaries increase rate&lt;/span&gt;&lt;/p&gt;_x000D_
&lt;/td&gt;_x000D_
&lt;td style="width:67.15pt; padding-right:5.4pt; padding-left:5.4pt; "&gt;_x000D_
&lt;p lang="en-GB" style="text-align:right;margin-top:0pt;margin-bottom:0pt;line-height:15pt;"&gt;&lt;span style="font-size:10pt;"&gt;4%&lt;/span&gt;&lt;/p&gt;_x000D_
&lt;/td&gt;_x000D_
&lt;td style="width:3.4pt; padding-right:5.4pt; padding-left:5.4pt; "&gt;_x000D_
&lt;p lang="en-GB" style="text-align:right;margin-top:0pt;margin-bottom:0pt;line-height:15pt;"&gt;&lt;span style="font-size:10pt;"&gt; &lt;/span&gt;&lt;/p&gt;_x000D_
&lt;/td&gt;_x000D_
&lt;td style="width:67.15pt; padding-right:5.4pt; padding-left:5.4pt; "&gt;_x000D_
&lt;p lang="en-GB" style="text-align:right;margin-top:0pt;margin-bottom:0pt;line-height:15pt;"&gt;&lt;span style="font-size:10pt;"&gt;5%&lt;/span&gt;&lt;/p&gt;_x000D_
&lt;/td&gt;_x000D_
&lt;/tr&gt;_x000D_
&lt;tr align="left" valign="top"&gt;_x000D_
&lt;td style="width:309.6pt; padding-right:5.4pt; padding-left:5.4pt; "&gt;_x000D_
&lt;p lang="en-GB" style="margin-top:0pt;margin-bottom:0pt;line-height:15pt;"&gt;&lt;span style="font-size:10pt;"&gt;Resignation rate&lt;/span&gt;&lt;/p&gt;_x000D_
&lt;/td&gt;_x000D_
&lt;td style="width:67.15pt; padding-right:5.4pt; padding-left:5.4pt; "&gt;_x000D_
&lt;p lang="en-GB" style="text-align:right;margin-top:0pt;margin-bottom:0pt;line-height:15pt;"&gt;&lt;span style="font-size:10pt;"&gt;1%&lt;/span&gt;&lt;/p&gt;_x000D_
&lt;/td&gt;_x000D_
&lt;td style="width:3.4pt; padding-right:5.4pt; padding-left:5.4pt; "&gt;_x000D_
&lt;p lang="en-GB" style="text-align:right;margin-top:0pt;margin-bottom:0pt;line-height:15pt;"&gt;&lt;span style="font-size:10pt;"&gt; &lt;/span&gt;&lt;/p&gt;_x000D_
&lt;/td&gt;_x000D_
&lt;td style="width:67.15pt; padding-right:5.4pt; padding-left:5.4pt; "&gt;_x000D_
&lt;p lang="en-GB" style="text-align:right;margin-top:0pt;margin-bottom:0pt;line-height:15pt;"&gt;&lt;span style="font-size:10pt;"&gt;1%&lt;/span&gt;&lt;/p&gt;_x000D_
&lt;/td&gt;_x000D_
&lt;/tr&gt;_x000D_
&lt;tr align="left" valign="top"&gt;_x000D_
&lt;td style="width:309.6pt; padding-right:5.4pt; padding-left:5.4pt; "&gt;_x000D_
&lt;p lang="en-GB" style="text-indent:-9pt;margin-left:9pt;margin-top:0pt;margin-bottom:0pt;line-height:15pt;"&gt;&lt;span style="font-size:10pt;"&gt;Company’s contribution to social security deducted from employees’&lt;/span&gt;&lt;/p&gt;_x000D_
&lt;p lang="en-GB" style="text-indent:-9pt;margin-left:9pt;margin-top:0pt;margin-bottom:0pt;line-height:15pt;"&gt;&lt;span style="font-size:10pt;"&gt;   end of service indemnity &lt;/span&gt;&lt;/p&gt;_x000D_
&lt;/td&gt;_x000D_
&lt;td valign="bottom" style="width:67.15pt; padding-right:5.4pt; padding-left:5.4pt; "&gt;_x000D_
&lt;p lang="en-GB" style="text-align:right;margin-top:0pt;margin-bottom:0pt;line-height:15pt;"&gt;&lt;span style="font-size:10pt;"&gt;8%&lt;/span&gt;&lt;/p&gt;_x000D_
&lt;/td&gt;_x000D_
&lt;td valign="bottom" style="width:3.4pt; padding-right:5.4pt; padding-left:5.4pt; "&gt;_x000D_
&lt;p lang="en-GB" style="text-align:right;margin-top:0pt;margin-bottom:0pt;line-height:15pt;"&gt;&lt;span style="font-size:10pt;"&gt; &lt;/span&gt;&lt;/p&gt;_x000D_
&lt;/td&gt;_x000D_
&lt;td valign="bottom" style="width:67.15pt; padding-right:5.4pt; padding-left:5.4pt; "&gt;_x000D_
&lt;p lang="en-GB" style="text-align:right;margin-top:0pt;margin-bottom:0pt;line-height:15pt;"&gt;&lt;span style="font-size:10pt;"&gt;8%&lt;/span&gt;&lt;/p&gt;_x000D_
&lt;/td&gt;_x000D_
&lt;/tr&gt;_x000D_
&lt;/table&gt;_x000D_
&lt;p lang="en-GB" style="text-align:justify;margin-top:0pt;margin-bottom:0pt;line-height:15pt;"&gt;&lt;span style="font-size:10pt;"&gt; &lt;/span&gt;&lt;/p&gt;_x000D_
&lt;p lang="en-GB" style="margin-top:0pt;margin-bottom:0pt;line-height:10pt;"&gt;&lt;span style="font-size:10pt;font-weight:bold;text-decoration:underline ;"&gt;&lt;br /&gt;_x000D_
&lt;/span&gt;&lt;/p&gt;_x000D_
&lt;p lang="en-GB" style="text-align:justify;text-indent:-22pt;margin-left:22pt;margin-top:0pt;margin-bottom:0pt;line-height:15pt;"&gt;&lt;span style="font-size:10pt;font-weight:bold;"&gt;*&lt;/span&gt;&lt;span style="font-size:10pt;"&gt;	The following table demonstrates the sensitivity of end-of-service as at 31 December to possible changes by 1% in discount rate, salaries increase rate, and resignation rate:&lt;/span&gt;&lt;/p&gt;_x000D_
&lt;p lang="en-GB" style="margin-top:0pt;margin-bottom:0pt;line-height:10pt;"&gt;&lt;span style="font-size:10pt;"&gt; &lt;/span&gt;&lt;/p&gt;_x000D_
&lt;table cellspacing="0" cellpadding="0pt" style="width:383.4pt;border-collapse:collapse;"&gt;_x000D_
&lt;colgroup&gt;_x000D_
&lt;col width="385" /&gt;_x000D_
&lt;col width="18" /&gt;_x000D_
&lt;col width="108" /&gt;_x000D_
&lt;/colgroup&gt;_x000D_
&lt;tr align="left" valign="top"&gt;_x000D_
&lt;td valign="bottom" style="width:278.1pt; height:14.45pt; padding-right:5.4pt; padding-left:5.4pt; "&gt;_x000D_
&lt;p lang="en-GB" style="margin-top:0pt;margin-bottom:0pt;line-height:15pt;border-width:1px;padding-bottom:1pt;border-top-style:none;border-right-style:none;border-bottom-style:solid;border-left-style:none;border-color:black;"&gt;&lt;span style="font-size:10pt;"&gt;Increase&lt;/span&gt;&lt;/p&gt;_x000D_
&lt;p lang="en-GB" style="margin-top:0pt;margin-bottom:0pt;line-height:15pt;border-width:1px;padding-bottom:1pt;border-top-style:none;border-right-style:none;border-bottom-style:solid;border-left-style:none;border-color:black;"&gt;&lt;span style="font-size:10pt;"&gt;in rate by 1 %&lt;/span&gt;&lt;/p&gt;_x000D_
&lt;/td&gt;_x000D_
&lt;td valign="bottom" style="width:2.7pt; height:14.45pt; padding-right:5.4pt; padding-left:5.4pt; "&gt;_x000D_
&lt;p lang="en-GB" style="text-align:center;margin-top:0pt;margin-bottom:0pt;line-height:15pt;"&gt;&lt;span style="font-size:10pt;"&gt; &lt;/span&gt;&lt;/p&gt;_x000D_
&lt;/td&gt;_x000D_
&lt;td valign="bottom" style="width:70.2pt; height:14.45pt; padding-right:5.4pt; padding-left:5.4pt; border-bottom: 1pt solid #000000; "&gt;_x000D_
&lt;p lang="en-GB" style="text-align:center;margin-top:0pt;margin-bottom:0pt;line-height:15pt;"&gt;&lt;span style="font-size:10pt;"&gt;Effect on end-of-service benefits&lt;/span&gt;&lt;/p&gt;_x000D_
&lt;/td&gt;_x000D_
&lt;/tr&gt;_x000D_
&lt;tr align="left" valign="top"&gt;_x000D_
&lt;td style="width:278.1pt; padding-right:5.4pt; padding-left:5.4pt; "&gt;_x000D_
&lt;p lang="en-GB" style="text-align:justify;margin-top:0pt;margin-bottom:0pt;line-height:15pt;"&gt;&lt;span style="font-size:10pt;"&gt; &lt;/span&gt;&lt;/p&gt;_x000D_
&lt;/td&gt;_x000D_
&lt;td style="width:2.7pt; padding-right:5.4pt; padding-left:5.4pt; "&gt;_x000D_
&lt;p lang="en-GB" style="text-align:center;margin-top:0pt;margin-bottom:0pt;line-height:15pt;"&gt;&lt;span style="font-size:10pt;"&gt; &lt;/span&gt;&lt;/p&gt;_x000D_
&lt;/td&gt;_x000D_
&lt;td style="width:70.2pt; padding-right:5.4pt; padding-left:5.4pt; "&gt;_x000D_
&lt;p lang="en-GB" style="text-align:center;margin-top:0pt;margin-bottom:0pt;line-height:15pt;"&gt;&lt;span style="font-size:10pt;"&gt;2020&lt;/span&gt;&lt;/p&gt;_x000D_
&lt;/td&gt;_x000D_
&lt;/tr&gt;_x000D_
&lt;tr align="left" valign="top"&gt;_x000D_
&lt;td style="width:278.1pt; padding-right:5.4pt; padding-left:5.4pt; "&gt;_x000D_
&lt;p lang="en-GB" style="text-align:justify;margin-top:0pt;margin-bottom:0pt;line-height:15pt;"&gt;&lt;span style="font-size:10pt;"&gt; &lt;/span&gt;&lt;/p&gt;_x000D_
&lt;/td&gt;_x000D_
&lt;td style="width:2.7pt; padding-right:5.4pt; padding-left:5.4pt; "&gt;_x000D_
&lt;p lang="en-GB" style="text-align:center;margin-top:0pt;margin-bottom:0pt;line-height:15pt;"&gt;&lt;span style="font-size:10pt;"&gt; &lt;/span&gt;&lt;/p&gt;_x000D_
&lt;/td&gt;_x000D_
&lt;td style="width:70.2pt; padding-right:5.4pt; padding-left:5.4pt; "&gt;_x000D_
&lt;p lang="en-GB" style="text-align:center;margin-top:0pt;margin-bottom:0pt;line-height:15pt;"&gt;&lt;span style="font-size:10pt;"&gt;JD&lt;/span&gt;&lt;/p&gt;_x000D_
&lt;/td&gt;_x000D_
&lt;/tr&gt;_x000D_
&lt;tr align="left" valign="top"&gt;_x000D_
&lt;td style="width:278.1pt; padding-right:5.4pt; padding-left:5.4pt; "&gt;_x000D_
&lt;p lang="en-GB" style="margin-top:0pt;margin-bottom:0pt;line-height:10pt;"&gt;&lt;span style="font-size:10pt;"&gt; &lt;/span&gt;&lt;/p&gt;_x000D_
&lt;/td&gt;_x000D_
&lt;td style="width:2.7pt; padding-right:5.4pt; padding-left:5.4pt; "&gt;_x000D_
&lt;p lang="en-GB" style="margin-top:0pt;margin-bottom:0pt;line-height:10pt;"&gt;&lt;span style="font-size:10pt;"&gt; &lt;/span&gt;&lt;/p&gt;_x000D_
&lt;/td&gt;_x000D_
&lt;td style="width:70.2pt; padding-right:5.4pt; padding-left:5.4pt; "&gt;_x000D_
&lt;p lang="en-GB" style="margin-top:0pt;margin-bottom:0pt;line-height:10pt;"&gt;&lt;span style="font-size:10pt;"&gt; &lt;/span&gt;&lt;/p&gt;_x000D_
&lt;/td&gt;_x000D_
&lt;/tr&gt;_x000D_
&lt;tr align="left" valign="top"&gt;_x000D_
&lt;td style="width:278.1pt; padding-right:5.4pt; padding-left:5.4pt; "&gt;_x000D_
&lt;p lang="en-GB" style="text-align:justify;margin-top:0pt;margin-bottom:0pt;line-height:15pt;"&gt;&lt;span style="font-size:10pt;"&gt;Discount &lt;/span&gt;&lt;/p&gt;_x000D_
&lt;/td&gt;_x000D_
&lt;td style="width:2.7pt; padding-right:5.4pt; padding-left:5.4pt; "&gt;_x000D_
&lt;p lang="en-GB" style="text-align:center;margin-top:0pt;margin-bottom:0pt;line-height:15pt;"&gt;&lt;span style="font-size:10pt;"&gt; &lt;/span&gt;&lt;/p&gt;_x000D_
&lt;/td&gt;_x000D_
&lt;td style="width:70.2pt; padding-right:5.4pt; padding-left:5.4pt; "&gt;_x000D_
&lt;p lang="en-GB" style="text-align:right;margin-top:0pt;margin-bottom:0pt;line-height:15pt;"&gt;&lt;span style="font-size:10pt;"&gt;(417,588)&lt;/span&gt;&lt;/p&gt;_x000D_
&lt;/td&gt;_x000D_
&lt;/tr&gt;_x000D_
&lt;tr align="left" valign="top"&gt;_x000D_
&lt;td style="w</t>
  </si>
  <si>
    <t>ABCidth:278.1pt; padding-right:5.4pt; padding-left:5.4pt; "&gt;_x000D_
&lt;p lang="en-GB" style="text-align:justify;margin-top:0pt;margin-bottom:0pt;line-height:15pt;"&gt;&lt;span style="font-size:10pt;"&gt;Salaries increase  &lt;/span&gt;&lt;/p&gt;_x000D_
&lt;/td&gt;_x000D_
&lt;td style="width:2.7pt; padding-right:5.4pt; padding-left:5.4pt; "&gt;_x000D_
&lt;p lang="en-GB" style="text-align:center;margin-top:0pt;margin-bottom:0pt;line-height:15pt;"&gt;&lt;span style="font-size:10pt;"&gt; &lt;/span&gt;&lt;/p&gt;_x000D_
&lt;/td&gt;_x000D_
&lt;td style="width:70.2pt; padding-right:5.4pt; padding-left:5.4pt; "&gt;_x000D_
&lt;p lang="en-US" style="text-align:right;margin-top:0pt;margin-bottom:0pt;line-height:15pt;"&gt;&lt;span style="font-size:10pt;"&gt;71,502&lt;/span&gt;&lt;/p&gt;_x000D_
&lt;/td&gt;_x000D_
&lt;/tr&gt;_x000D_
&lt;tr align="left" valign="top"&gt;_x000D_
&lt;td style="width:278.1pt; padding-right:5.4pt; padding-left:5.4pt; "&gt;_x000D_
&lt;p lang="en-GB" style="text-align:justify;margin-top:0pt;margin-bottom:0pt;line-height:15pt;"&gt;&lt;span style="font-size:10pt;"&gt;Resignation&lt;/span&gt;&lt;/p&gt;_x000D_
&lt;/td&gt;_x000D_
&lt;td style="width:2.7pt; padding-right:5.4pt; padding-left:5.4pt; "&gt;_x000D_
&lt;p lang="en-GB" style="text-align:center;margin-top:0pt;margin-bottom:0pt;line-height:15pt;"&gt;&lt;span style="font-size:10pt;"&gt; &lt;/span&gt;&lt;/p&gt;_x000D_
&lt;/td&gt;_x000D_
&lt;td style="width:70.2pt; padding-right:5.4pt; padding-left:5.4pt; "&gt;_x000D_
&lt;p lang="en-GB" style="text-align:right;margin-top:0pt;margin-bottom:0pt;line-height:15pt;"&gt;&lt;span style="font-size:10pt;"&gt;(75,250)&lt;/span&gt;&lt;/p&gt;_x000D_
&lt;/td&gt;_x000D_
&lt;/tr&gt;_x000D_
&lt;/table&gt;_x000D_
&lt;p lang="en-GB" style="text-align:justify;margin-top:0pt;margin-bottom:0pt;line-height:15pt;"&gt;&lt;span style="font-size:10pt;"&gt; &lt;/span&gt;&lt;/p&gt;_x000D_
&lt;table cellspacing="0" cellpadding="0pt" style="width:383.4pt;border-collapse:collapse;"&gt;_x000D_
&lt;colgroup&gt;_x000D_
&lt;col width="385" /&gt;_x000D_
&lt;col width="18" /&gt;_x000D_
&lt;col width="108" /&gt;_x000D_
&lt;/colgroup&gt;_x000D_
&lt;tr align="left" valign="top"&gt;_x000D_
&lt;td valign="bottom" style="width:278.1pt; height:4pt; padding-right:5.4pt; padding-left:5.4pt; "&gt;_x000D_
&lt;p lang="en-GB" style="margin-top:0pt;margin-bottom:0pt;line-height:15pt;border-width:1px;padding-bottom:1pt;border-top-style:none;border-right-style:none;border-bottom-style:solid;border-left-style:none;border-color:black;"&gt;&lt;span style="font-size:10pt;"&gt;Decrease&lt;/span&gt;&lt;/p&gt;_x000D_
&lt;p lang="en-GB" style="margin-top:0pt;margin-bottom:0pt;line-height:15pt;border-width:1px;padding-bottom:1pt;border-top-style:none;border-right-style:none;border-bottom-style:solid;border-left-style:none;border-color:black;"&gt;&lt;span style="font-size:10pt;"&gt;In rate by 1 %&lt;/span&gt;&lt;/p&gt;_x000D_
&lt;/td&gt;_x000D_
&lt;td valign="bottom" style="width:2.7pt; height:4pt; padding-right:5.4pt; padding-left:5.4pt; "&gt;_x000D_
&lt;p lang="en-GB" style="text-align:center;margin-top:0pt;margin-bottom:0pt;line-height:15pt;"&gt;&lt;span style="font-size:10pt;"&gt; &lt;/span&gt;&lt;/p&gt;_x000D_
&lt;/td&gt;_x000D_
&lt;td valign="bottom" style="width:70.2pt; height:4pt; padding-right:5.4pt; padding-left:5.4pt; border-bottom: 1pt solid #000000; "&gt;_x000D_
&lt;p lang="en-GB" style="text-align:center;margin-top:0pt;margin-bottom:0pt;line-height:15pt;"&gt;&lt;span style="font-size:10pt;"&gt;Effect on end-of-service benefits&lt;/span&gt;&lt;/p&gt;_x000D_
&lt;/td&gt;_x000D_
&lt;/tr&gt;_x000D_
&lt;tr align="left" valign="top"&gt;_x000D_
&lt;td style="width:278.1pt; padding-right:5.4pt; padding-left:5.4pt; "&gt;_x000D_
&lt;p lang="en-GB" style="text-align:justify;margin-top:0pt;margin-bottom:0pt;line-height:15pt;"&gt;&lt;span style="font-size:10pt;"&gt; &lt;/span&gt;&lt;/p&gt;_x000D_
&lt;/td&gt;_x000D_
&lt;td style="width:2.7pt; padding-right:5.4pt; padding-left:5.4pt; "&gt;_x000D_
&lt;p lang="en-GB" style="text-align:center;margin-top:0pt;margin-bottom:0pt;line-height:15pt;"&gt;&lt;span style="font-size:10pt;"&gt; &lt;/span&gt;&lt;/p&gt;_x000D_
&lt;/td&gt;_x000D_
&lt;td style="width:70.2pt; padding-right:5.4pt; padding-left:5.4pt; "&gt;_x000D_
&lt;p lang="en-GB" style="text-align:center;margin-top:0pt;margin-bottom:0pt;line-height:15pt;"&gt;&lt;span style="font-size:10pt;"&gt;2020&lt;/span&gt;&lt;/p&gt;_x000D_
&lt;/td&gt;_x000D_
&lt;/tr&gt;_x000D_
&lt;tr align="left" valign="top"&gt;_x000D_
&lt;td style="width:278.1pt; padding-right:5.4pt; padding-left:5.4pt; "&gt;_x000D_
&lt;p lang="en-GB" style="text-align:justify;margin-top:0pt;margin-bottom:0pt;line-height:15pt;"&gt;&lt;span style="font-size:10pt;"&gt; &lt;/span&gt;&lt;/p&gt;_x000D_
&lt;/td&gt;_x000D_
&lt;td style="width:2.7pt; padding-right:5.4pt; padding-left:5.4pt; "&gt;_x000D_
&lt;p lang="en-GB" style="text-align:center;margin-top:0pt;margin-bottom:0pt;line-height:15pt;"&gt;&lt;span style="font-size:10pt;"&gt; &lt;/span&gt;&lt;/p&gt;_x000D_
&lt;/td&gt;_x000D_
&lt;td style="width:70.2pt; padding-right:5.4pt; padding-left:5.4pt; "&gt;_x000D_
&lt;p lang="en-GB" style="text-align:center;margin-top:0pt;margin-bottom:0pt;line-height:15pt;"&gt;&lt;span style="font-size:10pt;"&gt;JD&lt;/span&gt;&lt;/p&gt;_x000D_
&lt;/td&gt;_x000D_
&lt;/tr&gt;_x000D_
&lt;tr align="left" valign="top"&gt;_x000D_
&lt;td style="width:278.1pt; padding-right:5.4pt; padding-left:5.4pt; "&gt;_x000D_
&lt;p lang="en-GB" style="margin-top:0pt;margin-bottom:0pt;line-height:10pt;"&gt;&lt;span style="font-size:10pt;"&gt; &lt;/span&gt;&lt;/p&gt;_x000D_
&lt;/td&gt;_x000D_
&lt;td style="width:2.7pt; padding-right:5.4pt; padding-left:5.4pt; "&gt;_x000D_
&lt;p lang="en-GB" style="margin-top:0pt;margin-bottom:0pt;line-height:10pt;"&gt;&lt;span style="font-size:10pt;"&gt; &lt;/span&gt;&lt;/p&gt;_x000D_
&lt;/td&gt;_x000D_
&lt;td style="width:70.2pt; padding-right:5.4pt; padding-left:5.4pt; "&gt;_x000D_
&lt;p lang="en-GB" style="margin-top:0pt;margin-bottom:0pt;line-height:10pt;"&gt;&lt;span style="font-size:10pt;"&gt; &lt;/span&gt;&lt;/p&gt;_x000D_
&lt;/td&gt;_x000D_
&lt;/tr&gt;_x000D_
&lt;tr align="left" valign="top"&gt;_x000D_
&lt;td style="width:278.1pt; padding-right:5.4pt; padding-left:5.4pt; "&gt;_x000D_
&lt;p lang="en-GB" style="text-align:justify;margin-top:0pt;margin-bottom:0pt;line-height:15pt;"&gt;&lt;span style="font-size:10pt;"&gt;Discount &lt;/span&gt;&lt;/p&gt;_x000D_
&lt;/td&gt;_x000D_
&lt;td style="width:2.7pt; padding-right:5.4pt; padding-left:5.4pt; "&gt;_x000D_
&lt;p lang="en-GB" style="text-align:center;margin-top:0pt;margin-bottom:0pt;line-height:15pt;"&gt;&lt;span style="font-size:10pt;"&gt; &lt;/span&gt;&lt;/p&gt;_x000D_
&lt;/td&gt;_x000D_
&lt;td style="width:70.2pt; padding-right:5.4pt; padding-left:5.4pt; "&gt;_x000D_
&lt;p lang="en-GB" style="text-align:right;margin-top:0pt;margin-bottom:0pt;line-height:15pt;"&gt;&lt;span style="font-size:10pt;"&gt;497,758&lt;/span&gt;&lt;/p&gt;_x000D_
&lt;/td&gt;_x000D_
&lt;/tr&gt;_x000D_
&lt;tr align="left" valign="top"&gt;_x000D_
&lt;td style="width:278.1pt; padding-right:5.4pt; padding-left:5.4pt; "&gt;_x000D_
&lt;p lang="en-GB" style="text-align:justify;margin-top:0pt;margin-bottom:0pt;line-height:15pt;"&gt;&lt;span style="font-size:10pt;"&gt;Salaries increase  &lt;/span&gt;&lt;/p&gt;_x000D_
&lt;/td&gt;_x000D_
&lt;td style="width:2.7pt; padding-right:5.4pt; padding-left:5.4pt; "&gt;_x000D_
&lt;p lang="en-GB" style="text-align:center;margin-top:0pt;margin-bottom:0pt;line-height:15pt;"&gt;&lt;span style="font-size:10pt;"&gt; &lt;/span&gt;&lt;/p&gt;_x000D_
&lt;/td&gt;_x000D_
&lt;td style="width:70.2pt; padding-right:5.4pt; padding-left:5.4pt; "&gt;_x000D_
&lt;p lang="en-US" style="text-align:right;margin-top:0pt;margin-bottom:0pt;line-height:15pt;"&gt;&lt;span style="font-size:10pt;"&gt;(71,502)&lt;/span&gt;&lt;/p&gt;_x000D_
&lt;/td&gt;_x000D_
&lt;/tr&gt;_x000D_
&lt;tr align="left" valign="top"&gt;_x000D_
&lt;td style="width:278.1pt; padding-right:5.4pt; padding-left:5.4pt; "&gt;_x000D_
&lt;p lang="en-GB" style="text-align:justify;margin-top:0pt;margin-bottom:0pt;line-height:15pt;"&gt;&lt;span style="font-size:10pt;"&gt;Resignation&lt;/span&gt;&lt;/p&gt;_x000D_
&lt;/td&gt;_x000D_
&lt;td style="width:2.7pt; padding-right:5.4pt; padding-left:5.4pt; "&gt;_x000D_
&lt;p lang="en-GB" style="text-align:center;margin-top:0pt;margin-bottom:0pt;line-height:15pt;"&gt;&lt;span style="font-size:10pt;"&gt; &lt;/span&gt;&lt;/p&gt;_x000D_
&lt;/td&gt;_x000D_
&lt;td style="width:70.2pt; padding-right:5.4pt; padding-left:5.4pt; "&gt;_x000D_
&lt;p lang="en-GB" style="text-align:right;margin-top:0pt;margin-bottom:0pt;line-height:15pt;"&gt;&lt;span style="font-size:10pt;"&gt;75,250&lt;/span&gt;&lt;/p&gt;_x000D_
&lt;/td&gt;_x000D_
&lt;/tr&gt;_x000D_
&lt;/table&gt;_x000D_
&lt;p lang="en-GB" style="margin-top:0pt;margin-bottom:0pt;line-height:10pt;"&gt;&lt;span style="font-size:10pt;"&gt;&lt;/span&gt;&lt;/p&gt;_x000D_
&lt;/body&gt;_x000D_
&lt;/html&gt;</t>
  </si>
  <si>
    <t>fn_103</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</si>
  <si>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style="text-align:justify;text-indent:-36pt;margin-left:36pt;margin-top:0pt;margin-bottom:0pt;line-height:16pt;"&gt;&lt;span style="font-family:'Simplified Arabic';font-size:11.5pt;font-weight:bold;text-decoration:underline ;" dir="rtl"&gt;(1)	عـــــام&lt;/span&gt;&lt;/p&gt;_x000D_
&lt;p dir="rtl" lang="ar-JO" style="text-align:justify;margin-top:0pt;margin-bottom:0pt;line-height:14pt;"&gt;&lt;span style="font-family:'Simplified Arabic';font-size:11.5pt;" dir="rtl"&gt; &lt;/span&gt;&lt;/p&gt;_x000D_
&lt;p dir="rtl" lang="ar-JO" style="text-align:justify;margin-top:0pt;margin-bottom:0pt;line-height:16pt;"&gt;&lt;span style="font-family:'Simplified Arabic';font-size:11.5pt;" dir="rtl"&gt;تأسست شركة كهرباء محافظة اربد (&amp;quot;الشركة&amp;quot;) كشركة مساهمة عامة محدودة عام 1957 وسجلت الشركة لدى وزارة الصناعة والتجارة في سجل الشركات المساهمة العامة تحت رقم (17) بتاريخ 27 شباط 1964.&lt;/span&gt;&lt;/p&gt;_x000D_
&lt;p dir="rtl" lang="ar-JO" style="text-align:justify;margin-top:0pt;margin-bottom:0pt;line-height:14pt;"&gt;&lt;span style="font-family:'Simplified Arabic';font-size:11.5pt;" dir="rtl"&gt; &lt;/span&gt;&lt;/p&gt;_x000D_
&lt;p dir="rtl" lang="ar-JO" style="text-align:justify;margin-top:0pt;margin-bottom:0pt;line-height:16pt;"&gt;&lt;span style="font-family:'Simplified Arabic';font-size:11.5pt;" dir="rtl"&gt;قامت حكومة المملكة الأردنية الهاشمية خلال عام 2008، بموجب مبادرات الخصخصة المتعلقة بالقطاع الكهربائي، ببيع كامل حصتها البالغة 4ر55٪ من رأسمال الشركة إلى شركة كهرباء المملكة لاستثمارات الطاقة المساهمة الخاصة. قامت شركة كهرباء المملكة لاستثمارات الطاقة المساهمة الخاصة خلال عام 2009 ببيع كامل حصتها في الشركة الى شركة توزيع الكهرباء المساهمة العامة المحدودة.&lt;/span&gt;&lt;/p&gt;_x000D_
&lt;p dir="rtl" lang="ar-JO" style="text-align:justify;margin-top:0pt;margin-bottom:0pt;line-height:14pt;"&gt;&lt;span style="font-family:'Simplified Arabic';font-size:11.5pt;" dir="rtl"&gt; &lt;/span&gt;&lt;/p&gt;_x000D_
&lt;p dir="rtl" lang="ar-JO" style="text-align:justify;margin-top:0pt;margin-bottom:0pt;line-height:16pt;"&gt;&lt;span style="font-family:'Simplified Arabic';font-size:11.5pt;" dir="rtl"&gt;من أهم غايات الشركة القيام بتوزيع الطاقة الكهربائية وتزويدها بالتجزئة للمستهلكين الواقعين ضمن منطقة شمال المملكة الأردنية الهاشمية (محافظات إربد وجرش وعجلون والمفرق). يتم التزويد بالتجزئة بموجب رخصة توزيع وتزويد الطاقة الكهربائية التي حصلت الشركة عليها بتاريخ 30 حزيران 2008 وهي صالحة لمدة 25 سنة من ذلك التاريخ. &lt;/span&gt;&lt;/p&gt;_x000D_
&lt;p dir="rtl" lang="ar-JO" style="text-align:justify;margin-top:0pt;margin-bottom:0pt;line-height:16pt;"&gt;&lt;span style="font-family:'Simplified Arabic';font-size:11.5pt;" dir="rtl"&gt; &lt;/span&gt;&lt;/p&gt;_x000D_
&lt;p dir="rtl" lang="ar-JO" style="text-align:justify;margin-top:0pt;margin-bottom:0pt;line-height:16pt;"&gt;&lt;span style="font-family:'Simplified Arabic';font-size:11.5pt;" dir="rtl"&gt;يتم توحيد القوائم المالية للشركة مع القوائم المالية لشركة توزيع الكهرباء المساهمة العامة المحدودة (الشركة الأم) ويتم توحيدها مع المؤسسة العامة للضمان الاجتماعي (الشركة الأم النهائية).&lt;/span&gt;&lt;/p&gt;_x000D_
&lt;p dir="rtl" lang="ar-JO" style="text-align:justify;margin-top:0pt;margin-bottom:0pt;line-height:16pt;"&gt;&lt;span style="font-family:'Simplified Arabic';font-size:11.5pt;" dir="rtl"&gt; &lt;/span&gt;&lt;/p&gt;_x000D_
&lt;p dir="rtl" lang="ar-JO" style="text-align:justify;margin-top:0pt;margin-bottom:0pt;line-height:16pt;"&gt;&lt;span style="font-family:'Simplified Arabic';font-size:11.5pt;" dir="rtl"&gt;تم إقرار هذه القوائم المالية من قبل مجلس الإدارة في جلسته المنعقدة بتاريخ 16 اذار 2021، وتتطلب هذه القوائم المالية موافقة الهيئة العامة للمساهمين.&lt;/span&gt;&lt;/p&gt;_x000D_
&lt;p dir="rtl" lang="ar-JO" style="text-align:justify;margin-top:0pt;margin-bottom:0pt;line-height:16pt;"&gt;&lt;span style="font-family:'Simplified Arabic';font-size:11.5pt;" dir="rtl"&gt; &lt;/span&gt;&lt;/p&gt;_x000D_
&lt;p dir="rtl" lang="ar-JO" style="text-align:justify;margin-top:0pt;margin-bottom:0pt;line-height:16pt;"&gt;&lt;span style="font-family:'Simplified Arabic';font-size:11.5pt;" dir="rtl"&gt; &lt;/span&gt;&lt;/p&gt;_x000D_
&lt;p dir="rtl" lang="ar-JO" style="text-align:justify;text-indent:-36pt;margin-left:36pt;margin-top:0pt;margin-bottom:0pt;line-height:16pt;"&gt;&lt;span style="font-family:'Simplified Arabic';font-size:11.5pt;font-weight:bold;text-decoration:underline ;" dir="rtl"&gt;(2-1)	أسس إعداد القوائم المالية&lt;/span&gt;&lt;/p&gt;_x000D_
&lt;p dir="rtl" lang="ar-JO" style="text-align:justify;margin-top:0pt;margin-bottom:0pt;line-height:16pt;"&gt;&lt;span style="font-family:'Simplified Arabic';font-size:11.5pt;" dir="rtl"&gt; &lt;/span&gt;&lt;/p&gt;_x000D_
&lt;p dir="rtl" lang="ar-JO" style="text-align:justify;margin-top:0pt;margin-bottom:0pt;line-height:16pt;"&gt;&lt;span style="font-family:'Simplified Arabic';font-size:11.5pt;" dir="rtl"&gt;تم إعداد القوائم المالية للشركة وفقا لمعايير التقارير المالية الدولية الصادرة عن مجلس معايير المحاسبة الدولية.&lt;/span&gt;&lt;/p&gt;_x000D_
&lt;p dir="rtl" lang="ar-JO" style="text-align:justify;margin-top:0pt;margin-bottom:0pt;line-height:14pt;"&gt;&lt;span style="font-family:'Simplified Arabic';font-size:11.5pt;" dir="rtl"&gt; &lt;/span&gt;&lt;/p&gt;_x000D_
&lt;p dir="rtl" lang="ar-JO" style="text-align:justify;margin-top:0pt;margin-bottom:0pt;line-height:16pt;"&gt;&lt;span style="font-family:'Simplified Arabic';font-size:11.5pt;" dir="rtl"&gt;تم إعداد القوائم المالية وفقاً لمبدأ الكلفة التاريخية باستثناء الموجودات المالية بالقيمة العادلة من خلال الدخل الشامل الآخر والتي تظهر بالقيمة العادلة بتاريخ هذه القوائم المالية.&lt;/span&gt;&lt;/p&gt;_x000D_
&lt;p dir="rtl" lang="ar-JO" style="text-align:justify;margin-top:0pt;margin-bottom:0pt;line-height:14pt;"&gt;&lt;span style="font-family:'Simplified Arabic';font-size:11.5pt;" dir="rtl"&gt; &lt;/span&gt;&lt;/p&gt;_x000D_
&lt;p dir="rtl" lang="ar-JO" style="text-align:justify;margin-top:0pt;margin-bottom:0pt;line-height:16pt;"&gt;&lt;span style="font-family:'Simplified Arabic';font-size:11.5pt;" dir="rtl"&gt;إن الدينار الأردني هو عملة إظهار القوائم المالية والذي يمثل العملة الرئيسية للشركة.&lt;/span&gt;&lt;/p&gt;_x000D_
&lt;p dir="rtl" style="text-align:justify;margin-top:0pt;margin-bottom:0pt;line-height:16pt;"&gt;&lt;span style="font-family:'Times New Roman';font-size:11.5pt;"&gt; &lt;/span&gt;&lt;/p&gt;_x000D_
&lt;p dir="rtl" lang="ar-JO" style="text-align:justify;margin-top:0pt;margin-bottom:0pt;line-height:6pt;"&gt;&lt;span style="font-family:'Times New Roman';font-size:11.5pt;font-weight:bold;" dir="rtl"&gt;&lt;br /&gt;_x000D_
&lt;/span&gt;&lt;/p&gt;_x000D_
&lt;p dir="rtl" lang="ar-JO" style="text-align:justify;margin-top:0pt;margin-bottom:0pt;line-height:16pt;"&gt;&lt;span style="font-family:'Simplified Arabic';font-size:11.5pt;font-weight:bold;text-decoration:underline ;" dir="rtl"&gt;(2-2)	التغيرات في السياسات المحاسبية&lt;/span&gt;&lt;/p&gt;_x000D_
&lt;p dir="rtl" lang="en-US" style="text-align:justify;margin-top:0pt;margin-bottom:0pt;line-height:10pt;"&gt;&lt;span style="font-family:'Simplified Arabic';font-size:11.5pt;"&gt; &lt;/span&gt;&lt;/p&gt;_x000D_
&lt;p dir="rtl" lang="ar-JO" style="text-align:justify;margin-top:0pt;margin-bottom:0pt;line-height:16pt;"&gt;&lt;span style="font-family:'Simplified Arabic';font-size:11pt;" dir="rtl"&gt;ان السياسات المحاسبية المتبعة في اعداد القوائم المالية&lt;/span&gt;&lt;span style="font-family:'Simplified Arabic';font-size:11pt;" lang="ar-SA"&gt; &lt;/span&gt;&lt;span style="font-family:'Simplified Arabic';font-size:11pt;" dir="rtl"&gt;متفقة مع تلك التي اتبعت في اعداد القوائم المالية للسنة المنتهية في 31 كانون الأول 2019، باستثناء أن الشركة قامت بتطبيق التعديلات التالية ابتداءاً من 1 كانون الثاني 2020:&lt;/span&gt;&lt;/p&gt;_x000D_
&lt;p dir="rtl" lang="ar-JO" style="text-align:justify;margin-top:0pt;margin-bottom:0pt;line-height:6pt;"&gt;&lt;span style="font-family:'Simplified Arabic';font-size:11.5pt;font-weight:bold;" dir="rtl"&gt; &lt;/span&gt;&lt;/p&gt;_x000D_
&lt;p dir="rtl" lang="ar-JO" style="text-align:justify;margin-top:0pt;margin-bottom:0pt;line-height:15pt;"&gt;&lt;span style="font-family:'Simplified Arabic';font-size:11.5pt;font-weight:bold;" dir="rtl"&gt;تعديلات على معيار التقارير المالية&lt;/span&gt;&lt;span style="font-family:'Simplified Arabic';font-size:11.5pt;font-weight:bold;" lang="en-US"&gt; &lt;/span&gt;&lt;span style="font-family:'Simplified Arabic';font-size:11.5pt;font-weight:bold;" dir="rtl"&gt;الدولي رقم (3): تعريف &amp;quot;الأعمال&amp;quot;&lt;/span&gt;&lt;/p&gt;_x000D_
&lt;p dir="rtl" lang="ar-JO" style="text-align:justify;margin-top:0pt;margin-bottom:0pt;line-height:16pt;"&gt;&lt;span style="font-family:'Simplified Arabic';font-size:11pt;" dir="rtl"&gt;أصدر مجلس معايير المحاسبة الدولية تعديلات على تعريف &amp;quot;الأعمال&amp;quot; في معيار التقارير المالية الدولي رقم (3) &amp;quot;اندماج الأعمال&amp;quot;، لمساعدة المنشآت على تحديد ما إذا كانت مجموعة الأنشطة والموجودات المستحوذ عليها ينطبق عليها تعريف &amp;quot;الأعمال&amp;quot; أم لا. توضح هذه التعديلات الحد الأدنى لمتطلبات الأعمال، تلغي تقييم ما إذا كان المشاركون في السوق قادرين على استبدال أي عناصر أعمال غير موجودة، وتضيف توجيهات لمساعدة المنشآت على تقييم ما إذا كانت العملية المستحوذ عليها جوهرية، وتضييق تعريفات الأعمال والمخرجات، وادخال اختبار تركيز القيمة العادلة الاختياري. &lt;/span&gt;&lt;/p&gt;_x000D_
&lt;p dir="rtl" style="text-align:justify;margin-top:0pt;margin-bottom:0pt;line-height:6pt;"&gt;&lt;span style="font-family:'Simplified Arabic';font-size:11pt;"&gt; &lt;/span&gt;&lt;/p&gt;_x000D_
&lt;p dir="rtl" lang="ar-JO" style="text-align:justify;margin-top:0pt;margin-bottom:0pt;line-height:16pt;"&gt;&lt;span style="font-family:'Simplified Arabic';font-size:11pt;" dir="rtl"&gt;تم تطبيق التعديلات على المعاملات التي تكون إما اندماج الأعمال أو استحواذ على الأصول التي يكون تاريخ استحواذها في أو بعد بداية أول فترة ابلاغ سنوية التي بدأت في أو بعد 1 كانون الثاني 2020. وبالتالي، لم يتعين على الشركة إعادة النظر في هذه المعاملات التي حدثت في فترات سابقة. يسمح بالتطبيق المبكر لهذه التعديلات ويجب الإفصاح عنها.&lt;/span&gt;&lt;/p&gt;_x000D_
&lt;p dir="rtl" style="text-align:justify;margin-top:0pt;margin-bottom:0pt;line-height:6pt;"&gt;&lt;span style="font-family:'Simplified Arabic';font-size:11pt;"&gt; &lt;/span&gt;&lt;/p&gt;_x000D_
&lt;p dir="rtl" lang="ar-JO" style="text-align:justify;margin-top:0pt;margin-bottom:0pt;line-height:16pt;"&gt;&lt;span style="font-family:'Simplified Arabic';font-size:11pt;" dir="rtl"&gt;لم ينتج أي أثر عن تطبيق هذه التعديلات على القوائم المالية للشركة.&lt;/span&gt;&lt;/p&gt;_x000D_
&lt;p dir="rtl" lang="ar-JO" style="text-align:right;margin-top:0pt;margin-bottom:0pt;line-height:6pt;"&gt;&lt;span style="font-family:'Simplified Arabic';font-size:11.5pt;font-weight:bold;" dir="rtl"&gt; &lt;/span&gt;&lt;/p&gt;_x000D_
&lt;p dir="rtl" lang="ar-JO" style="text-align:justify;margin-top:0pt;margin-bottom:0pt;line-height:15pt;"&gt;&lt;span style="font-family:'Simplified Arabic';font-size:11.5pt;font-weight:bold;" dir="rtl"&gt;تعديلات على معيار المحاسبة الدولي رقم (1) ومعيار المحاسبة الدولي رقم (8): تعريف &amp;quot;الجوهري&amp;quot;&lt;/span&gt;&lt;/p&gt;_x000D_
&lt;p dir="rtl" lang="ar-JO" style="text-align:justify;margin-top:0pt;margin-bottom:0pt;line-height:16pt;"&gt;&lt;span style="font-family:'Simplified Arabic';font-size:11pt;" dir="rtl"&gt;أصدر المجلس الدولي للمحاسبة تعديلات على معيار المحاسبة الدولي رقم (1) - عرض القوائم المالية ومعيار المحاسبة الدولي رقم (8)- السياسات المحاسبية والتغييرات في التقديرات والأخطاء المحاسبية لتوحيد تعريف ما هو &amp;quot;جوهري&amp;quot; ضمن المعايير كافة وتوضيح جوانب معينة من التعريف. ينص التعريف الجديد على أن &amp;quot;المعلومات تعتبر جوهرية إذا نتج عن حذفها أو إغفالها أو إخفاءها، تأثير بشكل معقول على القرارات التي يتخذها المستخدمون الأساسيون للقوائم المالية للأغراض العامة على أساس تلك القوائم المالية، والتي توفر معلومات مالية محددة حول المنشأة &amp;quot;. &lt;/span&gt;&lt;/p&gt;_x000D_
&lt;p dir="rtl" style="text-align:justify;margin-top:0pt;margin-bottom:0pt;line-height:6pt;"&gt;&lt;span style="font-family:'Simplified Arabic';font-size:11pt;"&gt; &lt;/span&gt;&lt;/p&gt;_x000D_
&lt;p dir="rtl" lang="ar-JO" style="text-align:justify;margin-top:0pt;margin-bottom:0pt;line-height:16pt;"&gt;&lt;span style="font-family:'Simplified Arabic';font-size:11pt;" dir="rtl"&gt;لم ينتج أي أثر عن تطبيق هذه التعديلات على القوائم المالية للشركة&lt;/span&gt;&lt;span style="font-family:'Simplified Arabic';font-size:11pt;"&gt;.&lt;/span&gt;&lt;/p&gt;_x000D_
&lt;p dir="rtl" lang="ar-JO" style="text-align:right;margin-top:0pt;margin-bottom:0pt;line-height:6pt;"&gt;&lt;span style="font-family:'Simplified Arabic';font-size:11.5pt;font-weight:bold;" dir="rtl"&gt; &lt;/span&gt;&lt;/p&gt;_x000D_
&lt;p dir="rtl" lang="ar-SA" style="text-align:justify;margin-top:0pt;margin-bottom:0pt;line-height:15pt;"&gt;&lt;span style="font-family:'Simplified Arabic';font-size:11.5pt;font-weight:bold;" dir="rtl"&gt;تعديل معدلات الفائدة على معيار التقارير المالية الدولي رقم (9) ومعيار التقارير المالية الدولي رقم (7)&lt;/span&gt;&lt;/p&gt;_x000D_
&lt;p dir="rtl" lang="ar-JO" style="text-align:justify;margin-top:0pt;margin-bottom:0pt;line-height:16pt;"&gt;&lt;span style="font-family:'Simplified Arabic';font-size:11pt;" dir="rtl"&gt;إن تعديلات معايير معدلات الفائدة لمعيار التقارير المالية الدولي رقم 9 ومعيار التقارير المالية الدولي رقم 7 تشمل عدد من عمليات الإعفاءات التي تنطبق على جميع علاقات التحوط التي تتأثر بشكل مباشر بتعديل معايير معدلات الفائدة.  تتأثر علاقة التحوط إذا أدى التعديل إلى حالة من عدم التيقن بشأن توقيت و / أو حجم التدفقات النقدية المستندة إلى المعيار، لبند التحوط أو أداة التحوط. نتيجة لهذا التعديل، قد يكون هناك عدم تيقن حول توقيت و / أو حجم التدفقات النقدية المستندة إلى المعيار، لبند التحوط أو أداة التحوط، خلال الفترة السابقة لاستبدال معيار معدل الفائدة الحالي بسعر فائدة خالي من المخاطر (&lt;/span&gt;&lt;span style="font-family:'Simplified Arabic';font-size:11pt;" lang="ar-SA"&gt;RFR&lt;/span&gt;&lt;span style="font-family:'Simplified Arabic';font-size:11pt;" dir="rtl"&gt;). قد يؤدي ذلك إلى عدم التيقن فيما إذا كانت المعاملة المتوقعة محتملة للغاية وما إذا كان من المتوقع أن تكون علاقة التحوط فعالة للغاية&lt;/span&gt;&lt;span style="font-family:'Simplified Arabic';font-size:11pt;"&gt;.&lt;/span&gt;&lt;span style="font-family:'Simplified Arabic';font-size:11pt;" dir="rtl"&gt; &lt;/span&gt;&lt;/p&gt;_x000D_
&lt;p dir="rtl" lang="ar-JO" style="text-align:justify;margin-top:0pt;margin-bottom:0pt;line-height:6pt;"&gt;&lt;span style="font-family:'Simplified Arabic';font-size:11pt;" dir="rtl"&gt; &lt;/span&gt;&lt;/p&gt;_x000D_
&lt;p dir="rtl" lang="ar-JO" style="text-align:justify;margin-top:0pt;margin-bottom:0pt;line-height:16pt;"&gt;&lt;span style="font-family:'Simplified Arabic';font-size:11pt;" dir="rtl"&gt;لم ينتج أي أثر عن تطبيق هذه التعديلات على القوائم المالية للشركة.&lt;/span&gt;&lt;/p&gt;_x000D_
&lt;p lang="ar-SA" style="text-align:right;margin-top:0pt;margin-bottom:0pt;line-height:50%;"&gt;&lt;span style="font-family:'Simplified Arabic';font-size:11.5pt;font-weight:bold;"&gt; &lt;/span&gt;&lt;/p&gt;_x000D_
&lt;p dir="rtl" lang="ar-JO" style="text-align:right;margin-top:0pt;margin-bottom:0pt;line-height:15pt;"&gt;&lt;span style="font-family:'Simplified Arabic';font-size:11.5pt;font-weight:bold;" dir="rtl"&gt;تعديلات على &lt;/span&gt;&lt;span style="font-family:'Simplified Arabic';font-size:11.5pt;font-weight:bold;" lang="ar-SA"&gt;معيار التقارير &lt;/span&gt;&lt;span style="font-family:'Simplified Arabic';font-size:11.5pt;font-weight:bold;"&gt;المالية الدولي رقم (16) &amp;quot;الايجارات&amp;quot; &lt;/span&gt;&lt;span style="font-family:'Simplified Arabic';font-size:11.5pt;font-weight:bold;" lang="en-US"&gt;-&lt;/span&gt;&lt;span style="font-family:'Simplified Arabic';font-size:11.5pt;font-weight:bold;" dir="rtl"&gt;تخفيضات او تأجيلات الايجار المتعلقة بوباء كوفيد-19&lt;/span&gt;&lt;/p&gt;_x000D_
&lt;p dir="rtl" lang="ar-JO" style="text-align:justify;margin-top:0pt;margin-bottom:0pt;line-height:16pt;"&gt;&lt;span style="font-family:'Simplified Arabic';font-size:11pt;" dir="rtl"&gt;قام&lt;/span&gt;&lt;span style="font-family:'Simplified Arabic';font-size:11pt;" lang="ar-SA"&gt; &lt;/span&gt;&lt;span style="font-family:'Simplified Arabic';font-size:11pt;" dir="rtl"&gt;المجلس الدولي للمعايير المحاسبية بتاريخ 28 أيار 2020 بإصدار تعديلات على معيار التقارير المالية الدولي رقم (16) &amp;quot;الايجارات&amp;quot; والتي تتعلق بتخفيضات او تأجيلات الايجار الناتجة عن وباء كوفيد-19. تمنح هذه التعديلات إعفاءات للمستأجر من تطبيق&lt;/span&gt;&lt;span style="font-family:'Simplified Arabic';font-size:11pt;" lang="ar-SA"&gt; &lt;/span&gt;&lt;span style="font-family:'Simplified Arabic';font-size:11pt;" dir="rtl"&gt;متطلبات معيار التقارير المالية الدولي رقم (16) حول التعديلات المحاسبية لعقود الايجار على تخفيضات او تأجيلات الايجار الناتجة بشكل مباشر عن وباء كوفيد-19. يتعلق هذا التعديل بتخفيض لدفعات الايجار المستحقة قبل 30 حزيران 2021. كحل عملي، يجوز للمستأجر اختيار عدم اعتبار تخفيضات او تأجيلات الايجار الناتجة عن وباء كوفيد-19 كتعديل على عقد الإيجار. تم تطبيق هذه التعديلات اعتبارا من 1 حزيران 2020، مع السماح بالتطبيق المبكر.&lt;/span&gt;&lt;/p&gt;_x000D_
&lt;p dir="rtl" lang="ar-JO" style="text-align:justify;margin-top:0pt;margin-bottom:0pt;line-height:6pt;"&gt;&lt;span style="font-family:'Simplified Arabic';font-size:11pt;" dir="rtl"&gt; &lt;/span&gt;&lt;/p&gt;_x000D_
&lt;p dir="rtl" lang="ar-SA" style="text-align:justify;margin-top:0pt;margin-bottom:0pt;line-height:16pt;"&gt;&lt;span style="font-family:'Simplified Arabic';font-size:11pt;"&gt; &lt;/span&gt;&lt;span style="font-family:'Simplified Arabic';font-size:11pt;" dir="rtl" lang="ar-JO"&gt;لم ينتج عن  تطبيق هذه التعديلات أثر جوهري على القوائم المالية للشركة. &lt;/span&gt;&lt;/p&gt;_x000D_
&lt;p dir="rtl" lang="ar-SA" style="text-align:justify;margin-top:0pt;margin-bottom:0pt;line-height:10pt;"&gt;&lt;span style="font-size:11.5pt;color:#222222;" dir="rtl"&gt; &lt;/span&gt;&lt;/p&gt;_x000D_
&lt;p dir="rtl" lang="ar-JO" style="text-align:justify;margin-top:0pt;margin-bottom:0pt;line-height:16pt;"&gt;&lt;span style="font-family:'Simplified Arabic';font-size:11.5pt;font-weight:bold;text-decoration:underline ;" dir="rtl"&gt;(2-3)	أهم السياسات المحاسبية&lt;/span&gt;&lt;/p&gt;_x000D_
&lt;p dir="rtl" lang="ar-JO" style="text-align:justify;margin-top:0pt;margin-bottom:0pt;line-height:10pt;"&gt;&lt;span style="font-family:'Simplified Arabic';font-size:11.5pt;" dir="rtl"&gt; &lt;/span&gt;&lt;/p&gt;_x000D_
&lt;p dir="rtl" lang="ar-JO" style="text-align:justify;margin-top:0pt;margin-bottom:0pt;line-height:16pt;"&gt;&lt;span style="font-family:'Simplified Arabic';font-size:11.5pt;font-weight:bold;" dir="rtl"&gt;ممتلكات ومعدات&lt;/span&gt;&lt;/p&gt;_x000D_
&lt;p dir="rtl" lang="ar-JO" style="text-align:justify;margin-top:0pt;margin-bottom:0pt;line-height:16pt;"&gt;&lt;span style="font-family:'Simplified Arabic';font-size:11.5pt;" dir="rtl"&gt;يتم إثبات الممتلكات والمعدات بالكلفة بعد تنزيل الاستهلاك المتراكم وأي مخصص مقابل التدني في القيمة. تمثل الكلفة تكلفة استبدال الممتلكات والمعدات وتكاليف الاقتراض لمشاريع تحت التنفيذ طويلة الأجل إذا استوفت شروط الاعتراف بها. يتم اثبات مصروفات الصيانة والإصلاح في قائمة الدخل الشامل.&lt;/span&gt;&lt;/p&gt;_x000D_
&lt;p dir="rtl" lang="ar-JO" style="text-align:right;margin-top:0pt;margin-bottom:0pt;line-height:50%;"&gt;&lt;span style="font-family:'Simplified Arabic';font-size:11.5pt;" dir="rtl"&gt; &lt;/span&gt;&lt;/p&gt;_x000D_
&lt;p dir="rtl" lang="ar-JO" style="text-align:justify;margin-top:0pt;margin-bottom:0pt;line-height:15pt;"&gt;&lt;span style="font-family:'Simplified Arabic';font-size:11.5pt;" dir="rtl"&gt;يتم استهلاك الممتلكات والمعدات (باستثناء الأراضي) باستخدام طريقة القسط الثابت على مدى العمر الانتاجي المتوقع باستخدام النسب التالية:&lt;/span&gt;&lt;/p&gt;_x000D_
&lt;table cellspacing="0" cellpadding="0pt" style="width:288.8pt;border-collapse:collapse;"&gt;_x000D_
&lt;colgroup&gt;_x000D_
&lt;col width="319" /&gt;_x000D_
&lt;col width="66" /&gt;_x000D_
&lt;/colgroup&gt;_x000D_
&lt;tr align="left" valign="top"&gt;_x000D_
&lt;td valign="bottom" style="width:233.5pt; padding-right:2.85pt; padding-left:2.85pt; "&gt;_x000D_
&lt;p dir="rtl" lang="en-US" style="text-align:justify;margin-top:0pt;margin-bottom:0pt;line-height:15pt;"&gt;&lt;span style="font-family:'Times New Roman';font-size:11.5pt;"&gt; &lt;/span&gt;&lt;/p&gt;_x000D_
&lt;/td&gt;_x000D_
&lt;td valign="bottom" style="width:43.9pt; padding-right:2.85pt; padding-left:2.85pt; border-bottom: 1pt solid #000000; "&gt;_x000D_
&lt;p dir="rtl" lang="ar-JO" style="text-align:center;margin-top:0pt;margin-bottom:0pt;line-height:15pt;"&gt;&lt;span style="font-family:'Simplified Arabic';font-size:11.5pt;" dir="rtl"&gt;٪&lt;/span&gt;&lt;/p&gt;_x000D_
&lt;/td&gt;_x000D_
&lt;/tr&gt;_x000D_
&lt;tr align="left" valign="top"&gt;_x000D_
&lt;td valign="bottom" style="width:233.5pt; padding-right:2.85pt; padding-left:2.85pt; "&gt;_x000D_
&lt;p dir="rtl" lang="en-US" style="text-align:justify;margin-top:0pt;margin-bottom:0pt;line-height:15pt;"&gt;&lt;span style="font-family:'Times New Roman';font-size:11.5pt;"&gt; &lt;/span&gt;&lt;/p&gt;_x000D_
&lt;/td&gt;_x000D_
&lt;td valign="bottom" style="width:43.9pt; padding-right:2.85pt; padding-left:2.85pt; "&gt;_x000D_
&lt;p dir="rtl" lang="ar-JO" style="text-align:center;margin-top:0pt;margin-bottom:0pt;line-height:15pt;"&gt;&lt;span style="font-family:'Simplified Arabic';font-size:11.5pt;" dir="rtl"&gt; &lt;/span&gt;&lt;/p&gt;_x000D_
&lt;/td&gt;_x000D_
&lt;/tr&gt;_x000D_
&lt;tr align="left" valign="top"&gt;_x000D_
&lt;td style="width:233.5pt; padding-right:2.85pt; padding-left:2.85pt; "&gt;_x000D_
&lt;p dir="rtl" lang="ar-JO" style="text-align:justify;margin-top:0pt;margin-bottom:0pt;line-height:15pt;"&gt;&lt;span style="font-family:'Simplified Arabic';font-size:11.5pt;" dir="rtl"&gt;مباني&lt;/span&gt;&lt;/p&gt;_x000D_
&lt;/td&gt;_x000D_
&lt;td valign="bottom" style="width:43.9pt; padding-right:2.85pt; padding-left:2.85pt; "&gt;_x000D_
&lt;p dir="rtl" lang="ar-JO" style="text-align:center;margin-top:0pt;margin-bottom:0pt;line-height:15pt;"&gt;&lt;span style="font-family:'Simplified Arabic';font-size:11.5pt;" dir="rtl"&gt;2&lt;/span&gt;&lt;/p&gt;_x000D_
&lt;/td&gt;_x000D_
&lt;/tr&gt;_x000D_
&lt;tr align="left" valign="top"&gt;_x000D_
&lt;td style="width:233.5pt; padding-right:2.85pt; padding-left:2.85pt; "&gt;_x000D_
&lt;p dir="rtl" lang="ar-JO" style="text-align:justify;margin-top:0pt;margin-bottom:0pt;line-height:15pt;"&gt;&lt;span style="font-family:'Simplified Arabic';font-size:11.5pt;" dir="rtl"&gt;هناجر&lt;/span&gt;&lt;/p&gt;_x000D_
&lt;/td&gt;_x000D_
&lt;td style="width:43.9pt; padding-right:2.85pt; padding-left:2.85pt; "&gt;_x000D_
&lt;p dir="rtl" lang="ar-JO" style="text-align:center;margin-top:0pt;margin-bottom:0pt;line-height:15pt;"&gt;&lt;span style="font-family:'Simplified Arabic';font-size:11.5pt;" dir="rtl"&gt;4&lt;/span&gt;&lt;/p&gt;_x000D_
&lt;/td&gt;_x000D_
&lt;/tr&gt;_x000D_
&lt;tr align="left" valign="top"&gt;_x000D_
&lt;td style="width:233.5pt; padding-right:2.85pt; padding-left:2.85pt; "&gt;_x000D_
&lt;p dir="rtl" lang="ar-JO" style="text-align:justify;margin-top:0pt;margin-bottom:0pt;line-height:15pt;"&gt;&lt;span style="font-family:'Simplified Arabic';font-size:11.5pt;" dir="rtl"&gt;مظلات مواقف السيارات&lt;/span&gt;&lt;/p&gt;_x000D_
&lt;/td&gt;_x000D_
&lt;td style="width:43.9pt; padding-right:2.85pt; padding-left:2.85pt; "&gt;_x000D_
&lt;p dir="rtl" lang="ar-JO" style="text-align:center;margin-top:0pt;margin-bottom:0pt;line-height:15pt;"&gt;&lt;span style="font-family:'Simplified Arabic';font-size:11.5pt;" dir="rtl"&gt;10&lt;/span&gt;&lt;/p&gt;_x000D_
&lt;/td&gt;_x000D_
&lt;/tr&gt;_x000D_
&lt;tr align="left" valign="top"&gt;_x000D_
&lt;td style="width:233.5pt; padding-right:2.85pt; padding-left:2.85pt; "&gt;_x000D_
&lt;p dir="rtl" lang="ar-JO" style="text-align:justify;margin-top:0pt;margin-bottom:0pt;line-height:15pt;"&gt;&lt;span style="font-family:'Simplified Arabic';font-size:11.5pt;" dir="rtl"&gt;تحسينات مباني&lt;/span&gt;&lt;/p&gt;_x000D_
&lt;/td&gt;_x000D_
&lt;td style="width:43.9pt; padding-right:2.85pt; padding-left:2.85pt; "&gt;_x000D_
&lt;p dir="rtl" lang="ar-JO" style="text-align:center;margin-top:0pt;margin-bottom:0pt;line-height:15pt;"&gt;&lt;span style="font-family:'Simplified Arabic';font-size:11.5pt;" dir="rtl"&gt;33&lt;/span&gt;&lt;/p&gt;_x000D_
&lt;/td&gt;_x000D_
&lt;/tr&gt;_x000D_
&lt;tr align="left" valign="top"&gt;_x000D_
&lt;td style="width:233.5pt; padding-right:2.85pt; padding-left:2.85pt; "&gt;_x000D_
&lt;p dir="rtl" lang="ar-JO" style="text-align:justify;margin-top:0pt;margin-bottom:0pt;line-height:15pt;"&gt;&lt;span style="font-family:'Simplified Arabic';font-size:11.5pt;" dir="rtl"&gt;شبكات الجهد المتوسط الأرضية&lt;/span&gt;&lt;/p&gt;_x000D_
&lt;/td&gt;_x000D_
&lt;td style="width:43.9pt; padding-right:2.85pt; padding-left:2.85pt; "&gt;_x000D_
&lt;p dir="rtl" lang="ar-JO" style="text-align:center;margin-top:0pt;margin-bottom:0pt;line-height:15pt;"&gt;&lt;span style="font-family:'Simplified Arabic';font-size:11.5pt;" dir="rtl"&gt;3&lt;/span&gt;&lt;/p&gt;_x000D_
&lt;/td&gt;_x000D_
&lt;/tr&gt;_x000D_
&lt;tr align="left" valign="top"&gt;_x000D_
&lt;td valign="bottom" style="width:233.5pt; height:3.5pt; padding-right:2.85pt; padding-left:2.85pt; "&gt;_x000D_
&lt;p dir="rtl" lang="ar-JO" style="text-align:justify;margin-top:0pt;margin-bottom:0pt;line-height:15pt;"&gt;&lt;span style="font-family:'Simplified Arabic';font-size:11.5pt;" dir="rtl"&gt;شبكات التوزيع الهوائية&lt;/span&gt;&lt;/p&gt;_x000D_
&lt;/td&gt;_x000D_
&lt;td style="width:43.9pt; height:3.5pt; padding-right:2.85pt; padding-left:2.85pt; "&gt;_x000D_
&lt;p dir="rtl" lang="ar-JO" style="text-align:center;margin-top:0pt;margin-bottom:0pt;line-height:15pt;"&gt;&lt;span style="font-family:'Simplified Arabic';font-size:11.5pt;" dir="rtl"&gt;5&lt;/span&gt;&lt;/p&gt;_x000D_
&lt;/td&gt;_x000D_
&lt;/tr&gt;_x000D_
&lt;tr align="left" valign="top"&gt;_x000D_
&lt;td style="width:233.5pt; padding-right:2.85pt; padding-left:2.85pt; "&gt;_x000D_
&lt;p dir="rtl" lang="ar-JO" style="text-align:justify;margin-top:0pt;margin-bottom:0pt;line-height:15pt;"&gt;&lt;span style="font-family:'Simplified Arabic';font-size:11.5pt;" dir="rtl"&gt;محولات وعدادات&lt;/span&gt;&lt;/p&gt;_x000D_
&lt;/td&gt;_x000D_
&lt;td style="width:43.9pt; padding-right:2.85pt; padding-left:2.85pt; "&gt;_x000D_
&lt;p dir="rtl" lang="ar-JO" style="text-align:center;margin-top:0pt;margin-bottom:0pt;line-height:15pt;"&gt;&lt;span style="font-family:'Simplified Arabic';font-size:11.5pt;" dir="rtl"&gt;7&lt;/span&gt;&lt;/p&gt;_x000D_
&lt;/td&gt;_x000D_
&lt;/tr&gt;_x000D_
&lt;tr align="left" valign="top"&gt;_x000D_
&lt;td style="width:233.5pt; padding-right:2.85pt; padding-left:2.85pt; "&gt;_x000D_
&lt;p dir="rtl" lang="ar-JO" style="text-align:justify;margin-top:0pt;margin-bottom:0pt;line-height:15pt;"&gt;&lt;span style="font-family:'Simplified Arabic';font-size:11.5pt;" dir="rtl"&gt;أجهزة ومعدات&lt;/span&gt;&lt;/p&gt;_x000D_
&lt;/td&gt;_x000D_
&lt;td style="width:43.9pt; padding-right:2.85pt; padding-left:2.85pt; "&gt;_x000D_
&lt;p dir="rtl" lang="ar-JO" style="text-align:center;margin-top:0pt;margin-bottom:0pt;line-height:15pt;"&gt;&lt;span style="font-family:'Simplified Arabic';font-size:11.5pt;" dir="rtl"&gt;20&lt;/span&gt;&lt;/p&gt;_x000D_
&lt;/td&gt;_x000D_
&lt;/tr&gt;_x000D_
&lt;tr align="left" valign="top"&gt;_x000D_
&lt;td valign="bottom" style="width:233.5pt; height:3.5pt; padding-right:2.85pt; padding-left:2.85pt; "&gt;_x000D_
&lt;p dir="rtl" lang="ar-JO" style="text-align:justify;margin-top:0pt;margin-bottom:0pt;line-height:15pt;"&gt;&lt;span style="font-family:'Simplified Arabic';font-size:11.5pt;" dir="rtl"&gt;سيارات&lt;/span&gt;&lt;/p&gt;_x000D_
&lt;/td&gt;_x000D_
&lt;td style="width:43.9pt; height:3.5pt; padding-right:2.85pt; padding-left:2.85pt; "&gt;_x000D_
&lt;p dir="rtl" lang="ar-JO" style="text-align:center;margin-top:0pt;margin-bottom:0pt;line-height:15pt;"&gt;&lt;span style="font-family:'Simplified Arabic';font-size:11.5pt;" dir="rtl"&gt;15&lt;/span&gt;&lt;/p&gt;_x000D_
&lt;/td&gt;_x000D_
&lt;/tr&gt;_x000D_
&lt;tr align="left" valign="top"&gt;_x000D_
&lt;td valign="bottom" style="width:233.5pt; padding-right:2.85pt; padding-left:2.85pt; "&gt;_x000D_
&lt;p dir="rtl" lang="ar-JO" style="text-align:justify;margin-top:0pt;margin-bottom:0pt;line-height:15pt;"&gt;&lt;span style="font-family:'Simplified Arabic';font-size:11.5pt;" dir="rtl"&gt;أثاث ومفروشات&lt;/span&gt;&lt;/p&gt;_x000D_
&lt;/td&gt;_x000D_
&lt;td style="width:43.9pt; padding-right:2.85pt; padding-left:2.85pt; "&gt;_x000D_
&lt;p dir="rtl" lang="ar-JO" style="text-align:center;margin-top:0pt;margin-bottom:0pt;line-height:15pt;"&gt;&lt;span style="font-family:'Simplified Arabic';font-size:11.5pt;" dir="rtl"&gt;9&lt;/span&gt;&lt;/p&gt;_x000D_
&lt;/td&gt;_x000D_
&lt;/tr&gt;_x000D_
&lt;tr align="left" valign="top"&gt;_x000D_
&lt;td valign="bottom" style="width:233.5pt; padding-right:2.85pt; padding-left:2.85pt; "&gt;_x000D_
&lt;p dir="rtl" lang="ar-JO" style="text-align:justify;margin-top:0pt;margin-bottom:0pt;line-height:15pt;"&gt;&lt;span style="font-family:'Simplified Arabic';font-size:11.5pt;" dir="rtl"&gt;مصاعد وأجهزة تكييف&lt;/span&gt;&lt;/p&gt;_x000D_
&lt;/td&gt;_x000D_
&lt;td style="width:43.9pt; padding-right:2.85pt; padding-left:2.85pt; "&gt;_x000D_
&lt;p dir="rtl" lang="ar-JO" style="text-align:center;margin-top:0pt;margin-bottom:0pt;line-height:15pt;"&gt;&lt;span style="font-family:'Simplified Arabic';font-size:11.5pt;" dir="rtl"&gt;10&lt;/span&gt;&lt;/p&gt;_x000D_
&lt;/td&gt;_x000D_
&lt;/tr&gt;_x000D_
&lt;tr align="left" valign="top"&gt;_x000D_
&lt;td valign="bottom" style="width:233.5pt; padding-right:2.85pt; padding-left:2.85pt; "&gt;_x000D_
&lt;p dir="rtl" lang="ar-JO" style="text-align:justify;margin-top:0pt;margin-bottom:0pt;line-height:15pt;"&gt;&lt;span style="font-family:'Simplified Arabic';font-size:11.5pt;" dir="rtl"&gt;أجهزة اتصالات&lt;/span&gt;&lt;/p&gt;_x000D_
&lt;/td&gt;_x000D_
&lt;td style="width:43.9pt; padding-right:2.85pt; padding-left:2.85pt; "&gt;_x000D_
&lt;p dir="rtl" lang="ar-JO" style="text-align:center;margin-top:0pt;margin-bottom:0pt;line-height:15pt;"&gt;&lt;span style="font-family:'Simplified Arabic';font-size:11.5pt;" dir="rtl"&gt;12&lt;/span&gt;&lt;/p&gt;_x000D_
&lt;/td&gt;_x000D_
&lt;/tr&gt;_x000D_
&lt;tr align="left" valign="top"&gt;_x000D_
&lt;td valign="bottom" style="width:233.5pt; padding-right:2.85pt; padding-left:2.85pt; "&gt;_x000D_
&lt;p dir="rtl" lang="ar-JO" style="text-align:justify;margin-top:0pt;margin-bottom:0pt;line-height:15pt;"&gt;&lt;span style="font-family:'Simplified Arabic';font-size:11.5pt;" dir="rtl"&gt;أنظمة وأجهزة الحاسب الآلي&lt;/span&gt;&lt;/p&gt;_x000D_
&lt;/td&gt;_x000D_
&lt;td style="width:43.9pt; padding-right:2.85pt; padding-left:2.85pt; "&gt;_x000D_
&lt;p dir="rtl" lang="ar-JO" style="text-align:center;margin-top:0pt;margin-bottom:0pt;line-height:15pt;"&gt;&lt;span style="font-family:'Simplified Arabic';font-size:11.5pt;" dir="rtl"&gt;20&lt;/span&gt;&lt;/p&gt;_x000D_
&lt;/td&gt;_x000D_
&lt;/tr&gt;_x000D_
&lt;/table&gt;_x000D_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dir="rtl"&gt;يتم استهلاك الممتلكات والمعدات حسب النسب أعلاه وذلك بعد استبعاد الممتلكات والمعدات المستهلكة بالكامل.&lt;/span&gt;&lt;/p&gt;_x000D_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dir="rtl"&gt;عندما يقل المبلغ الممكن استرداده من أي من الممتلكات والمعدات عن صافي قيمتها الدفترية فإنه يتم تخفيض قيمتها إلى القيمة الممكن استردادها وتسجل قيمة التدني في قائمة الدخل الشامل.&lt;/span&gt;&lt;/p&gt;_x000D_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dir="rtl"&gt;يتم مراجعة العمر الانتاجي وطريقة الاستهلاك في نهاية كل سنة مالية للتأكد من أن طريقة وفترة الاستهلاك تتناسب مع المنافع الاقتصادية المتوقعة من الممتلكات والمعدات وتعدل بأثر حالي ومستقبلي.&lt;/span&gt;&lt;/p&gt;_x000D_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dir="rtl"&gt;يتم استبعاد الممتلكات والمعدات عند بيعها أو عند عدم وجود منافع اقتصادية مستقبلية منها ويتم إدراج أية أرباح أو خسائر استبعاد في قائمة الدخل الشامل.&lt;/span&gt;&lt;/p&gt;_x000D_
&lt;p dir="rtl" lang="ar-JO" style="text-align:justify;margin-top:0pt;margin-bottom:0pt;line-height:10pt;"&gt;&lt;span style="font-family:'Simplified Arabic';font-size:11.5pt;" dir="rtl"&gt;&lt;br /&gt;_x000D_
&lt;/span&gt;&lt;/p&gt;_x000D_
&lt;p dir="rtl" lang="ar-JO" style="text-align:justify;margin-top:0pt;margin-bottom:0pt;line-height:15pt;"&gt;&lt;span style="font-family:'Simplified Arabic';font-size:11.5pt;font-weight:bold;" dir="rtl"&gt;تدني الموجودات غير المالية&lt;/span&gt;&lt;/p&gt;_x000D_
&lt;p dir="rtl" lang="ar-JO" style="text-align:justify;margin-top:0pt;margin-bottom:0pt;line-height:15pt;"&gt;&lt;span style="font-family:'Simplified Arabic';font-size:11.5pt;" dir="rtl"&gt;تقوم الشركة بتاريخ إعداد التقارير المالية بتقييم فيما إذا كان هناك دليل بأن الأصل قد انخفضت قيمته. إذا وجد أي دليل على ذلك، أو عندما يتطلب إجراء اختبار سنوي للانخفاض في القيمة، تقوم الشركة بتقييم المبلغ الممكن تحصيله للأصل. إن مبلغ الأصل الممكن تحصيله هو القيمة العادلة للأصل أو وحدة توليد النقد ناقصاُ تكاليف البيع وقيمته المستخدمة أيهما أعلى ويتم تحديده للأصل الفردي، إلا إذا كان الأصل لا يولد تدفقات نقدية داخلية مستقلة إلى حد كبير عن تلك الناتجة من الموجودات الأخرى أو موجودات الشركة. عندما يتجاوز المبلغ المدرج للأصل أو وحدة توليد النقد المبلغ الممكن تحصيله، يعتبر الأصل منخفضاً ويتم تخفيضه إلى المبلغ الممكن تحصيله. أثناء تقييم القيمة العادلة المستخدمة، يتم خصم التدفقات النقدية المستقبلية للقيمة العادلة الحالية لها باستخدام سعر خصم ما قبل الضريبة والذي يعكس تقييمات السوق الحالية للقيمة الزمنية للأموال والمخاطر المحددة للأصل. أثناء تحديد القيمة العادلة ناقصاً تكاليف البيع، تؤخذ المعاملات الحديثة في السوق في الاعتبار إذا كانت متوفرة. وإذا لم يكن ممكناً تحديد مثل تلك المعاملات، يتم استخدام نموذج التقييم المناسب. يتم تثبيت هذه الاحتسابات بمضاعفات تقييم أسعار أسهم الشركات التابعة المتداولة أو مؤشرات القيمة العادلة المتوفرة الأخرى.&lt;/span&gt;&lt;/p&gt;_x000D_
&lt;p dir="rtl" lang="ar-JO" style="text-align:right;margin-top:0pt;margin-bottom:0pt;line-height:50%;"&gt;&lt;span style="font-family:'Simplified Arabic';font-size:11.5pt;" dir="rtl"&gt; &lt;/span&gt;&lt;/p&gt;_x000D_
&lt;p dir="rtl" lang="ar-JO" style="text-align:justify;margin-top:0pt;margin-bottom:0pt;line-height:15pt;"&gt;&lt;span style="font-family:'Simplified Arabic';font-size:11.5pt;font-weight:bold;" dir="rtl"&gt;موجودات ومطلوبات مساهمات المشتركين&lt;/span&gt;&lt;/p&gt;_x000D_
&lt;p dir="rtl" lang="ar-JO" style="text-align:justify;margin-top:0pt;margin-bottom:0pt;line-height:15pt;"&gt;&lt;span style="font-family:'Simplified Arabic';font-size:11.5pt;" dir="rtl"&gt;يتم إظهار هذه الموجودات في بند مستقل تمشيا مع تعليمات هيئة تنظيم قطاع الطاقة والمعادن واظهارها ضمن الموجودات غير المتداولة تحت بند موجودات مساهمات المشتركين والتي يقابلها في جانب المطلوبات بند مطلوبات مساهمات المشتركين وبنفس القيمة.&lt;/span&gt;&lt;/p&gt;_x000D_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dir="rtl"&gt;يتم استهلاك موجودات مساهمات المشتركين بنسبة 4٪ سنويا ويتم إطفاء مطلوبات مساهمات المشتركين المقابلة لها بنفس النسبة بحيث لا تؤثر على الأدا</t>
  </si>
  <si>
    <t>ABCء المالي للشركة.&lt;/span&gt;&lt;/p&gt;_x000D_
&lt;p dir="rtl" lang="en-US" style="text-align:right;margin-top:0pt;margin-bottom:0pt;line-height:10pt;"&gt;&lt;span style="font-family:'Times New Roman';font-size:10pt;"&gt; &lt;/span&gt;&lt;/p&gt;_x000D_
&lt;p dir="rtl" lang="ar-JO" style="text-align:justify;margin-top:0pt;margin-bottom:0pt;line-height:15pt;"&gt;&lt;span style="font-family:'Simplified Arabic';font-size:11.5pt;font-weight:bold;" dir="rtl"&gt;موجودات فلس الريف&lt;/span&gt;&lt;/p&gt;_x000D_
&lt;p dir="rtl" lang="ar-JO" style="text-align:justify;margin-top:0pt;margin-bottom:0pt;line-height:15pt;"&gt;&lt;span style="font-family:'Simplified Arabic';font-size:11.5pt;" dir="rtl"&gt;يمثل هذا البند موجودات البنية التحتية لتمديد شبكات الكهرباء الى المناطق الريفية ويتم اظهارها ضمن الموجودات غير المتداولة تحت بند موجودات فلس الريف والتي يقابلها في جانب المطلوبات بند مطلوبات فلس الريف وبنفس القيمة وذلك تمشيا مع تعليمات هيئة تنظيم قطاع الطاقة والمعادن بشأن اظهار تلك البنود. هذا ويتم توزيع تكلفة تلك المشاريع ما بين موجودات فلس الريف والممتلكات والمعدات وفقاً لتعليمات هيئة تنظيم قطاع الطاقة والمعادن.&lt;/span&gt;&lt;/p&gt;_x000D_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dir="rtl"&gt;يتم استهلاك موجودات فلس الريف بنسبة 4٪ سنويا، ويتم إطفاء مطلوبات فلس الريف المقابلة لها بنفس النسبة بحيث لا تؤثر على الأداء المالي للشركة.&lt;/span&gt;&lt;/p&gt;_x000D_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dir="rtl"&gt;مدفوعات قضايا التعارضات&lt;/span&gt;&lt;/p&gt;_x000D_
&lt;p dir="rtl" lang="ar-JO" style="text-align:justify;margin-top:0pt;margin-bottom:0pt;line-height:15pt;"&gt;&lt;span style="font-family:'Simplified Arabic';font-size:11.5pt;" dir="rtl"&gt;يمثل هذا البند المبالغ المدفوعة للمواطنين وذلك تعويضا عن الأضرار التي لحقت بهم من جراء مرور خطوط الكهرباء فوق أملاكهم أو أية أضرار أخرى، هذا ويتم اطفاء تلك المدفوعات بنسبة 10٪ سنويا حسب الممارسة المقرة من قبل هيئة تنظيم قطاع الطاقة والمعادن.&lt;/span&gt;&lt;/p&gt;_x000D_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dir="rtl"&gt;مشاريع تحت التنفيذ&lt;/span&gt;&lt;/p&gt;_x000D_
&lt;p dir="rtl" lang="ar-JO" style="text-align:justify;margin-top:0pt;margin-bottom:0pt;line-height:15pt;"&gt;&lt;span style="font-family:'Simplified Arabic';font-size:11.5pt;" dir="rtl"&gt;تظهر المشاريع تحت التنفيذ بالكلفة وتتضمن كلفة الإنشاءات والمعدات والمصروفات المباشرة.  ولا يتم استهلاك المشاريع تحت التنفيذ إلا حين اكتمال الموجودات المتعلقة بها لتصبح جاهزة للاستخدام.&lt;/span&gt;&lt;/p&gt;_x000D_
&lt;p dir="rtl" lang="ar-JO" style="text-align:justify;margin-top:0pt;margin-bottom:0pt;line-height:15pt;"&gt;&lt;span style="font-family:'Simplified Arabic';font-size:11.5pt;font-weight:bold;" dir="rtl"&gt; &lt;/span&gt;&lt;/p&gt;_x000D_
&lt;p dir="rtl" lang="ar-JO" style="text-align:justify;margin-top:0pt;margin-bottom:0pt;line-height:15pt;"&gt;&lt;span style="font-family:'Simplified Arabic';font-size:11.5pt;font-weight:bold;" dir="rtl"&gt;موجودات مالية بالقيمة العادلة من خلال الدخل الشامل الآخر&lt;/span&gt;&lt;/p&gt;_x000D_
&lt;p dir="rtl" lang="ar-JO" style="text-align:justify;margin-top:0pt;margin-bottom:0pt;line-height:15pt;"&gt;&lt;span style="font-family:'Simplified Arabic';font-size:11.5pt;" dir="rtl"&gt;يتم تسجيل الموجودات المالية بالقيمة العادلة من خلال الدخل الشامل الآخر عند الشراء بالقيمة العادلة مضافاً اليها مصاريف الاقتناء ويعاد تقييمها لاحقاً بالقيمة العادلـة، ويظهر التغير في القيمة العادلة ضمن حقوق الملكية بما فيه التغير في القيمة العادلة الناتج عن فروقات تحويل بنود الموجودات غير النقدية بالعملات الاجنبية، وفي حال بيع هذه الموجودات أو جزء منها يتم تسجيل الأرباح أو الخسائر الناتجة عن ذلك ضمن حقوق الملكية ويتم تحويل رصيد احتياطي تقييم الموجودات المباعة مباشرة الى الارباح والخسائر المدورة وليس من خلال قائمة الدخل الشامل.&lt;/span&gt;&lt;/p&gt;_x000D_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dir="rtl"&gt;لا تخضع هذه الموجودات لاختبار خسائر التدني هذا ويتم تسجيل الأرباح الموزعة في قائمة الدخل الشامل.&lt;/span&gt;&lt;/p&gt;_x000D_
&lt;p dir="rtl" lang="ar-JO" style="text-align:right;margin-top:0pt;margin-bottom:0pt;line-height:50%;"&gt;&lt;span style="font-family:'Simplified Arabic';font-size:11.5pt;" dir="rtl"&gt; &lt;/span&gt;&lt;/p&gt;_x000D_
&lt;p dir="rtl" lang="ar-JO" style="text-align:justify;margin-top:0pt;margin-bottom:0pt;line-height:15pt;"&gt;&lt;span style="font-family:'Simplified Arabic';font-size:11.5pt;font-weight:bold;" dir="rtl"&gt; &lt;/span&gt;&lt;/p&gt;_x000D_
&lt;p dir="rtl" lang="ar-JO" style="text-align:justify;margin-top:0pt;margin-bottom:0pt;line-height:15pt;"&gt;&lt;span style="font-family:'Simplified Arabic';font-size:11.5pt;font-weight:bold;" dir="rtl"&gt;القيمة العادلة &lt;/span&gt;&lt;/p&gt;_x000D_
&lt;p dir="rtl" lang="ar-SA" style="text-align:justify;margin-top:0pt;margin-bottom:0pt;line-height:15pt;"&gt;&lt;span style="font-family:'Simplified Arabic';font-size:11.5pt;" dir="rtl"&gt;إن القيمة العادلة هي السعر الذي سيتم استلامه لبيع أصل أو المدفوع لتحويل التزام في معاملة منتظمة بين المشاركين في السوق في تاريخ قياس القيمة العادلة. يستند قياس القيمة العادلة على افتراض بأن المعاملة لبيع الأصل أو لتحويل الالتزام تحدث إما في:&lt;/span&gt;&lt;/p&gt;_x000D_
&lt;p dir="rtl" lang="ar-SA" style="text-align:justify;margin-top:0pt;margin-bottom:0pt;line-height:10pt;"&gt;&lt;span style="font-family:'Simplified Arabic';font-size:11.5pt;" dir="rtl"&gt; &lt;/span&gt;&lt;/p&gt;_x000D_
&lt;ul style="margin:0pt;padding:0pt;list-style-type:disc;"&gt;_x000D_
&lt;li style="font-size:11.5pt;margin-left:23.4pt;"&gt;_x000D_
&lt;p dir="rtl" lang="ar-SA" style="text-align:justify;margin-left:0pt;margin-top:0pt;margin-bottom:0pt;line-height:15pt;"&gt;&lt;span style="font-family:'Simplified Arabic';font-size:11.5pt;" dir="rtl"&gt;السوق الرئيسي للأصل أو الالتزام، أو&lt;/span&gt;&lt;/p&gt;_x000D_
&lt;/li&gt;_x000D_
&lt;li style="list-style-type:disc;font-size:11.5pt;margin-left:23.4pt;"&gt;_x000D_
&lt;p dir="rtl" lang="ar-SA" style="text-align:justify;margin-left:0pt;margin-top:0pt;margin-bottom:0pt;line-height:15pt;"&gt;&lt;span style="font-family:'Simplified Arabic';font-size:11.5pt;" dir="rtl"&gt;في غياب السوق الرئيسي، في الأسواق الأكثر تفضيلاً للأصل أو الالتزام&lt;/span&gt;&lt;/p&gt;_x000D_
&lt;/li&gt;_x000D_
&lt;/ul&gt;_x000D_
&lt;p dir="rtl" lang="ar-SA" style="text-align:justify;margin-top:0pt;margin-bottom:0pt;line-height:10pt;"&gt;&lt;span style="font-family:'Simplified Arabic';font-size:11.5pt;" dir="rtl"&gt; &lt;/span&gt;&lt;/p&gt;_x000D_
&lt;p dir="rtl" lang="ar-SA" style="text-align:justify;margin-top:0pt;margin-bottom:0pt;line-height:15pt;"&gt;&lt;span style="font-family:'Simplified Arabic';font-size:11.5pt;" dir="rtl"&gt;إن السوق الرئيسي أو السوق الأكثر تفضيلاً يجب أن يكون سهل الوصول إليه من قبل الشركة.&lt;/span&gt;&lt;/p&gt;_x000D_
&lt;p dir="rtl" lang="ar-SA" style="text-align:justify;margin-top:0pt;margin-bottom:0pt;line-height:10pt;"&gt;&lt;span style="font-family:'Simplified Arabic';font-size:11.5pt;" dir="rtl"&gt; &lt;/span&gt;&lt;/p&gt;_x000D_
&lt;p dir="rtl" lang="ar-SA" style="text-align:justify;margin-top:0pt;margin-bottom:0pt;line-height:15pt;"&gt;&lt;span style="font-family:'Simplified Arabic';font-size:11.5pt;" dir="rtl"&gt;يتم قياس القيمة العادلة للأصل أو الالتزام باستخدام الافتراضات التي يستخدمها المشاركون في السوق عند تسعير الأصل أو الالتزام، مع افتراض أن المشاركين في السوق يتصرفون حسب مصلحتهم الاقتصادية.&lt;/span&gt;&lt;/p&gt;_x000D_
&lt;p dir="rtl" lang="ar-SA" style="text-align:justify;margin-top:0pt;margin-bottom:0pt;line-height:10pt;"&gt;&lt;span style="font-family:'Simplified Arabic';font-size:11.5pt;" dir="rtl"&gt; &lt;/span&gt;&lt;/p&gt;_x000D_
&lt;p dir="rtl" lang="ar-SA" style="text-align:justify;margin-top:0pt;margin-bottom:0pt;line-height:15pt;"&gt;&lt;span style="font-family:'Simplified Arabic';font-size:11.5pt;" dir="rtl"&gt;إن قياس القيمة العادلة لأصل غير مالي يأخذ في الاعتبار قدرة المشارك في السوق على توليد منافع اقتصادية باستخدام الأصول في أعلى وأفضل استخدامها أو عن طريق بيعها لمشارك أخر في السوق يمكنه استخدام الأصول في أعلى وأفضل استخدام لها.&lt;/span&gt;&lt;/p&gt;_x000D_
&lt;p dir="rtl" lang="ar-SA" style="text-align:right;margin-top:0pt;margin-bottom:0pt;line-height:10pt;"&gt;&lt;span style="font-family:'Times New Roman';font-size:10pt;" dir="rtl"&gt; &lt;/span&gt;&lt;/p&gt;_x000D_
&lt;p dir="rtl" lang="ar-SA" style="text-align:justify;margin-top:0pt;margin-bottom:0pt;line-height:15pt;"&gt;&lt;span style="font-family:'Simplified Arabic';font-size:11.5pt;" dir="rtl"&gt;تستخدم الشركة أساليب التقييم التي تناسب الظروف والتي تتوفر لها بيانات كافية لقياس القيمة العادلة، والاستخدام الأمثل للمدخلات الملحوظة المعنية وتقليل استخدام المدخلات غير الملحوظة.&lt;/span&gt;&lt;/p&gt;_x000D_
&lt;p dir="rtl" lang="ar-SA" style="text-align:justify;margin-top:0pt;margin-bottom:0pt;line-height:10pt;"&gt;&lt;span style="font-family:'Simplified Arabic';font-size:11.5pt;" dir="rtl"&gt; &lt;/span&gt;&lt;/p&gt;_x000D_
&lt;p dir="rtl" lang="ar-SA" style="text-align:justify;margin-top:0pt;margin-bottom:0pt;line-height:15pt;"&gt;&lt;span style="font-family:'Simplified Arabic';font-size:11.5pt;" dir="rtl"&gt;إن جميع الموجودات والمطلوبات التي تقاس قيمتها العادلة أو يتم الإفصاح عنها في القوائم المالية يتم تصنيفها ضمن التسلسل الهرمي للقيمة العادلة ومبينة كما يلي استناداً لأقل مستوى من المدخلات الأساسية لقياس القيمة العادلة ككل.&lt;/span&gt;&lt;/p&gt;_x000D_
&lt;p dir="rtl" lang="ar-SA" style="text-align:justify;margin-top:0pt;margin-bottom:0pt;line-height:10pt;"&gt;&lt;span style="font-family:'Simplified Arabic';font-size:11.5pt;" dir="rtl"&gt; &lt;/span&gt;&lt;/p&gt;_x000D_
&lt;p dir="rtl" lang="ar-SA" style="text-align:justify;margin-top:0pt;margin-bottom:0pt;line-height:15pt;"&gt;&lt;span style="font-family:'Simplified Arabic';font-size:11.5pt;" dir="rtl"&gt;المستوى الأول:	الأسعار غير المعدلة والمتداولة في الأسواق النشطة للموجودات أو المطلوبات المماثلة.&lt;/span&gt;&lt;/p&gt;_x000D_
&lt;p dir="rtl" lang="ar-SA" style="text-align:justify;text-indent:-72pt;margin-left:72pt;margin-top:0pt;margin-bottom:0pt;line-height:15pt;"&gt;&lt;span style="font-family:'Simplified Arabic';font-size:11.5pt;" dir="rtl"&gt;المستوى الثاني:	أساليب للتقييم حيث تكون جميع المدخلات التي لها تأثير جوهري على القيمة العادلة المسجلة ملحوظة، بشكل مباشر أو غير مباشر&lt;/span&gt;&lt;span style="font-family:'Simplified Arabic';font-size:11.5pt;" lang="ar-JO"&gt;.&lt;/span&gt;&lt;/p&gt;_x000D_
&lt;p dir="rtl" lang="ar-SA" style="text-align:justify;text-indent:-72pt;margin-left:72pt;margin-top:0pt;margin-bottom:0pt;line-height:15pt;"&gt;&lt;span style="font-family:'Simplified Arabic';font-size:11.5pt;" dir="rtl"&gt;المستوى الثالث:	أساليب تقييم تستخدم مدخلات لها تأثير جوهري على القيمة العادلة المسجلة التي لا تستند إلى بيانات السوق الملحوظة.&lt;/span&gt;&lt;/p&gt;_x000D_
&lt;p dir="rtl" lang="ar-SA"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dir="rtl"&gt;مخزون&lt;/span&gt;&lt;/p&gt;_x000D_
&lt;p dir="rtl" lang="ar-JO" style="text-align:justify;margin-top:0pt;margin-bottom:0pt;line-height:15pt;"&gt;&lt;span style="font-family:'Simplified Arabic';font-size:11.5pt;" dir="rtl"&gt;يتم تسعير المخزون بسعر الكلفة باستخدام طريقة المتوسط المرجح وصافي القيمة المتوقع تحقيقها أيهما اقل. إن صافي القيمة المتوقع تحقيقها هي سعر البيع المتوقع في الظروف الاعتيادية مطروحاً منه تكاليف البيع.&lt;/span&gt;&lt;/p&gt;_x000D_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dir="rtl"&gt;ذمم مدينة &lt;/span&gt;&lt;/p&gt;_x000D_
&lt;p dir="rtl" lang="ar-JO" style="text-align:justify;margin-top:0pt;margin-bottom:0pt;line-height:15pt;"&gt;&lt;span style="font-family:'Simplified Arabic';font-size:11.5pt;" dir="rtl"&gt;تدرج الذمم المدينة بمبلغ الفاتورة الأصلي بعد تنزيل مخصص للخسائر الائتمانية المتوقعة على كامل عمر أدوات الدين. قامت الشركة بإعداد دراسة تستند الى الخبرة التاريخية للخسائر الائتمانية مع الأخذ بعين الاعتبار العوامل المستقبلية الخاصة بالمدينين والبيئة الاقتصادية. تشطب الديون المعدومة عندما لا يكون هناك احتمال لتحصيلها.&lt;/span&gt;&lt;/p&gt;_x000D_
&lt;p dir="rtl" lang="ar-JO" style="text-align:right;margin-top:0pt;margin-bottom:0pt;line-height:50%;"&gt;&lt;span style="font-family:'Simplified Arabic';font-size:11.5pt;" dir="rtl"&gt; &lt;/span&gt;&lt;/p&gt;_x000D_
&lt;p dir="rtl" lang="ar-JO" style="text-align:justify;margin-top:0pt;margin-bottom:0pt;line-height:15pt;"&gt;&lt;span style="font-family:'Simplified Arabic';font-size:11.5pt;font-weight:bold;" dir="rtl"&gt;النقد وما في حكمه &lt;/span&gt;&lt;/p&gt;_x000D_
&lt;p dir="rtl" lang="ar-JO" style="text-align:justify;margin-top:0pt;margin-bottom:0pt;line-height:15pt;"&gt;&lt;span style="font-family:'Simplified Arabic';font-size:11.5pt;" dir="rtl"&gt;يشمل النقد وما في حكمه النقد في الصندوق ولدى البنوك الظاهر بحيث لا تتضمن مخاطر التغير في القيمة.&lt;/span&gt;&lt;/p&gt;_x000D_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dir="rtl"&gt;لغرض إعداد قائمة التدفقات النقدية فإن النقد وما في حكمه يشتمل على النقد في الصندوق ولدى البنوك بعد تنزيل أرصدة البنوك الدائنة.&lt;/span&gt;&lt;/p&gt;_x000D_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dir="rtl"&gt;تكاليف الاقتراض&lt;/span&gt;&lt;/p&gt;_x000D_
&lt;p dir="rtl" lang="ar-JO" style="text-align:justify;margin-top:0pt;margin-bottom:0pt;line-height:15pt;"&gt;&lt;span style="font-family:'Simplified Arabic';font-size:11.5pt;" dir="rtl"&gt;تتم رسملة تكاليف الاقتراض المباشرة المتعلقة بشراء أو إنشاء أو إنتاج أصل والذي يتطلب بالضرورة فترة طويلة ليصبح جاهزاً للاستخدام المستهدف او للبيع كجزء من تكاليف ذلك الأصل. إن تكاليف الاقتراض الأخرى تدرج كمصروفات في الفترة التي تكبدت فيها. تتكون تكاليف الاقتراض من الفوائد والتكاليف الأخرى التي تتكبدها الشركة فيما يتعلق بالحصول على تلك القروض.&lt;/span&gt;&lt;/p&gt;_x000D_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dir="rtl"&gt;مخصص تعويض نهاية الخدمة للموظفين&lt;/span&gt;&lt;/p&gt;_x000D_
&lt;p dir="rtl" lang="ar-JO" style="text-align:justify;margin-top:0pt;margin-bottom:0pt;line-height:15pt;"&gt;&lt;span style="font-family:'Simplified Arabic';font-size:11.5pt;" dir="rtl"&gt;يتم الاعتراف بمخصص تعويض نهاية الخدمة للموظفين عندما تكون الشركة ملتزمة بتقديم تعويض نهاية الخدمة للموظفين. تكون الشركة ملتزمة عندما يكون لديها خطة رسمية مفصلة للتعويض ولا يوجد احتمال فعلي بسحب هذه الخطة. يتم قياس مخصص انهاء الخدمة بناءً على عدد الموظفين في الشركة في تاريخ قائمة المركز المالي وفقاً للسياسات الداخلية للشركة ومعيار المحاسبة الدولي رقم 19. هذا ويتم تسجيل الالتزام على اساس القيمة الحالية للتدفقات النقدية التقديرية باستخدام معدل فائدة يماثل معدلات الفائدة على السندات الحكومية.&lt;/span&gt;&lt;/p&gt;_x000D_
&lt;p dir="rtl" lang="ar-JO" style="text-align:justify;margin-top:0pt;margin-bottom:0pt;line-height:10pt;"&gt;&lt;span style="font-family:'Times New Roman';font-size:10pt;" dir="rtl"&gt; &lt;/span&gt;&lt;/p&gt;_x000D_
&lt;p dir="rtl" lang="ar-JO" style="text-align:justify;margin-top:0pt;margin-bottom:0pt;line-height:15pt;"&gt;&lt;span style="font-family:'Simplified Arabic';font-size:11.5pt;font-weight:bold;" dir="rtl"&gt;ذمم دائنة ومستحقات&lt;/span&gt;&lt;/p&gt;_x000D_
&lt;p dir="rtl" lang="ar-JO" style="text-align:justify;margin-top:0pt;margin-bottom:0pt;line-height:15pt;"&gt;&lt;span style="font-family:'Simplified Arabic';font-size:11.5pt;" dir="rtl"&gt;يتم إثبات الذمم الدائنة للمبالغ المستحقة السداد للبضائع والخدمات المستلمة ضمن النشاط الطبيعي للشركة سواء تمت أو لم تتم المطالبة بها من قبل المورد أو مقدم الخدمة.&lt;/span&gt;&lt;/p&gt;_x000D_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dir="rtl"&gt;مخصصات &lt;/span&gt;&lt;/p&gt;_x000D_
&lt;p dir="rtl" lang="ar-SA" style="text-align:justify;margin-top:0pt;margin-bottom:0pt;line-height:15pt;"&gt;&lt;span style="font-family:'Simplified Arabic';font-size:11.5pt;" dir="rtl"&gt;يتم إثبات المخصصات عندما يكون على الشركة التزام (قانوني أو متوقع) ناتج عن حدث سابق، وأن تسديد الالتزامات محتمل ويمكن قياس قيمتها بشكل يعتمد عليه.&lt;/span&gt;&lt;/p&gt;_x000D_
&lt;p dir="rtl" lang="ar-SA"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dir="rtl"&gt;ضريبة الدخل والضرائب المؤجلة&lt;/span&gt;&lt;/p&gt;_x000D_
&lt;p dir="rtl" lang="ar-JO" style="text-align:justify;margin-top:0pt;margin-bottom:0pt;line-height:15pt;"&gt;&lt;span style="font-family:'Simplified Arabic';font-size:11.5pt;" dir="rtl"&gt;يتم احتساب مخصص ضريبة الدخل وفقاً لقانون ضريبة الدخل رقم (38) لسنة 2018 ووفقا لمعيار المحاسبة الدولي رقم (12) حيث ينص هذا المعيار على تسجيل الضريبة المؤجلة الناتجة عن الفرق ما بين القيمة المحاسبية والضريبية للموجودات والمطلوبات ومبالغها الدفترية في قائمة الدخل الشامل.&lt;/span&gt;&lt;/p&gt;_x000D_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dir="rtl"&gt;تمثل مصروفات الضرائب مبالغ الضرائب المستحقة والضرائب المؤجلة. إن الضرائب المؤجلة هي الضرائب المتوقع دفعها أو استردادها نتيجة الفروقات الزمنية المؤقتة بين قيمة الموجودات أو المطلوبات في القوائم المالية والقيمة التي يتم احتساب الربح الضريبي على أساسها. يتم احتساب الضرائب المؤجلة باستخدام طريقة المطلوبات في قائمة المركز المالي وتحتسب الضرائب المؤجلة وفقاً للنسب الضريبية التي يتوقع تطبيقها عند تسوية الالتزام الضريبي أو تحقيق الموجودات الضريبية المؤجلة.&lt;/span&gt;&lt;/p&gt;_x000D_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dir="rtl"&gt;يتم مراجعة رصيد الموجودات الضريبية المؤجلة في تاريخ القوائم المالية ويتم تخفيضها في حالة توقع عدم إمكانية الاستفادة من تلك الموجودات الضريبية جزئيا أو كليا.&lt;/span&gt;&lt;/p&gt;_x000D_
&lt;p dir="rtl" lang="ar-JO" style="text-align:right;margin-top:0pt;margin-bottom:0pt;"&gt;&lt;span style="font-family:'Times New Roman';font-size:10pt;" dir="rtl"&gt; &lt;/span&gt;&lt;/p&gt;_x000D_
&lt;p dir="rtl" lang="ar-JO" style="text-align:justify;margin-top:0pt;margin-bottom:0pt;line-height:15pt;"&gt;&lt;span style="font-family:'Simplified Arabic';font-size:11.5pt;font-weight:bold;" dir="rtl"&gt;تحقق الإيرادات &lt;/span&gt;&lt;/p&gt;_x000D_
&lt;p dir="rtl" lang="ar-JO" style="text-align:justify;margin-top:0pt;margin-bottom:0pt;line-height:15pt;"&gt;&lt;span style="font-family:'Simplified Arabic';font-size:11.5pt;" dir="rtl"&gt;يتم تسجيل الايراد وفقاً لمعيار 15 والذي يتضمن نموذج من خمس خطوات حيث يتم إثبات إيرادات مبيعات الطاقة عندما تنتقل المخاطر والمنافع جوهرياً إلى المشتري وعند التمكن من قياس الإيرادات بشكل يمكن الاعتماد عليه.&lt;/span&gt;&lt;/p&gt;_x000D_
&lt;p dir="rtl" lang="ar-JO" style="text-align:justify;margin-top:0pt;margin-bottom:0pt;line-height:8pt;"&gt;&lt;span style="font-family:'Simplified Arabic';font-size:11.5pt;" dir="rtl"&gt; &lt;/span&gt;&lt;/p&gt;_x000D_
&lt;p dir="rtl" lang="ar-JO" style="text-align:justify;margin-top:0pt;margin-bottom:0pt;line-height:15pt;"&gt;&lt;span style="font-family:'Simplified Arabic';font-size:11.5pt;" dir="rtl"&gt;يتم تحقق الإيرادات عند تقديم الخدمة وإصدار الفاتورة للعملاء.&lt;/span&gt;&lt;/p&gt;_x000D_
&lt;p dir="rtl" lang="en-US" style="text-align:justify;margin-top:0pt;margin-bottom:0pt;line-height:8pt;"&gt;&lt;span style="font-family:'Times New Roman';font-size:11.5pt;"&gt; &lt;/span&gt;&lt;/p&gt;_x000D_
&lt;p dir="rtl" lang="ar-JO" style="text-align:justify;margin-top:0pt;margin-bottom:0pt;line-height:15pt;"&gt;&lt;span style="font-family:'Simplified Arabic';font-size:11.5pt;" dir="rtl"&gt;يتم إثبات عوائد توزيعات أرباح الاستثمارات عند إقرارها من قبل الهيئات العامة للشركات المستثمر بها.&lt;/span&gt;&lt;/p&gt;_x000D_
&lt;p dir="rtl" lang="ar-JO" style="text-align:justify;margin-top:0pt;margin-bottom:0pt;line-height:8pt;"&gt;&lt;span style="font-family:'Simplified Arabic';font-size:11.5pt;" dir="rtl"&gt; &lt;/span&gt;&lt;/p&gt;_x000D_
&lt;p dir="rtl" lang="ar-JO" style="text-align:justify;margin-top:0pt;margin-bottom:0pt;line-height:15pt;"&gt;&lt;span style="font-family:'Simplified Arabic';font-size:11.5pt;" dir="rtl"&gt;يتم إثبات إيرادات الفوائد عند استحقاقها باستخدام طريقة الفائدة الفعلية.&lt;/span&gt;&lt;/p&gt;_x000D_
&lt;p dir="rtl" lang="ar-JO" style="text-align:justify;margin-top:0pt;margin-bottom:0pt;line-height:8pt;"&gt;&lt;span style="font-family:'Simplified Arabic';font-size:11.5pt;" dir="rtl"&gt; &lt;/span&gt;&lt;/p&gt;_x000D_
&lt;p dir="rtl" lang="ar-JO" style="text-align:justify;margin-top:0pt;margin-bottom:0pt;line-height:15pt;"&gt;&lt;span style="font-family:'Simplified Arabic';font-size:11.5pt;" dir="rtl"&gt;يتم الاعتراف بإيراد الإيجارات من الايجارات التشغيلية حسب طريقة القسط الثابت على فترة عقد التأجير.&lt;/span&gt;&lt;/p&gt;_x000D_
&lt;p dir="rtl" lang="ar-JO" style="text-align:justify;margin-top:0pt;margin-bottom:0pt;line-height:8pt;"&gt;&lt;span style="font-family:'Simplified Arabic';font-size:11.5pt;" dir="rtl"&gt; &lt;/span&gt;&lt;/p&gt;_x000D_
&lt;p dir="rtl" lang="ar-JO" style="text-align:justify;margin-top:0pt;margin-bottom:0pt;line-height:15pt;"&gt;&lt;span style="font-family:'Simplified Arabic';font-size:11.5pt;" dir="rtl"&gt;يتم الاعتراف بأرباح وخسائر مشاريع فلس الريف في نفس السنة التي يتم بها استكمال المشاريع.&lt;/span&gt;&lt;/p&gt;_x000D_
&lt;p dir="rtl" lang="ar-JO" style="text-align:justify;margin-top:0pt;margin-bottom:0pt;line-height:8pt;"&gt;&lt;span style="font-family:'Simplified Arabic';font-size:11.5pt;" dir="rtl"&gt; &lt;/span&gt;&lt;/p&gt;_x000D_
&lt;p dir="rtl" lang="ar-JO" style="text-align:justify;margin-top:0pt;margin-bottom:0pt;line-height:15pt;"&gt;&lt;span style="font-family:'Simplified Arabic';font-size:11.5pt;" dir="rtl"&gt;يتم الإعتراف بالايراد من صافي فائض مساهمات المشتركين الناتجة عن مشاريع مساهمات المشتركين المكتملة حسب طريقة القسط الثابت بنسبة 4٪ سنويا، ويتم إظهارها ضمن ايرادات تشغيلية أخرى وإيرادات الأنشطة غير الأساسية.&lt;/span&gt;&lt;/p&gt;_x000D_
&lt;p dir="rtl" lang="ar-JO" style="text-align:justify;margin-top:0pt;margin-bottom:0pt;line-height:8pt;"&gt;&lt;span style="font-family:'Simplified Arabic';font-size:11.5pt;" dir="rtl"&gt; &lt;/span&gt;&lt;/p&gt;_x000D_
&lt;p dir="rtl" lang="ar-JO" style="text-align:justify;margin-top:0pt;margin-bottom:0pt;line-height:15pt;"&gt;&lt;span style="font-family:'Simplified Arabic';font-size:11.5pt;" dir="rtl"&gt;يتم تحقق الإيرادات الأخرى وفقاً لمبدأ الاستحقاق.&lt;/span&gt;&lt;/p&gt;_x000D_
&lt;p dir="rtl" lang="ar-JO" style="text-align:right;margin-top:0pt;margin-bottom:0pt;line-height:10pt;"&gt;&lt;span style="font-family:'Times New Roman';font-size:10pt;" dir="rtl"&gt; &lt;/span&gt;&lt;/p&gt;_x000D_
&lt;p dir="rtl" lang="en-US" style="text-align:right;margin-top:0pt;margin-bottom:0pt;line-height:10pt;"&gt;&lt;span style="font-family:'Times New Roman';font-size:10pt;"&gt; &lt;/span&gt;&lt;/p&gt;_x000D_
&lt;p dir="rtl" lang="ar-JO" style="text-align:justify;margin-top:0pt;margin-bottom:0pt;line-height:15pt;"&gt;&lt;span style="font-family:'Simplified Arabic';font-size:11.5pt;font-weight:bold;" dir="rtl"&gt; &lt;/span&gt;&lt;/p&gt;_x000D_
&lt;p dir="rtl" lang="ar-JO" style="text-align:justify;margin-top:0pt;margin-bottom:0pt;line-height:15pt;"&gt;&lt;span style="font-family:'Simplified Arabic';font-size:11.5pt;font-weight:bold;" dir="rtl"&gt;الايجارات &lt;/span&gt;&lt;/p&gt;_x000D_
&lt;p dir="rtl" lang="ar-JO" style="text-align:justify;margin-top:0pt;margin-bottom:0pt;line-height:10pt;"&gt;&lt;span style="font-family:'Simplified Arabic';font-size:11.5pt;font-weight:bold;" dir="rtl"&gt; &lt;/span&gt;&lt;/p&gt;_x000D_
&lt;p dir="rtl" lang="ar-JO" style="text-align:justify;margin-top:0pt;margin-bottom:0pt;line-height:15pt;"&gt;&lt;span style="font-family:'Simplified Arabic';font-size:11.5pt;font-weight:bold;" dir="rtl"&gt;الشركة كمستأجر&lt;/span&gt;&lt;/p&gt;_x000D_
&lt;p dir="rtl" lang="ar-JO" style="text-align:justify;margin-top:0pt;margin-bottom:0pt;line-height:15pt;"&gt;&lt;span style="font-family:'Simplified Arabic';font-size:11.5pt;" dir="rtl"&gt;تقوم الشركة بتقييم العقود المبرمة عند البدء بها لتحديد اذا كان العقد&lt;/span&gt;&lt;span style="font-family:'Times New Roman';font-size:11.5pt;" lang="en-US"&gt; &lt;/span&gt;&lt;span style="font-family:'Simplified Arabic';font-size:11.5pt;" dir="rtl"&gt;عقد إيجار أو يحتوي على إيجار. اي انه إذا كان العقد ينقل الحق في التحكم في استخدام الأصل المحدد لفتره من الزمن مقابل المبالغ المدفوعة.&lt;/span&gt;&lt;/p&gt;_x000D_
&lt;p dir="rtl" lang="ar-JO" style="text-align:justify;margin-top:0pt;margin-bottom:0pt;line-height:15pt;"&gt;&lt;span style="font-family:'Simplified Arabic';font-size:11.5pt;" dir="rtl"&gt;وتطبق الشركة نهجا موحداً للاعتراف والقياس فيما يتعلق بجميع عقود الإيجار، باستثناء عقود الإيجار القصيرة الأجل وعقود إيجار الأصول منخفضة القيمة. وتعترف الشركة بالتزامات الإيجار لدفعات الإيجار وأصول حق الاستخدام التي تمثل الحق في استخدام الأصول المستأجرة&lt;/span&gt;&lt;span style="font-size:11.5pt;" lang="ar-SA"&gt;.&lt;/span&gt;&lt;/p&gt;_x000D_
&lt;p dir="rtl" lang="ar-SA" style="text-align:justify;margin-top:0pt;margin-bottom:0pt;line-height:10pt;"&gt;&lt;span style="font-size:11.5pt;" dir="rtl"&gt; &lt;/span&gt;&lt;/p&gt;_x000D_
&lt;p dir="rtl" lang="ar-SA" style="text-align:justify;margin-top:0pt;margin-bottom:0pt;line-height:15pt;"&gt;&lt;span style="font-family:'Simplified Arabic';font-size:11.5pt;font-weight:bold;font-style:italic;" dir="rtl"&gt;موجودات حق الاستخدام&lt;/span&gt;&lt;/p&gt;_x000D_
&lt;p dir="rtl" lang="ar-SA" style="text-align:justify;margin-top:0pt;margin-bottom:0pt;line-height:15pt;"&gt;&lt;span style="font-family:'Simplified Arabic';font-size:11.5pt;" dir="rtl"&gt;تقوم الشركة بالاعتراف بموجودات حق الاستخدام في تاريخ بدء عقد الإيجار (أي، التاريخ الذي يكون الأصل فيه قابل للاستخدام). يتم الاعتراف بأصل حق الاستخدام بالتكلفة، بعد تنزيل الاستهلاك المتراكم وخسائر التدني في القيمة، ويتم تعديل القيمة عند إعادة تقييم التزامات الإيجار.&lt;/span&gt;&lt;/p&gt;_x000D_
&lt;p dir="rtl" lang="en-US" style="text-align:justify;margin-top:0pt;margin-bottom:0pt;line-height:10pt;"&gt;&lt;span style="font-family:'Simplified Arabic';font-size:11.5pt;"&gt; &lt;/span&gt;&lt;/p&gt;_x000D_
&lt;p dir="rtl" lang="ar-SA" style="text-align:justify;margin-top:0pt;margin-bottom:0pt;line-height:15pt;"&gt;&lt;span style="font-family:'Simplified Arabic';font-size:11.5pt;" dir="rtl"&gt;تتضمن تكلفة أصل حق الاستخدام قيمة التزامات الإيجار المعترف بها، بالإضافة الى التكاليف المباشرة الأولية المتكبدة، ودفعات الإيجار التي تمت في أو قبل تاريخ بدء العقد، مطروحًا منها أي حوافز مستلمة متعلقة بعقد الايجار. في حال لم تكن الشركة متيقنة من الحصول على ملكية الأصل المؤجر في نهاية مدة العقد، يتم استهلاك قيمة حق استخدام الاصل المعترف به على أساس القسط الثابت على مدى العمر الإنتاجي للأصل او مدة الإيجار ايهما اقل. تخضع موجودات أصول حق الاستخدام إلى اختبار التدني في القيمة.&lt;/span&gt;&lt;/p&gt;_x000D_
&lt;p dir="rtl" lang="en-US" style="text-align:right;margin-top:0pt;margin-bottom:0pt;line-height:50%;"&gt;&lt;span style="font-family:'Simplified Arabic';font-size:11.5pt;"&gt; &lt;/span&gt;&lt;/p&gt;_x000D_
&lt;p dir="rtl" lang="ar-SA" style="text-align:justify;margin-top:0pt;margin-bottom:0pt;line-height:15pt;"&gt;&lt;span style="font-family:'Simplified Arabic';font-size:11.5pt;font-weight:bold;font-style:italic;" dir="rtl"&gt;التزامات عقود الإيجار &lt;/span&gt;&lt;/p&gt;_x000D_
&lt;p dir="rtl" lang="ar-SA" style="text-align:justify;margin-top:0pt;margin-bottom:0pt;line-height:15pt;"&gt;&lt;span style="font-family:'Simplified Arabic';font-size:11.5pt;" dir="rtl"&gt;تقوم الشركة في تاريخ بدء عقد الإيجار، بالاعتراف بالتزامات عقد الإيجار بالقيمة الحالية لدفعات الإيجار التي يتعين دفعها خلال مدة العقد. تتضمن دفعات الإيجار الدفعات الثابتة (والتي تتضمن الدفعات التي في مضمونها تعتبر دفعات إيجار ثابتة) مطروحًا منها حوافز الإيجار المستحقة ودفعات الإيجار المتغيرة التي تعتمد على مؤشرات أو معدلات متفق عليها وفقا لشروط العقد، والمبالغ المتوقع تحصيلها بموجب ضمانات القيمة المتبقية. تتضمن دفعات الإيجار أيضًا القيمة المستحقة عند ممارسة خيار الشراء والذي من المؤكد أن تمارسه الشركة وقيمة غرامات إنهاء عقد الإيجار، إذا كانت الشركة تنوي ان تمارس خيار الإنهاء وفقا لشروط العقد.&lt;/span&gt;&lt;/p&gt;_x000D_
&lt;p dir="rtl" lang="en-US" style="text-align:justify;margin-top:0pt;margin-bottom:0pt;line-height:10pt;"&gt;&lt;span style="font-family:'Simplified Arabic';font-size:11.5pt;"&gt; &lt;/span&gt;&lt;/p&gt;_x000D_
&lt;p dir="rtl" lang="ar-SA" style="text-align:justify;margin-top:0pt;margin-bottom:0pt;line-height:15pt;"&gt;&lt;span style="font-family:'Simplified Arabic';font-size:11.5pt;" dir="rtl"&gt;يتم الاعتراف بدفعات الإيجار المتغيرة التي لا تعتمد على مؤشرات أو معدلات متفق عليها وفقا لشروط العقد كمصاريف في الفترة التي ي&lt;/span&gt;&lt;span style="font-family:'Simplified Arabic';font-size:11.5pt;" lang="ar-JO"&gt;قع&lt;/span&gt;&lt;span style="font-family:'Simplified Arabic';font-size:11.5pt;"&gt; فيها الحدث أو الشرط الذي يؤدي الى دفع تلك المبالغ.&lt;/span&gt;&lt;/p&gt;_x000D_
&lt;p dir="rtl" lang="en-US" style="text-align:justify;margin-top:0pt;margin-bottom:0pt;line-height:10pt;"&gt;&lt;span style="font-family:'Simplified Arabic';font-size:11.5pt;"&gt; &lt;/span&gt;&lt;/p&gt;_x000D_
&lt;p dir="rtl" lang="ar-SA" style="text-align:justify;margin-top:0pt;margin-bottom:0pt;line-height:15pt;"&gt;&lt;span style="font-family:'Simplified Arabic';font-size:11.5pt;" dir="rtl"&gt;عند احتساب القيمة الحالية لدفعات الإيجار، تستخدم الشركة لغايات خصم دفعات الايجار المستقبلية معدل الاقتراض عند بدء الإيجار إذا كان سعر الفائدة الضمني في عقد الإيجار غير قابل للتحديد. لاحقا يتم زيادة التزامات الإيجار بقيمة الفائدة المستحقة ويتم تخفيضها بقيمة دفعات الإيجار الفعلية. بالإضافة إلى ذلك، يتم إعادة قياس القيمة الدفترية لالتزامات الإيجار إذا كان هناك أي تعديل أو تغيير على مدة الإيجار أو عند حدوث اي تغيير على الدفعات التي في مضمونها تعتبر دفعات إيجار ثابتة أو عند تغير التقييم المتعلق بشراء الأصل.&lt;/span&gt;&lt;/p&gt;_x000D_
&lt;p dir="rtl" lang="en-US" style="text-align:justify;margin-top:0pt;margin-bottom:0pt;line-height:10pt;"&gt;&lt;span style="font-family:'Simplified Arabic';font-size:11.5pt;font-weight:bold;font-style:italic;"&gt; &lt;/span&gt;&lt;/p&gt;_x000D_
&lt;p dir="rtl" lang="ar-SA" style="text-align:justify;margin-top:0pt;margin-bottom:0pt;line-height:15pt;"&gt;&lt;span style="font-family:'Simplified Arabic';font-size:11.5pt;font-weight:bold;font-style:italic;" dir="rtl"&gt;عقود الإيجار قصيرة الأجل وعقود ايجار الأصول منخفضة القيمة&lt;/span&gt;&lt;/p&gt;_x000D_
&lt;p dir="rtl" lang="ar-SA" style="text-align:justify;margin-top:0pt;margin-bottom:0pt;line-height:15pt;"&gt;&lt;span style="font-family:'Simplified Arabic';font-size:11.5pt;" dir="rtl"&gt;تقوم الشركة بتطبيق الإعفاء المتعلق بالاعتراف بعقود الإيجار قصيرة الاجل على بعض عقود الإيجار قصيرة الأجل (أي: عقود الإيجار التي تبلغ مدتها 12 شهرًا أو أقل من تاريخ البدء ولا تتضمن خيار شراء الاصل). كما تقوم الشركة أيضا بتطبيق الإعفاء المتعلق بعقود الإيجار للأصول منخفضة القيمة على بعض عقود الإيجار للأصول التي تعتبر منخفضة القيمة. يتم الاعتراف بدفعات الإيجار لعقود الإيجار قصيرة الأجل وعقود أيجار الأصول منخفضة القيمة كمصروفات على أساس القسط الثابت على مدة الإيجار.&lt;/span&gt;&lt;/p&gt;_x000D_
&lt;p dir="rtl" lang="en-US" style="text-align:justify;margin-top:0pt;margin-bottom:0pt;line-height:10pt;"&gt;&lt;span style="font-family:'Simplified Arabic';font-size:11.5pt;font-weight:bold;font-style:italic;"&gt; &lt;/span&gt;&lt;/p&gt;_x000D_
&lt;p dir="rtl" lang="ar-SA" style="text-align:justify;margin-top:0pt;margin-bottom:0pt;line-height:15pt;"&gt;&lt;span style="font-family:'Simplified Arabic';font-size:11.5pt;font-weight:bold;font-style:italic;" dir="rtl"&gt;&lt;br /&gt;_x000D_
&lt;/span&gt;&lt;/p&gt;_x000D_
&lt;p dir="rtl" lang="ar-SA" style="text-align:justify;margin-top:0pt;margin-bottom:0pt;line-height:15pt;"&gt;&lt;span style="font-family:'Simplified Arabic';font-size:11.5pt;font-weight:bold;font-style:italic;" dir="rtl"&gt;التقديرات الهامة المتعلقة بتحديد مدة عقد الإيجار للعقود التي تتضمن خيار تجديد العقد&lt;/span&gt;&lt;/p&gt;_x000D_
&lt;p dir="rtl" lang="ar-SA" style="text-align:justify;margin-top:0pt;margin-bottom:0pt;line-height:15pt;"&gt;&lt;span style="font-family:'Simplified Arabic';font-size:11.5pt;" dir="rtl"&gt;تقوم الشركة بتحديد مدة عقد الإيج</t>
  </si>
  <si>
    <t>ABCار على أنها المدة الغير قابلة للإلغاء، &lt;/span&gt;&lt;span style="font-family:'Simplified Arabic';font-size:11.5pt;" lang="ar-JO"&gt;مع الاخذ بعين الاعتبار &lt;/span&gt;&lt;span style="font-family:'Simplified Arabic';font-size:11.5pt;"&gt;الفترات المشمولة بخيار تمديد عقد الإيجار إذا كان من المؤكد أن تتم ممارسة هذا الخيار، أو أي فترات متعلقة بخيار إنهاء عقد الإيجار، إذا كان من المؤكد ألا تقوم الشركة بممارسة هذا الخيار.&lt;/span&gt;&lt;/p&gt;_x000D_
&lt;p dir="rtl" lang="en-US" style="text-align:justify;margin-top:0pt;margin-bottom:0pt;line-height:10pt;"&gt;&lt;span style="font-family:'Simplified Arabic';font-size:11.5pt;"&gt; &lt;/span&gt;&lt;/p&gt;_x000D_
&lt;p dir="rtl" lang="ar-SA" style="text-align:justify;margin-top:0pt;margin-bottom:0pt;line-height:15pt;"&gt;&lt;span style="font-family:'Simplified Arabic';font-size:11.5pt;" dir="rtl"&gt;بموجب بعض عقود الإيجار يوجد لدى الشركة الحق في استئجار الأصول لفترات إضافية. تقوم الشركة ببعض التقديرات عند تقييم ما إذا كان من المؤكد ممارسة خيار التجديد.&lt;/span&gt;&lt;/p&gt;_x000D_
&lt;p dir="rtl" lang="ar-SA" style="text-align:justify;margin-top:0pt;margin-bottom:0pt;line-height:10pt;"&gt;&lt;span style="font-family:'Simplified Arabic';font-size:11.5pt;" dir="rtl"&gt; &lt;/span&gt;&lt;/p&gt;_x000D_
&lt;p dir="rtl" lang="ar-SA" style="text-align:justify;margin-top:0pt;margin-bottom:0pt;line-height:15pt;"&gt;&lt;span style="font-family:'Simplified Arabic';font-size:11.5pt;" dir="rtl"&gt;وهذا يعني، أن الشركة تأخذ بعين الاعتبار جميع العوامل ذات الصلة التي تشكل حافزا اقتصاديا لممارسة خيار التجديد. لاحقا، تقوم الشركة بإعادة تقييم مدة عقد الإيجار في حال حصول حدث هام أو تغيير في الظروف الواقعة تحت سيطرتها الامر الذي قد يؤثر على قدرتها على ممارسة (أو عدم ممارسة) خيار التجديد (على سبيل المثال، تغيير في استراتيجية العمل).&lt;/span&gt;&lt;/p&gt;_x000D_
&lt;p dir="rtl" lang="en-US" style="text-align:justify;margin-top:0pt;margin-bottom:0pt;line-height:9pt;"&gt;&lt;span style="font-family:'Simplified Arabic';font-size:11.5pt;"&gt; &lt;/span&gt;&lt;/p&gt;_x000D_
&lt;p dir="rtl" lang="ar-SA" style="text-align:justify;margin-top:0pt;margin-bottom:0pt;line-height:15pt;"&gt;&lt;span style="font-family:'Simplified Arabic';font-size:11.5pt;" dir="rtl"&gt;قامت الشركة بتضمين فترة التجديد كجزء من مدة عقد الإيجار نظرًا لأهمية هذه الأصول في عملياتها التشغيلية. ان مدة العقد الغير قابلة للفسخ لبعض هذه الأصول تعتبر قصيرة نسبيا وفي حال فسخ تلك العقود فأن العمليات التشغيلية ستتأثر بشكل سلبي في حال عدم وجود بدائل لتلك الأصول. &lt;/span&gt;&lt;/p&gt;_x000D_
&lt;p dir="rtl" lang="ar-JO" style="text-align:justify;margin-top:0pt;margin-bottom:0pt;line-height:9pt;"&gt;&lt;span style="font-family:'Simplified Arabic';font-size:11.5pt;" dir="rtl"&gt; &lt;/span&gt;&lt;/p&gt;_x000D_
&lt;p dir="rtl" lang="ar-JO" style="text-align:justify;margin-top:0pt;margin-bottom:0pt;line-height:15pt;"&gt;&lt;span style="font-family:'Simplified Arabic';font-size:11.5pt;font-weight:bold;" dir="rtl"&gt;الشركة كمؤجر&lt;/span&gt;&lt;/p&gt;_x000D_
&lt;p dir="rtl" lang="ar-JO" style="text-align:justify;margin-top:0pt;margin-bottom:0pt;line-height:15pt;"&gt;&lt;span style="font-family:'Simplified Arabic';font-size:11.5pt;" dir="rtl"&gt;يتم الاعتراف بإيرادات الإيجار التشغيلي كإيراد ايجارات في قائمة الدخل الشامل حسب طريقة القسط الثابت على فترة عقد الإيجار.&lt;/span&gt;&lt;/p&gt;_x000D_
&lt;p dir="rtl" lang="ar-JO" style="text-align:justify;margin-top:0pt;margin-bottom:0pt;line-height:9pt;"&gt;&lt;span style="font-family:'Times New Roman';font-size:10pt;" dir="rtl"&gt; &lt;/span&gt;&lt;/p&gt;_x000D_
&lt;p dir="rtl" lang="ar-JO" style="text-align:justify;margin-top:0pt;margin-bottom:0pt;line-height:15pt;"&gt;&lt;span style="font-family:'Simplified Arabic';font-size:11.5pt;font-weight:bold;" dir="rtl"&gt;العملات الأجنبية&lt;/span&gt;&lt;/p&gt;_x000D_
&lt;p dir="rtl" lang="ar-JO" style="text-align:justify;margin-top:0pt;margin-bottom:0pt;line-height:15pt;"&gt;&lt;span style="font-family:'Simplified Arabic';font-size:11.5pt;" dir="rtl"&gt;يتم تسجيل المعاملات التي تتم بالعملات الأجنبية خلال السنة بأسعار الصرف السائدة في تاريخ إجراء تلك المعاملات، كما يتم تحويل أرصدة الموجودات والمطلوبات المالية بالعملات الأجنبية بأسعار الصرف السائدة بتاريخ القوائم المالية. هذا ويتم تسجيل الأرباح والخسائر الناتجة عن تحويل العملات الأجنبية في قائمة الدخل الشامل.&lt;/span&gt;&lt;/p&gt;_x000D_
&lt;p dir="rtl" lang="ar-JO" style="text-align:right;margin-top:0pt;margin-bottom:0pt;"&gt;&lt;span style="font-family:'Simplified Arabic';font-size:11.5pt;" dir="rtl"&gt; &lt;/span&gt;&lt;/p&gt;_x000D_
&lt;p dir="rtl" lang="ar-JO" style="text-align:justify;margin-top:0pt;margin-bottom:0pt;line-height:15pt;"&gt;&lt;span style="font-family:'Simplified Arabic';font-size:11.5pt;font-weight:bold;" dir="rtl"&gt;معلومات القطاعات &lt;/span&gt;&lt;/p&gt;_x000D_
&lt;p dir="rtl" lang="ar-JO" style="text-align:justify;margin-top:0pt;margin-bottom:0pt;line-height:15pt;"&gt;&lt;span style="font-family:'Simplified Arabic';font-size:11.5pt;" dir="rtl"&gt;قطاع الأعمال يمثل مجموعة من الموجودات والعمليات التي تشترك معاً في تقديم منتجات أو خدمات خاضعة لمخاطر وعوائد تختلف عن تلك المتعلقة بقطاعات أعمال أخرى والتي يتم قياسها وفقا للتقارير التي يتم استعمالها من قبل المدير التنفيذي وصانع القرار الرئيسي لدى الشركة.&lt;/span&gt;&lt;/p&gt;_x000D_
&lt;p dir="rtl" lang="ar-JO" style="text-align:justify;margin-top:0pt;margin-bottom:0pt;line-height:11pt;"&gt;&lt;span style="font-family:'Simplified Arabic';font-size:11.5pt;" dir="rtl"&gt; &lt;/span&gt;&lt;/p&gt;_x000D_
&lt;p dir="rtl" lang="ar-JO" style="text-align:justify;margin-top:0pt;margin-bottom:0pt;line-height:15pt;"&gt;&lt;span style="font-family:'Simplified Arabic';font-size:11.5pt;" dir="rtl"&gt;يرتبط القطاع الجغرافي في تقديم منتجات أو خدمات في بيئة اقتصادية محددة خاضعة لمخاطر وعوائد تختلف عن تلك المتعلقة بقطاعات تعمل في بيئات اقتصادية أخرى.&lt;/span&gt;&lt;/p&gt;_x000D_
&lt;p dir="rtl" lang="en-US" style="text-align:justify;margin-top:0pt;margin-bottom:0pt;line-height:11pt;"&gt;&lt;span style="font-family:'Times New Roman';font-size:11.5pt;"&gt; &lt;/span&gt;&lt;/p&gt;_x000D_
&lt;p dir="rtl" lang="ar-JO" style="text-align:justify;margin-top:0pt;margin-bottom:0pt;line-height:15pt;"&gt;&lt;span style="font-family:'Simplified Arabic';font-size:11.5pt;font-weight:bold;" dir="rtl"&gt;التقــاص&lt;/span&gt;&lt;/p&gt;_x000D_
&lt;p dir="rtl" lang="ar-JO" style="text-align:justify;margin-top:0pt;margin-bottom:0pt;line-height:15pt;"&gt;&lt;span style="font-family:'Simplified Arabic';font-size:11.5pt;" dir="rtl"&gt;يتم اجراء تقاص بين الموجودات المالية والمطلوبات المالية وإظهار المبلغ بالصافي في قائمة المركز المالي فقط عندما تتوفر الحقوق القانونية الملزمة وكذلك عندما يتم تسويتها على أساس التقاص او يتم تحقق الموجودات وتسوية المطلوبات في نفس الوقت.&lt;/span&gt;&lt;/p&gt;_x000D_
&lt;p dir="rtl" lang="ar-JO" style="text-align:justify;margin-top:0pt;margin-bottom:0pt;line-height:11pt;"&gt;&lt;span style="font-family:'Simplified Arabic';font-size:11.5pt;" dir="rtl"&gt; &lt;/span&gt;&lt;/p&gt;_x000D_
&lt;p dir="rtl" lang="ar-JO" style="text-align:justify;margin-top:0pt;margin-bottom:0pt;line-height:15pt;"&gt;&lt;span style="font-family:'Simplified Arabic';font-size:11.5pt;font-weight:bold;" dir="rtl"&gt;الموجودات والمطلوبات المحتملة&lt;/span&gt;&lt;/p&gt;_x000D_
&lt;p dir="rtl" lang="ar-JO" style="text-align:justify;margin-top:0pt;margin-bottom:0pt;line-height:15pt;"&gt;&lt;span style="font-family:'Simplified Arabic';font-size:11.5pt;" dir="rtl"&gt;لا يتـم تسجيل المطلوبات المحتملة في القوائم المالية وإنما يتم الإفصاح عنها عندما يكون احتمال دفعها مستبعداً.&lt;/span&gt;&lt;/p&gt;_x000D_
&lt;p dir="rtl" lang="ar-JO" style="text-align:justify;margin-top:0pt;margin-bottom:0pt;line-height:11pt;"&gt;&lt;span style="font-family:'Simplified Arabic';font-size:11.5pt;" dir="rtl"&gt; &lt;/span&gt;&lt;/p&gt;_x000D_
&lt;p dir="rtl" lang="ar-JO" style="text-align:justify;margin-top:0pt;margin-bottom:0pt;line-height:15pt;"&gt;&lt;span style="font-family:'Simplified Arabic';font-size:11.5pt;" dir="rtl"&gt;لا يتم تسـجيل الموجودات المحتملة في القوائم المالية وإنما يتم الإفصاح عنها عندما يكون احتمال قبضها ممكناً.&lt;/span&gt;&lt;/p&gt;_x000D_
&lt;p dir="rtl" lang="ar-JO" style="text-align:justify;margin-top:0pt;margin-bottom:0pt;line-height:11pt;"&gt;&lt;span style="font-family:'Times New Roman';font-size:10pt;" dir="rtl"&gt;&lt;br /&gt;_x000D_
&lt;/span&gt;&lt;/p&gt;_x000D_
&lt;p dir="rtl" lang="ar-JO" style="text-align:justify;text-indent:-36pt;margin-left:36pt;margin-top:0pt;margin-bottom:0pt;line-height:15pt;"&gt;&lt;span style="font-family:'Simplified Arabic';font-size:11.5pt;font-weight:bold;text-decoration:underline ;" dir="rtl"&gt;(2-4)	أهم التقديرات والفرضيات&lt;/span&gt;&lt;/p&gt;_x000D_
&lt;p dir="rtl" lang="ar-JO" style="text-align:justify;margin-top:0pt;margin-bottom:0pt;line-height:11pt;"&gt;&lt;span style="font-family:'Simplified Arabic';font-size:11.5pt;" dir="rtl"&gt; &lt;/span&gt;&lt;/p&gt;_x000D_
&lt;p dir="rtl" lang="ar-JO" style="text-align:justify;margin-top:0pt;margin-bottom:0pt;line-height:15pt;"&gt;&lt;span style="font-family:'Simplified Arabic';font-size:11.5pt;" dir="rtl"&gt;إن إعداد القوائم المالية وتطبيق السياسات المحاسبية يتطلب من إدارة الشركة القيام بتقديرات واجتهادات تؤثر على مبالغ الموجودات والمطلوبات والإفصاح عن الالتزامات المحتملة. إن هذه التقديرات والاجتهادات تؤثر أيضا على الإيرادات والمصروفات والمخصصات وبشكل خاص يتطلب من إدارة الشركة القيام بأحكام واجتهادات هامة لتقدير مبالغ وأوقات التدفقات النقدية المستقبلية الناجمة عن أوضاع وظروف تلك التقديرات في المستقبل. إن التقديرات المذكورة مبنية بالضرورة على فرضيات وعوامل متعددة لها درجات متفاوتة من التقدير وعدم التيقن وإن النتائج الفعلية قد تختلف عن التقديرات وذلك نتيجة التغيرات في المستقبل في أوضاع وظروف تلك المخصصات.&lt;/span&gt;&lt;/p&gt;_x000D_
&lt;p dir="rtl" lang="ar-JO" style="text-align:justify;margin-top:0pt;margin-bottom:0pt;line-height:11pt;"&gt;&lt;span style="font-family:'Simplified Arabic';font-size:11.5pt;" dir="rtl"&gt; &lt;/span&gt;&lt;/p&gt;_x000D_
&lt;p dir="rtl" lang="ar-JO" style="text-align:justify;margin-top:0pt;margin-bottom:0pt;line-height:15pt;"&gt;&lt;span style="font-family:'Simplified Arabic';font-size:11.5pt;" dir="rtl"&gt;فيما يلي أهم التقديرات والفرضيات المستخدمة في القوائم المالية:&lt;/span&gt;&lt;/p&gt;_x000D_
&lt;p dir="rtl" lang="ar-JO" style="text-align:justify;margin-top:0pt;margin-bottom:0pt;line-height:11pt;"&gt;&lt;span style="font-family:'Simplified Arabic';font-size:11.5pt;" dir="rtl"&gt; &lt;/span&gt;&lt;/p&gt;_x000D_
&lt;p dir="rtl" lang="ar-JO" style="text-align:justify;text-indent:-14pt;margin-left:14pt;margin-top:0pt;margin-bottom:0pt;line-height:15pt;"&gt;&lt;span style="font-family:'Simplified Arabic';font-size:11.5pt;" dir="rtl"&gt;-	تقوم الشركة بتطبيق الطريقة المبسطة من معيار التقارير المالية الدولي رقم (9) (الأدوات المالية) لتسجيل الخسائر الائتمانية المتوقعة على جميع أدوات الدين، وحساب الخسائر الائتمانية المتوقعة على كامل عمر أدوات الدين. قامت الشركة بإعداد دراسة تستند إلى الخبرة التاريخية للخسارة الائتمانية مع الأخذ بعين الاعتبار العوامل المستقبلية الخاصة بالمدينين والبيئة الاقتصادية.&lt;/span&gt;&lt;/p&gt;_x000D_
&lt;p dir="rtl" lang="ar-JO" style="text-align:justify;text-indent:-14pt;margin-left:14pt;margin-top:0pt;margin-bottom:0pt;line-height:15pt;"&gt;&lt;span style="font-family:'Simplified Arabic';font-size:11.5pt;" dir="rtl"&gt;-	يتم تحميل السنة المالية بما يخصها من نفقة ضريبة الدخل وفقا للأنظمة والقوانين والمعايير المحاسبية ويتم احتساب واثبات الموجودات والمطلوبات الضريبية المؤجلة ومخصص الضريبة اللازم.&lt;/span&gt;&lt;/p&gt;_x000D_
&lt;p dir="rtl" lang="ar-JO" style="text-align:justify;text-indent:-14pt;margin-left:14pt;margin-top:0pt;margin-bottom:0pt;line-height:15pt;"&gt;&lt;span style="font-family:'Simplified Arabic';font-size:11.5pt;" dir="rtl"&gt;-	تقوم إدارة الشركة بإعادة تقدير الأعمار الإنتاجية للممتلكات والمعدات بشكل دوري لغايات احتساب الاستهلاكات السنوية اعتماداً على الحالة العامة لتلك الموجودات وتقديرات الأعمار الإنتاجية المتوقعة في المستقبل، ويتم احتساب خسائر التدني كمصروف في قائمة الدخل الشامل.&lt;/span&gt;&lt;/p&gt;_x000D_
&lt;p dir="rtl" lang="ar-JO" style="text-align:justify;text-indent:-14pt;margin-left:14pt;margin-top:0pt;margin-bottom:0pt;line-height:15pt;"&gt;&lt;span style="font-family:'Simplified Arabic';font-size:11.5pt;" dir="rtl"&gt;-	تقوم إدارة الشركة باستبعاد الممتلكات والمعدات بناءً على تقدير صافي القيمة الدفترية للموجودات المستبعدة.&lt;/span&gt;&lt;/p&gt;_x000D_
&lt;p dir="rtl" lang="ar-JO" style="text-align:justify;text-indent:-14pt;margin-left:14pt;margin-top:0pt;margin-bottom:0pt;line-height:15pt;"&gt;&lt;span style="font-family:'Simplified Arabic';font-size:11.5pt;" dir="rtl"&gt;-	يتم تكوين مخصص للمخزون بطيء الحركة الذي لا يستخدم لفترة تزيد عن سنتين.&lt;/span&gt;&lt;/p&gt;_x000D_
&lt;p dir="rtl" lang="ar-JO" style="text-align:justify;text-indent:-14pt;margin-left:14pt;margin-top:0pt;margin-bottom:0pt;line-height:15pt;"&gt;&lt;span style="font-family:'Simplified Arabic';font-size:11.5pt;" dir="rtl"&gt;-	يتم احتساب مخصص تعويض نهاية الخدمة بناءً على الأنظمة الداخلية للشركة والدراسات الإكتوارية.&lt;/span&gt;&lt;/p&gt;_x000D_
&lt;p dir="rtl" lang="ar-JO" style="text-align:justify;text-indent:-14pt;margin-left:14pt;margin-top:0pt;margin-bottom:0pt;line-height:15pt;"&gt;&lt;span style="font-family:'Simplified Arabic';font-size:11.5pt;" dir="rtl"&gt;-	يتم تكوين مخصص لقاء القضايا المقامة ضد الشركة اعتمادا على دراسة قانونية معدة من قبل محامي الشركة والتي بموجبها يتم تحديد المخاطر المحتمل حدوثها في المستقبل، ويعاد النظر في تلك الدراسات بشكل دوري.&lt;/span&gt;&lt;/p&gt;_x000D_
&lt;/body&gt;_x000D_
&lt;/html&gt;</t>
  </si>
  <si>
    <t>fn_104</t>
  </si>
  <si>
    <t>ABC&lt;?xml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style="text-align:justify;margin-top:0pt;margin-bottom:0pt;line-height:16pt;"&gt;&lt;span style="font-size:11pt;font-weight:bold;text-decoration:underline ;"&gt; &lt;/span&gt;&lt;/p&gt;_x000D_
&lt;p lang="en-US" style="text-align:justify;margin-top:0pt;margin-bottom:0pt;line-height:16pt;"&gt;&lt;span style="font-size:10pt;font-weight:bold;text-decoration:underline ;"&gt;(1)	&lt;/span&gt;&lt;span style="font-size:10pt;font-weight:bold;text-decoration:underline ;" lang="en-GB"&gt;General&lt;/span&gt;&lt;/p&gt;_x000D_
&lt;p style="text-align:justify;margin-top:0pt;margin-bottom:0pt;line-height:16pt;"&gt;&lt;span style="font-size:10pt;text-decoration:underline ;"&gt; &lt;/span&gt;&lt;/p&gt;_x000D_
&lt;p lang="en-US" style="text-align:justify;margin-top:0pt;margin-bottom:0pt;line-height:16pt;"&gt;&lt;span style="font-size:10pt;"&gt;Irbid District Electricity Company (the “Company”) was established in 1957 as a public shareholding company and registered in the Ministry of Industry and Trade under the registration number (17) on 27 February 1964.&lt;/span&gt;&lt;/p&gt;_x000D_
&lt;p style="text-align:justify;margin-top:0pt;margin-bottom:0pt;line-height:16pt;"&gt;&lt;span style="font-size:10pt;text-decoration:underline ;"&gt; &lt;/span&gt;&lt;/p&gt;_x000D_
&lt;p lang="en-US" style="text-align:justify;margin-top:0pt;margin-bottom:0pt;line-height:16pt;"&gt;&lt;span style="font-size:10pt;"&gt;During 2008 and under the privatization initiative of the electric sector, the government of the Hashemite Kingdom of Jordan has resolved to sell its entire ownership of 55.4% in the Company’s capital to Kingdom Electricity Company. During 2009, Kingdom Electricity Company sold it’s full share in the Company’s capital to Electricity Distribution Company Public Shareholding Company.&lt;/span&gt;&lt;/p&gt;_x000D_
&lt;p style="text-align:justify;margin-top:0pt;margin-bottom:0pt;line-height:16pt;"&gt;&lt;span style="font-size:10pt;text-decoration:underline ;"&gt; &lt;/span&gt;&lt;/p&gt;_x000D_
&lt;p lang="en-US" style="text-align:justify;margin-top:0pt;margin-bottom:0pt;line-height:16pt;"&gt;&lt;span style="font-size:10pt;"&gt;The main activities of the Company are to distribute electric power and to provide it to retail consumers who live in the north of Jordan (Irbid, Jerash, Ajloun and Mafraq), in accordance with the distribution license granted to the Company on 30 June 2008 for 25 years.&lt;/span&gt;&lt;/p&gt;_x000D_
&lt;p style="text-align:justify;margin-top:0pt;margin-bottom:0pt;line-height:16pt;"&gt;&lt;span style="font-size:10pt;text-decoration:underline ;"&gt; &lt;/span&gt;&lt;/p&gt;_x000D_
&lt;p lang="en-US" style="text-align:justify;margin-top:0pt;margin-bottom:0pt;line-height:16pt;"&gt;&lt;span style="font-size:10pt;"&gt;The Company’s financial statements are consolidated with the financial statements of Electricity Distribution Company, Public Shareholding Company (Parent Company) and with Social Security Corporation (Ultimate Parent Company). &lt;/span&gt;&lt;/p&gt;_x000D_
&lt;p style="text-align:justify;margin-top:0pt;margin-bottom:0pt;line-height:16pt;"&gt;&lt;span style="font-size:10pt;background-color:#FFFF00;text-decoration:underline ;"&gt; &lt;/span&gt;&lt;/p&gt;_x000D_
&lt;p lang="en-US" style="text-align:justify;margin-top:0pt;margin-bottom:0pt;line-height:16pt;"&gt;&lt;span style="font-size:10pt;"&gt;The financial statements have been approved by the Board of Directors in their meeting held on 16 March 2021. The financial statements require the approval of Company’s General Assembly.&lt;/span&gt;&lt;/p&gt;_x000D_
&lt;p style="text-align:justify;margin-top:0pt;margin-bottom:0pt;line-height:16pt;"&gt;&lt;span style="font-size:10pt;text-decoration:underline ;"&gt; &lt;/span&gt;&lt;/p&gt;_x000D_
&lt;p style="text-align:justify;margin-top:0pt;margin-bottom:0pt;line-height:16pt;"&gt;&lt;span style="font-size:10pt;text-decoration:underline ;"&gt; &lt;/span&gt;&lt;/p&gt;_x000D_
&lt;p lang="en-US" style="text-align:justify;margin-top:0pt;margin-bottom:0pt;line-height:16pt;"&gt;&lt;span style="font-size:10pt;font-weight:bold;text-decoration:underline ;"&gt;(2-1)	&lt;/span&gt;&lt;span style="font-size:10pt;font-weight:bold;text-decoration:underline ;" lang="en-GB"&gt;	Basis Of Preparation &lt;/span&gt;&lt;/p&gt;_x000D_
&lt;p style="text-align:justify;margin-top:0pt;margin-bottom:0pt;line-height:16pt;"&gt;&lt;span style="font-size:10pt;text-decoration:underline ;"&gt; &lt;/span&gt;&lt;/p&gt;_x000D_
&lt;p lang="en-GB" style="text-align:justify;margin-top:0pt;margin-bottom:0pt;line-height:16pt;"&gt;&lt;span style="font-size:10pt;"&gt;The financial statements have been prepared in accordance with International Financial Reporting Standards as issued by the International Accounting Standard Board (“IASB”).&lt;/span&gt;&lt;/p&gt;_x000D_
&lt;p style="text-align:justify;margin-top:0pt;margin-bottom:0pt;line-height:16pt;"&gt;&lt;span style="font-size:10pt;text-decoration:underline ;"&gt; &lt;/span&gt;&lt;/p&gt;_x000D_
&lt;p lang="en-US" style="text-align:justify;margin-top:0pt;margin-bottom:0pt;line-height:16pt;"&gt;&lt;span style="font-size:10pt;"&gt;The financial statements are prepared under the historical cost convention, expect for the financial assets at fair value through other comprehensive income that have been measured at fair value at the date of the financial statements.&lt;/span&gt;&lt;/p&gt;_x000D_
&lt;p style="text-align:justify;margin-top:0pt;margin-bottom:0pt;line-height:16pt;"&gt;&lt;span style="font-size:10pt;text-decoration:underline ;"&gt; &lt;/span&gt;&lt;/p&gt;_x000D_
&lt;p lang="en-GB" style="text-align:justify;margin-top:0pt;margin-bottom:0pt;line-height:16pt;"&gt;&lt;span style="font-size:10pt;"&gt;The financial statements are presented in Jordanian Dinars (“JD”), which is the functional currency of the Company.&lt;/span&gt;&lt;/p&gt;_x000D_
&lt;p lang="en-GB" style="text-align:justify;margin-top:0pt;margin-bottom:0pt;line-height:10pt;"&gt;&lt;span style="font-size:10pt;"&gt;&lt;br /&gt;_x000D_
&lt;/span&gt;&lt;/p&gt;_x000D_
&lt;p lang="en-GB" style="text-align:justify;margin-top:0pt;margin-bottom:0pt;line-height:16pt;"&gt;&lt;span style="font-size:10pt;font-weight:bold;"&gt;(&lt;/span&gt;&lt;span style="font-size:10pt;font-weight:bold;text-decoration:underline ;"&gt;2-2)	Changes in accounting policies&lt;/span&gt;&lt;span style="font-size:10pt;font-weight:bold;"&gt; &lt;/span&gt;&lt;/p&gt;_x000D_
&lt;p lang="ar-SA" style="text-align:justify;margin-top:0pt;margin-bottom:0pt;line-height:10pt;"&gt;&lt;span style="font-size:10pt;text-decoration:underline ;"&gt; &lt;/span&gt;&lt;/p&gt;_x000D_
&lt;p lang="en-US" style="text-align:justify;margin-top:0pt;margin-bottom:0pt;line-height:16pt;"&gt;&lt;span style="font-size:10pt;"&gt;The accounting policies used in the preparation of the financial statements are consistent with those used in the preparation of the annual financial statements for the year ended 31 December 2019 except for that the Company adopted these changes starting from 1 January 2020:&lt;/span&gt;&lt;/p&gt;_x000D_
&lt;p lang="en-GB" style="text-align:justify;margin-top:0pt;margin-bottom:0pt;line-height:10pt;"&gt;&lt;span style="font-size:10pt;"&gt; &lt;/span&gt;&lt;/p&gt;_x000D_
&lt;p lang="en-GB" style="text-align:justify;margin-top:0pt;margin-bottom:0pt;line-height:16pt;"&gt;&lt;span style="font-size:10pt;font-weight:bold;"&gt;Amendments to IFRS 3: Definition of a Business &lt;/span&gt;&lt;/p&gt;_x000D_
&lt;p lang="en-GB" style="text-align:justify;margin-top:0pt;margin-bottom:0pt;line-height:14pt;"&gt;&lt;span style="font-size:10pt;"&gt;The amendment to IFRS 3 Business Combinations clarifies that to be considered a business, an integrated set of activities and assets must include, at a minimum, an input and a substantive process that, together, significantly contribute to the ability to create output. Furthermore, it clarifies that a business can exist without including all of the inputs and processes needed to create outputs. &lt;/span&gt;&lt;/p&gt;_x000D_
&lt;p lang="en-GB" style="text-align:justify;margin-top:0pt;margin-bottom:0pt;line-height:10pt;"&gt;&lt;span style="font-size:10pt;"&gt; &lt;/span&gt;&lt;/p&gt;_x000D_
&lt;p lang="en-GB" style="text-align:justify;margin-top:0pt;margin-bottom:0pt;line-height:14pt;"&gt;&lt;span style="font-size:10pt;"&gt;These amendments had no impact on the financial statements of the Company, but may impact future periods should the Company enter into any business combinations.&lt;/span&gt;&lt;span style="font-size:10pt;font-weight:bold;text-decoration:underline ;"&gt; &lt;/span&gt;&lt;/p&gt;_x000D_
&lt;p lang="en-GB" style="text-align:justify;margin-top:0pt;margin-bottom:0pt;line-height:10pt;"&gt;&lt;span style="font-size:10pt;font-weight:bold;text-decoration:underline ;"&gt; &lt;/span&gt;&lt;/p&gt;_x000D_
&lt;p lang="en-GB" style="text-align:justify;margin-top:0pt;margin-bottom:0pt;line-height:16pt;"&gt;&lt;span style="font-size:10pt;font-weight:bold;"&gt;Amendments to IAS 1 and IAS 8: Definition of “Material”&lt;/span&gt;&lt;/p&gt;_x000D_
&lt;p lang="en-GB" style="text-align:justify;margin-top:0pt;margin-bottom:0pt;line-height:14pt;"&gt;&lt;span style="font-size:10pt;"&gt;The IASB issued amendments to IAS 1 Presentation of Financial Statements and IAS 8 Accounting Policies, Changes in Accounting Estimates and Errors to align the definition of ‘material’ across the standards and to clarify certain aspects of the definition. The new definition states that, ’Information is material if omitting, misstating or obscuring it could reasonably be expected to influence decisions that the primary users of general-purpose financial statements make on the basis of those financial statements, which provide financial information about a specific reporting entity. &lt;/span&gt;&lt;/p&gt;_x000D_
&lt;p lang="en-GB" style="text-align:justify;margin-top:0pt;margin-bottom:0pt;line-height:10pt;"&gt;&lt;span style="font-size:10pt;"&gt; &lt;/span&gt;&lt;/p&gt;_x000D_
&lt;p lang="en-GB" style="text-align:justify;margin-top:0pt;margin-bottom:0pt;line-height:14pt;"&gt;&lt;span style="font-size:10pt;"&gt;These amendments had no impact on the financial statements of, nor is there expected to be any future impact to, the Company.&lt;/span&gt;&lt;/p&gt;_x000D_
&lt;p lang="en-GB" style="text-align:justify;margin-top:0pt;margin-bottom:0pt;line-height:10pt;"&gt;&lt;span style="font-size:10pt;text-decoration:underline ;"&gt; &lt;/span&gt;&lt;/p&gt;_x000D_
&lt;p lang="en-GB" style="text-align:justify;margin-top:0pt;margin-bottom:0pt;line-height:16pt;"&gt;&lt;span style="font-size:10pt;font-weight:bold;"&gt;Amendments to IFRS 7, IFRS 9 and IAS 39 Interest Rate Benchmark Reform &lt;/span&gt;&lt;/p&gt;_x000D_
&lt;p lang="en-GB" style="text-align:justify;margin-top:0pt;margin-bottom:0pt;line-height:14pt;"&gt;&lt;span style="font-size:10pt;"&gt;Interest Rate Benchmark Reform Amendments to IFRS 9 and IFRS 7 includes a number of reliefs, which apply to all hedging relationships that are directly affected by interest rate benchmark reform.  A hedging relationship is affected if the reform gives rise to uncertainties about the timing and or amount of benchmark-based cash flows of the hedged item or the hedging instrument.&lt;/span&gt;&lt;/p&gt;_x000D_
&lt;p lang="en-GB" style="text-align:justify;margin-top:0pt;margin-bottom:0pt;line-height:10pt;"&gt;&lt;span style="font-size:10pt;"&gt; &lt;/span&gt;&lt;/p&gt;_x000D_
&lt;p lang="en-GB" style="text-align:justify;margin-top:0pt;margin-bottom:0pt;line-height:14pt;"&gt;&lt;span style="font-size:10pt;"&gt;These amendments have no impact on the financial statements of the Company as it does not have any interest rate hedge relationships.&lt;/span&gt;&lt;/p&gt;_x000D_
&lt;p lang="en-GB" style="text-align:justify;margin-top:0pt;margin-bottom:0pt;line-height:10pt;"&gt;&lt;span style="font-size:10pt;font-weight:bold;text-decoration:underline ;"&gt; &lt;/span&gt;&lt;/p&gt;_x000D_
&lt;p lang="en-GB" style="text-align:justify;margin-top:0pt;margin-bottom:0pt;line-height:16pt;"&gt;&lt;span style="font-size:10pt;font-weight:bold;"&gt;Amendments to IFRS 16 Covid-19 Related Rent Concessions &lt;/span&gt;&lt;/p&gt;_x000D_
&lt;p lang="en-GB" style="text-align:justify;margin-top:0pt;margin-bottom:0pt;line-height:14pt;"&gt;&lt;span style="font-size:10pt;"&gt;On 28 May 2020, the IASB issued Covid-19-Related Rent Concessions - amendment to IFRS 16 Leases. The amendments provide relief to lessees from applying IFRS 16 guidance on lease modification accounting for rent concessions arising as a direct consequence of the Covid-19 pandemic. This relates to any reduction in lease payments which are originally due on or before 30 June 2021. As a practical expedient, a lessee may elect not to assess whether a Covid-19 related rent concession from a lessor is a lease modification. The amendment applies to annual reporting periods beginning on or after 1 June 2020. Earlier application is permitted. &lt;/span&gt;&lt;/p&gt;_x000D_
&lt;p lang="en-GB" style="text-align:justify;margin-top:0pt;margin-bottom:0pt;line-height:10pt;"&gt;&lt;span style="font-size:10pt;"&gt; &lt;/span&gt;&lt;/p&gt;_x000D_
&lt;p lang="en-GB" style="text-align:justify;margin-top:0pt;margin-bottom:0pt;line-height:16pt;"&gt;&lt;span style="font-size:10pt;"&gt;These amendments had no material impact on the financial statements of the Company.&lt;/span&gt;&lt;/p&gt;_x000D_
&lt;p lang="en-GB" style="text-align:justify;margin-top:0pt;margin-bottom:0pt;line-height:16pt;"&gt;&lt;span style="font-size:11pt;"&gt;&lt;br /&gt;_x000D_
&lt;/span&gt;&lt;/p&gt;_x000D_
&lt;p lang="en-GB" style="text-align:justify;margin-top:0pt;margin-bottom:0pt;line-height:15pt;"&gt;&lt;span style="font-size:10pt;font-weight:bold;"&gt;(&lt;/span&gt;&lt;span style="font-size:10pt;font-weight:bold;text-decoration:underline ;"&gt;2-3)	Significant Accounting Polices&lt;/span&gt;&lt;span style="font-size:10pt;font-weight:bold;"&gt; &lt;/span&gt;&lt;/p&gt;_x000D_
&lt;p lang="en-GB" style="text-align:justify;margin-top:0pt;margin-bottom:0pt;line-height:11pt;"&gt;&lt;span style="font-size:10pt;font-weight:bold;text-decoration:underline ;"&gt; &lt;/span&gt;&lt;/p&gt;_x000D_
&lt;p lang="en-GB" style="text-align:justify;margin-top:0pt;margin-bottom:0pt;line-height:15pt;"&gt;&lt;span style="font-size:10pt;font-weight:bold;"&gt;Property and equipment&lt;/span&gt;&lt;/p&gt;_x000D_
&lt;p lang="en-GB" style="text-align:justify;margin-top:0pt;margin-bottom:0pt;line-height:15pt;"&gt;&lt;span style="font-size:10pt;"&gt;Property and equipment are stated at cost, net of accumulated depreciation and accumulated impairment losses, if any. Such cost includes the cost of replacing part of the property and equipment and borrowing costs for long-term construction projects if the recognition criteria’s are met. Repair and maintenance expenses are recognized in the statement of comprehensive income.&lt;/span&gt;&lt;/p&gt;_x000D_
&lt;p lang="en-GB" style="text-align:justify;margin-top:0pt;margin-bottom:0pt;line-height:11pt;"&gt;&lt;span style="font-size:10pt;font-weight:bold;"&gt; &lt;/span&gt;&lt;/p&gt;_x000D_
&lt;p lang="en-GB" style="text-align:justify;margin-top:0pt;margin-bottom:0pt;line-height:15pt;"&gt;&lt;span style="font-size:10pt;"&gt;Depreciation is calculated on a straight-line basis over the estimated useful lives of the assets (lands are not depreciated) using annual percentages as follows:&lt;/span&gt;&lt;/p&gt;_x000D_
&lt;p lang="en-GB" style="text-align:justify;margin-top:0pt;margin-bottom:0pt;line-height:11pt;"&gt;&lt;span style="font-size:10pt;font-weight:bold;"&gt; &lt;/span&gt;&lt;/p&gt;_x000D_
&lt;table cellspacing="0" cellpadding="0pt" style="width:288pt;border-collapse:collapse;"&gt;_x000D_
&lt;colgroup&gt;_x000D_
&lt;col width="321" /&gt;_x000D_
&lt;col width="63" /&gt;_x000D_
&lt;/colgroup&gt;_x000D_
&lt;tr align="left" valign="top"&gt;_x000D_
&lt;td style="width:229.65pt; padding-right:5.4pt; padding-left:5.4pt; "&gt;_x000D_
&lt;p lang="en-GB" style="text-align:justify;margin-top:0pt;margin-bottom:0pt;line-height:15pt;"&gt;&lt;span style="font-size:10pt;"&gt; &lt;/span&gt;&lt;/p&gt;_x000D_
&lt;/td&gt;_x000D_
&lt;td style="width:36.75pt; padding-right:5.4pt; padding-left:5.4pt; border-bottom: 1pt solid #000000; "&gt;_x000D_
&lt;p lang="en-GB" style="text-align:center;margin-top:0pt;margin-bottom:0pt;line-height:15pt;"&gt;&lt;span style="font-size:10pt;"&gt;%&lt;/span&gt;&lt;/p&gt;_x000D_
&lt;/td&gt;_x000D_
&lt;/tr&gt;_x000D_
&lt;tr align="left" valign="top"&gt;_x000D_
&lt;td style="width:229.65pt; padding-right:5.4pt; padding-left:5.4pt; "&gt;_x000D_
&lt;p lang="en-GB" style="text-align:justify;margin-top:0pt;margin-bottom:0pt;line-height:15pt;"&gt;&lt;span style="font-size:10pt;"&gt; &lt;/span&gt;&lt;/p&gt;_x000D_
&lt;/td&gt;_x000D_
&lt;td style="width:36.75pt; padding-right:5.4pt; padding-left:5.4pt; border-top: 1pt solid #000000; "&gt;_x000D_
&lt;p lang="en-GB" style="text-align:justify;margin-top:0pt;margin-bottom:0pt;line-height:15pt;"&gt;&lt;span style="font-size:10pt;"&gt; &lt;/span&gt;&lt;/p&gt;_x000D_
&lt;/td&gt;_x000D_
&lt;/tr&gt;_x000D_
&lt;tr align="left" valign="top"&gt;_x000D_
&lt;td style="width:229.65pt; padding-right:5.4pt; padding-left:5.4pt; "&gt;_x000D_
&lt;p lang="en-GB" style="text-align:justify;margin-top:0pt;margin-bottom:0pt;line-height:15pt;"&gt;&lt;span style="font-size:10pt;"&gt;Buildings&lt;/span&gt;&lt;/p&gt;_x000D_
&lt;/td&gt;_x000D_
&lt;td style="width:36.75pt; padding-right:5.4pt; padding-left:5.4pt; "&gt;_x000D_
&lt;p lang="en-GB" style="text-align:center;margin-top:0pt;margin-bottom:0pt;line-height:15pt;"&gt;&lt;span style="font-size:10pt;"&gt;2&lt;/span&gt;&lt;/p&gt;_x000D_
&lt;/td&gt;_x000D_
&lt;/tr&gt;_x000D_
&lt;tr align="left" valign="top"&gt;_x000D_
&lt;td style="width:229.65pt; padding-right:5.4pt; padding-left:5.4pt; "&gt;_x000D_
&lt;p lang="en-GB" style="text-align:justify;margin-top:0pt;margin-bottom:0pt;line-height:15pt;"&gt;&lt;span style="font-size:10pt;"&gt;Hangers&lt;/span&gt;&lt;/p&gt;_x000D_
&lt;/td&gt;_x000D_
&lt;td style="width:36.75pt; padding-right:5.4pt; padding-left:5.4pt; "&gt;_x000D_
&lt;p lang="en-GB" style="text-align:center;margin-top:0pt;margin-bottom:0pt;line-height:15pt;"&gt;&lt;span style="font-size:10pt;"&gt;4&lt;/span&gt;&lt;/p&gt;_x000D_
&lt;/td&gt;_x000D_
&lt;/tr&gt;_x000D_
&lt;tr align="left" valign="top"&gt;_x000D_
&lt;td style="width:229.65pt; padding-right:5.4pt; padding-left:5.4pt; "&gt;_x000D_
&lt;p lang="en-GB" style="text-align:justify;margin-top:0pt;margin-bottom:0pt;line-height:15pt;"&gt;&lt;span style="font-size:10pt;"&gt;Vehicles parking shade covers&lt;/span&gt;&lt;/p&gt;_x000D_
&lt;/td&gt;_x000D_
&lt;td style="width:36.75pt; padding-right:5.4pt; padding-left:5.4pt; "&gt;_x000D_
&lt;p lang="en-GB" style="text-align:center;margin-top:0pt;margin-bottom:0pt;line-height:15pt;"&gt;&lt;span style="font-size:10pt;"&gt;10&lt;/span&gt;&lt;/p&gt;_x000D_
&lt;/td&gt;_x000D_
&lt;/tr&gt;_x000D_
&lt;tr align="left" valign="top"&gt;_x000D_
&lt;td style="width:229.65pt; padding-right:5.4pt; padding-left:5.4pt; "&gt;_x000D_
&lt;p lang="en-GB" style="text-align:justify;margin-top:0pt;margin-bottom:0pt;line-height:15pt;"&gt;&lt;span style="font-size:10pt;"&gt;Buildings improvements &lt;/span&gt;&lt;/p&gt;_x000D_
&lt;/td&gt;_x000D_
&lt;td style="width:36.75pt; padding-right:5.4pt; padding-left:5.4pt; "&gt;_x000D_
&lt;p lang="en-GB" style="text-align:center;margin-top:0pt;margin-bottom:0pt;line-height:15pt;"&gt;&lt;span style="font-size:10pt;"&gt;33&lt;/span&gt;&lt;/p&gt;_x000D_
&lt;/td&gt;_x000D_
&lt;/tr&gt;_x000D_
&lt;tr align="left" valign="top"&gt;_x000D_
&lt;td style="width:229.65pt; padding-right:5.4pt; padding-left:5.4pt; "&gt;_x000D_
&lt;p lang="en-GB" style="text-align:justify;margin-top:0pt;margin-bottom:0pt;line-height:15pt;"&gt;&lt;span style="font-size:10pt;"&gt;Underground cables&lt;/span&gt;&lt;/p&gt;_x000D_
&lt;/td&gt;_x000D_
&lt;td style="width:36.75pt; padding-right:5.4pt; padding-left:5.4pt; "&gt;_x000D_
&lt;p lang="en-GB" style="text-align:center;margin-top:0pt;margin-bottom:0pt;line-height:15pt;"&gt;&lt;span style="font-size:10pt;"&gt;3&lt;/span&gt;&lt;/p&gt;_x000D_
&lt;/td&gt;_x000D_
&lt;/tr&gt;_x000D_
&lt;tr align="left" valign="top"&gt;_x000D_
&lt;td style="width:229.65pt; padding-right:5.4pt; padding-left:5.4pt; "&gt;_x000D_
&lt;p lang="en-GB" style="text-align:justify;margin-top:0pt;margin-bottom:0pt;line-height:15pt;"&gt;&lt;span style="font-size:10pt;"&gt;Air networks &lt;/span&gt;&lt;/p&gt;_x000D_
&lt;/td&gt;_x000D_
&lt;td style="width:36.75pt; padding-right:5.4pt; padding-left:5.4pt; "&gt;_x000D_
&lt;p lang="en-GB" style="text-align:center;margin-top:0pt;margin-bottom:0pt;line-height:15pt;"&gt;&lt;span style="font-size:10pt;"&gt;5&lt;/span&gt;&lt;/p&gt;_x000D_
&lt;/td&gt;_x000D_
&lt;/tr&gt;_x000D_
&lt;tr align="left" valign="top"&gt;_x000D_
&lt;td style="width:229.65pt; padding-right:5.4pt; padding-left:5.4pt; "&gt;_x000D_
&lt;p lang="en-GB" style="text-align:justify;margin-top:0pt;margin-bottom:0pt;line-height:15pt;"&gt;&lt;span style="font-size:10pt;"&gt;Meters and transformers&lt;/span&gt;&lt;/p&gt;_x000D_
&lt;/td&gt;_x000D_
&lt;td style="width:36.75pt; padding-right:5.4pt; padding-left:5.4pt; "&gt;_x000D_
&lt;p lang="en-GB" style="text-align:center;margin-top:0pt;margin-bottom:0pt;line-height:15pt;"&gt;&lt;span style="font-size:10pt;"&gt;7&lt;/span&gt;&lt;/p&gt;_x000D_
&lt;/td&gt;_x000D_
&lt;/tr&gt;_x000D_
&lt;tr align="left" valign="top"&gt;_x000D_
&lt;td style="width:229.65pt; padding-right:5.4pt; padding-left:5.4pt; "&gt;_x000D_
&lt;p lang="en-GB" style="text-align:justify;margin-top:0pt;margin-bottom:0pt;line-height:15pt;"&gt;&lt;span style="font-size:10pt;"&gt;Tools and equipment&lt;/span&gt;&lt;/p&gt;_x000D_
&lt;/td&gt;_x000D_
&lt;td style="width:36.75pt; padding-right:5.4pt; padding-left:5.4pt; "&gt;_x000D_
&lt;p lang="en-GB" style="text-align:center;margin-top:0pt;margin-bottom:0pt;line-height:15pt;"&gt;&lt;span style="font-size:10pt;"&gt;20&lt;/span&gt;&lt;/p&gt;_x000D_
&lt;/td&gt;_x000D_
&lt;/tr&gt;_x000D_
&lt;tr align="left" valign="top"&gt;_x000D_
&lt;td style="width:229.65pt; padding-right:5.4pt; padding-left:5.4pt; "&gt;_x000D_
&lt;p lang="en-GB" style="text-align:justify;margin-top:0pt;margin-bottom:0pt;line-height:15pt;"&gt;&lt;span style="font-size:10pt;"&gt;Vehicles&lt;/span&gt;&lt;/p&gt;_x000D_
&lt;/td&gt;_x000D_
&lt;td style="width:36.75pt; padding-right:5.4pt; padding-left:5.4pt; "&gt;_x000D_
&lt;p lang="en-GB" style="text-align:center;margin-top:0pt;margin-bottom:0pt;line-height:15pt;"&gt;&lt;span style="font-size:10pt;"&gt;15&lt;/span&gt;&lt;/p&gt;_x000D_
&lt;/td&gt;_x000D_
&lt;/tr&gt;_x000D_
&lt;tr align="left" valign="top"&gt;_x000D_
&lt;td style="width:229.65pt; padding-right:5.4pt; padding-left:5.4pt; "&gt;_x000D_
&lt;p lang="en-GB" style="text-align:justify;margin-top:0pt;margin-bottom:0pt;line-height:15pt;"&gt;&lt;span style="font-size:10pt;"&gt;Furniture and fixture&lt;/span&gt;&lt;/p&gt;_x000D_
&lt;/td&gt;_x000D_
&lt;td style="width:36.75pt; padding-right:5.4pt; padding-left:5.4pt; "&gt;_x000D_
&lt;p lang="en-GB" style="text-align:center;margin-top:0pt;margin-bottom:0pt;line-height:15pt;"&gt;&lt;span style="font-size:10pt;"&gt;9&lt;/span&gt;&lt;/p&gt;_x000D_
&lt;/td&gt;_x000D_
&lt;/tr&gt;_x000D_
&lt;tr align="left" valign="top"&gt;_x000D_
&lt;td style="width:229.65pt; padding-right:5.4pt; padding-left:5.4pt; "&gt;_x000D_
&lt;p lang="en-GB" style="text-align:justify;margin-top:0pt;margin-bottom:0pt;line-height:15pt;"&gt;&lt;span style="font-size:10pt;"&gt;Elevators and air conditioners &lt;/span&gt;&lt;/p&gt;_x000D_
&lt;/td&gt;_x000D_
&lt;td style="width:36.75pt; padding-right:5.4pt; padding-left:5.4pt; "&gt;_x000D_
&lt;p lang="en-GB" style="text-align:center;margin-top:0pt;margin-bottom:0pt;line-height:15pt;"&gt;&lt;span style="font-size:10pt;"&gt;10&lt;/span&gt;&lt;/p&gt;_x000D_
&lt;/td&gt;_x000D_
&lt;/tr&gt;_x000D_
&lt;tr align="left" valign="top"&gt;_x000D_
&lt;td style="width:229.65pt; padding-right:5.4pt; padding-left:5.4pt; "&gt;_x000D_
&lt;p lang="en-GB" style="text-align:justify;margin-top:0pt;margin-bottom:0pt;line-height:15pt;"&gt;&lt;span style="font-size:10pt;"&gt;Communication tools &lt;/span&gt;&lt;/p&gt;_x000D_
&lt;/td&gt;_x000D_
&lt;td style="width:36.75pt; padding-right:5.4pt; padding-left:5.4pt; "&gt;_x000D_
&lt;p lang="en-GB" style="text-align:center;margin-top:0pt;margin-bottom:0pt;line-height:15pt;"&gt;&lt;span style="font-size:10pt;"&gt;12&lt;/span&gt;&lt;/p&gt;_x000D_
&lt;/td&gt;_x000D_
&lt;/tr&gt;_x000D_
&lt;tr align="left" valign="top"&gt;_x000D_
&lt;td style="width:229.65pt; padding-right:5.4pt; padding-left:5.4pt; "&gt;_x000D_
&lt;p lang="en-GB" style="text-align:justify;margin-top:0pt;margin-bottom:0pt;line-height:15pt;"&gt;&lt;span style="font-size:10pt;"&gt;Computers equipment and systems &lt;/span&gt;&lt;/p&gt;_x000D_
&lt;/td&gt;_x000D_
&lt;td style="width:36.75pt; padding-right:5.4pt; padding-left:5.4pt; "&gt;_x000D_
&lt;p lang="en-GB" style="text-align:center;margin-top:0pt;margin-bottom:0pt;line-height:15pt;"&gt;&lt;span style="font-size:10pt;"&gt;20&lt;/span&gt;&lt;/p&gt;_x000D_
&lt;/td&gt;_x000D_
&lt;/tr&gt;_x000D_
&lt;/table&gt;_x000D_
&lt;p lang="en-GB" style="text-align:justify;margin-top:0pt;margin-bottom:0pt;line-height:11pt;"&gt;&lt;span style="font-size:10pt;font-weight:bold;"&gt; &lt;/span&gt;&lt;/p&gt;_x000D_
&lt;p lang="en-GB" style="text-align:justify;margin-top:0pt;margin-bottom:0pt;line-height:15pt;"&gt;&lt;span style="font-size:10pt;"&gt;Property and equipment are depreciated using the previously mentioned rates after excluding fully depreciated property and equipment.&lt;/span&gt;&lt;/p&gt;_x000D_
&lt;p lang="en-GB" style="text-align:justify;margin-top:0pt;margin-bottom:0pt;line-height:11pt;"&gt;&lt;span style="font-size:10pt;font-weight:bold;"&gt; &lt;/span&gt;&lt;/p&gt;_x000D_
&lt;p lang="en-GB" style="text-align:justify;margin-top:0pt;margin-bottom:0pt;line-height:15pt;"&gt;&lt;span style="font-size:10pt;"&gt;The carrying values of property and equipment are reviewed for impairment when events or changes in circumstances indicate the carrying value may not be recoverable. If any such indication exists and where the carrying values exceed the estimated recoverable amount, the assets are written down to their recoverable amount, being the higher of their fair value less costs to sell and their value in use.&lt;/span&gt;&lt;/p&gt;_x000D_
&lt;p lang="en-GB" style="text-align:justify;margin-top:0pt;margin-bottom:0pt;line-height:11pt;"&gt;&lt;span style="font-size:10pt;"&gt; &lt;/span&gt;&lt;/p&gt;_x000D_
&lt;p lang="en-GB" style="text-align:justify;margin-top:0pt;margin-bottom:0pt;line-height:15pt;"&gt;&lt;span style="font-size:10pt;"&gt;The estimated useful lives are reviewed at each year-end, with the effect of any changes in estimate accounted for on a prospective basis.&lt;/span&gt;&lt;/p&gt;_x000D_
&lt;p lang="en-GB" style="text-align:justify;margin-top:0pt;margin-bottom:0pt;line-height:11pt;"&gt;&lt;span style="font-size:10pt;"&gt; &lt;/span&gt;&lt;/p&gt;_x000D_
&lt;p lang="en-GB" style="text-align:justify;margin-top:0pt;margin-bottom:0pt;line-height:15pt;"&gt;&lt;span style="font-size:10pt;"&gt;An item of property and equipment is derecognised upon disposal or when no future economic benefits are expected from its use or disposal. Any gains or losses arising from derecognising of the asset are included in the statement of comprehensive income when the asset is derecognised.&lt;/span&gt;&lt;/p&gt;_x000D_
&lt;p lang="en-GB" style="text-align:justify;margin-top:0pt;margin-bottom:0pt;line-height:15pt;"&gt;&lt;span style="font-size:10pt;"&gt;&lt;br /&gt;_x000D_
&lt;/span&gt;&lt;/p&gt;_x000D_
&lt;p lang="en-GB" style="margin-top:0pt;margin-bottom:0pt;line-height:16pt;"&gt;&lt;span style="font-size:10pt;font-weight:bold;"&gt;Impairment of non-financial assets&lt;/span&gt;&lt;/p&gt;_x000D_
&lt;p lang="en-US" style="text-align:justify;margin-top:0pt;margin-bottom:0pt;margin-right:0pt;line-height:16pt;"&gt;&lt;span style="font-size:10pt;"&gt;The Company assesses, at each reporting date, whether there is an indication that an asset may be impaired. If any indication exists, or when annual impairment testing for an asset is required, the Company estimates the asset’s recoverable amount. An asset’s recoverable amount is the higher of an asset’s or cash-generating unit’s (CGU) fair value less costs to sell and its value in use. Recoverable amount is determined for an individual asset, unless the asset does not generate cash inflows that are largely independent of those from other assets or group of assets. When the carrying amount of an asset or CGU exceeds its recoverable amount, the asset is considered impaired and is written down to its recoverable amount. In assessing value in use, the estimated future cash flows are discounted to their present value using a pre-tax discount rate that reflects current market assessments of the time value of money and the risks specific to the asset. &lt;/span&gt;&lt;/p&gt;_x000D_
&lt;p dir="rtl" lang="en-US" style="margin-top:0pt;margin-bottom:0pt;line-height:16pt;"&gt;&lt;span style="font-size:10pt;font-weight:bold;"&gt; &lt;/span&gt;&lt;/p&gt;_x000D_
&lt;p lang="en-GB" style="margin-top:0pt;margin-bottom:0pt;line-height:16pt;"&gt;&lt;span style="font-size:10pt;font-weight:bold;"&gt;Subscribers’ contributions assets and liabilities&lt;/span&gt;&lt;/p&gt;_x000D_
&lt;p lang="en-GB" style="text-align:justify;margin-top:0pt;margin-bottom:0pt;line-height:16pt;"&gt;&lt;span style="font-size:10pt;"&gt;These assets are stated separately based on the Energy and Minerals Regulatory Commission (“EMRC”) regulations under non-current assets, with a similar contra liability account under non-current liabilities with the same amount.&lt;/span&gt;&lt;/p&gt;_x000D_
&lt;p lang="en-GB" style="text-align:justify;margin-top:0pt;margin-bottom:0pt;line-height:16pt;"&gt;&lt;span style="font-size:10pt;"&gt; &lt;/span&gt;&lt;/p&gt;_x000D_
&lt;p lang="en-GB" style="text-align:justify;margin-top:0pt;margin-bottom:0pt;line-height:16pt;"&gt;&lt;span style="font-size:10pt;"&gt;Subscriber’s contributions assets are depreciated on a straight-line basis at 4% annually and the liability is amortized using the same rate as well, thus it does not affect the financial performance of the Company.&lt;/span&gt;&lt;/p&gt;_x000D_
&lt;p lang="en-GB" style="margin-top:0pt;margin-bottom:0pt;line-height:16pt;"&gt;&lt;span style="font-size:10pt;font-weight:bold;"&gt; &lt;/span&gt;&lt;/p&gt;_x000D_
&lt;p lang="en-GB" style="margin-top:0pt;margin-bottom:0pt;line-height:16pt;"&gt;&lt;span style="font-size:10pt;font-weight:bold;"&gt;Rural fils&lt;/span&gt;&lt;span style="font-size:10pt;"&gt; &lt;/span&gt;&lt;span style="font-size:10pt;font-weight:bold;"&gt;assets&lt;/span&gt;&lt;/p&gt;_x000D_
&lt;p lang="en-GB" style="text-align:justify;margin-top:0pt;margin-bottom:0pt;line-height:16pt;"&gt;&lt;span style="font-size:10pt;"&gt;This item represents the infrastructure assets to distribute electric power to rural areas which are classified as non-current assets, with a similar contra liability account classified as non-current liabilities with the same amount based on EMRC regulations. &lt;/span&gt;&lt;/p&gt;_x000D_
&lt;p lang="en-GB" style="text-align:justify;margin-top:0pt;margin-bottom:0pt;line-height:16pt;"&gt;&lt;span style="font-size:10pt;"&gt; &lt;/span&gt;&lt;/p&gt;_x000D_
&lt;p lang="en-GB" style="text-align:justify;margin-top:0pt;margin-bottom:0pt;line-height:16pt;"&gt;&lt;span style="font-size:10pt;"&gt;Rural fils assets are depreciated on a straight line basis at 4% annually, and the liability is amortized using the same rate as well, thus it does not affect the financial performance of the Company.&lt;/span&gt;&lt;/p&gt;_x000D_
&lt;p lang="en-GB" style="margin-top:0pt;margin-bottom:0pt;line-height:16pt;"&gt;&lt;span style="font-size:10pt;font-weight:bold;"&gt; &lt;/span&gt;&lt;/p&gt;_x000D_
&lt;p lang="en-GB" style="text-align:justify;margin-top:0pt;margin-bottom:0pt;line-height:16pt;"&gt;&lt;span style="font-size:10pt;font-weight:bold;"&gt;Dispute lawsuits payments&lt;/span&gt;&lt;/p&gt;_x000D_
&lt;p lang="en-GB" style="text-align:justify;margin-top:0pt;margin-bottom:0pt;line-height:16pt;"&gt;&lt;span style="font-size:10pt;"&gt;This item represents payments made to locals as compensations for damages caused to their properties as a result of passing electrical lines through or any other damages to their properties; this account is amortized at 10% annually based on EMRC regulations. &lt;/span&gt;&lt;/p&gt;_x000D_
&lt;p lang="en-GB" style="margin-top:0pt;margin-bottom:0pt;line-height:16pt;"&gt;&lt;span style="font-size:10pt;font-weight:bold;"&gt; &lt;/span&gt;&lt;/p&gt;_x000D_
&lt;p lang="en-GB" style="margin-top:0pt;margin-bottom:0pt;line-height:16pt;"&gt;&lt;span style="font-size:10pt;font-weight:bold;"&gt;Projects in progress&lt;/span&gt;&lt;/p&gt;_x000D_
&lt;p lang="en-GB" style="text-align:justify;margin-top:0pt;margin-bottom:0pt;line-height:16pt;"&gt;&lt;span style="font-size:10pt;"&gt;Project in progress are stated at cost, which represents cost of constructions, equipment and direct costs. Project in progress are not depreciated until they became available for use.&lt;/span&gt;&lt;/p&gt;_x000D_
&lt;p lang="en-GB" style="text-align:justify;margin-top:0pt;margin-bottom:0pt;line-height:10pt;"&gt;&lt;span style="font-size:10pt;"&gt;&lt;br /&gt;_x000D_
&lt;/span&gt;&lt;/p&gt;_x000D_
&lt;p lang="en-GB" style="text-align:justify;margin-top:0pt;margin-bottom:0pt;line-height:16pt;"&gt;&lt;span style="font-size:10pt;font-weight:bold;"&gt;Financial assets at fair value through other comprehensive income&lt;/span&gt;&lt;/p&gt;_x000D_
&lt;p lang="en-GB" style="text-align:justify;margin-top:0pt;margin-bottom:0pt;line-height:16pt;"&gt;&lt;span style="font-size:10pt;"&gt;Financial assets at fair value through other comprehensive income are recorded at fair value plus acquisition costs at the date of acquisition and subsequently measured at fair value. Changes in fair value are reported as a separate component in the statement of comprehensive income and in the statement of equity including the change in fair value resulting from conversion differences of non-cash items of assets at foreign currencies. In case of sale of such assets or part of it, the gain or loss is recorded in the statement of comprehensive income and in the statement of changes in equity and the valuation reserve balance for sold assets will be transferred directly to retained earnings. &lt;/span&gt;&lt;/p&gt;_x000D_
&lt;p lang="en-GB" style="text-align:justify;margin-top:0pt;margin-bottom:0pt;line-height:10pt;"&gt;&lt;span style="font-size:10pt;"&gt; &lt;/span&gt;&lt;/p&gt;_x000D_
&lt;p lang="en-GB" style="text-align:justify;margin-top:0pt;margin-bottom:0pt;line-height:16pt;"&gt;&lt;span style="font-size:10pt;"&gt;These assets are not subject to impairment testing and the dividends are recorded in the statement of comprehensive income.&lt;/span&gt;&lt;/p&gt;_x000D_
&lt;p lang="en-GB" style="text-align:justify;margin-top:0pt;margin-bottom:0pt;line-height:10pt;"&gt;&lt;span style="font-size:10pt;"&gt; &lt;/span&gt;&lt;/p&gt;_x000D_
&lt;p lang="en-GB" style="margin-top:0pt;margin-bottom:0pt;line-height:16pt;"&gt;&lt;span style="font-size:10pt;font-weight:bold;"&gt;Fair value &lt;/span&gt;&lt;/p&gt;_x000D_
&lt;p lang="en-GB" style="text-align:justify;margin-top:0pt;margin-bottom:0pt;line-height:16pt;"&gt;&lt;span style="font-size:10pt;"&gt;Fair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either:&lt;/span&gt;&lt;/p&gt;_x000D_
&lt;p lang="en-GB" style="text-align:justify;margin-top:0pt;margin-bottom:0pt;line-height:10pt;"&gt;&lt;span style="font-size:10pt;"&gt; &lt;/span&gt;&lt;/p&gt;_x000D_
&lt;ul style="margin:0pt;padding:0pt;list-style-type:disc;"&gt;_x000D_
&lt;li style="font-size:10pt;margin-left:18pt;"&gt;_x000D_
&lt;p lang="en-GB" style="text-align:justify;margin-left:0pt;margin-top:0pt;margin-bottom:0pt;line-height:16pt;"&gt;&lt;span style="font-size:10pt;"&gt;In the principal market for the asset or liability, or&lt;/span&gt;&lt;/p&gt;_x000D_
&lt;/li&gt;_x000D_
&lt;li style="list-style-type:disc;font-size:10pt;margin-left:18pt;"&gt;_x000D_
&lt;p lang="en-GB" style="text-align:justify;margin-left:0pt;margin-top:0pt;margin-bottom:0pt;line-height:16pt;"&gt;&lt;span style="font-size:10pt;"&gt;In the absence of a principal market, in the most advantageous market for the asset or liability&lt;/span&gt;&lt;/p&gt;_x000D_
&lt;/li&gt;_x000D_
&lt;/ul&gt;_x000D_
&lt;p lang="en-GB" style="text-align:justify;margin-top:0pt;margin-bottom:0pt;line-height:10pt;"&gt;&lt;span style="font-size:10pt;"&gt; &lt;/span&gt;&lt;/p&gt;_x000D_
&lt;p lang="en-GB" style="text-align:justify;margin-top:0pt;margin-bottom:0pt;line-height:16pt;"&gt;&lt;span style="font-size:10pt;"&gt;The principal or the most advantageous market must be accessible to by the &lt;/span&gt;&lt;span style="font-size:10pt;" lang="en-US"&gt;capital company&lt;/span&gt;&lt;span style="font-size:10pt;"&gt;.&lt;/span&gt;&lt;/p&gt;_x000D_
&lt;p lang="en-GB" style="text-align:justify;margin-top:0pt;margin-bottom:0pt;line-height:7pt;"&gt;&lt;span st</t>
  </si>
  <si>
    <t>ABCyle="font-size:10pt;"&gt; &lt;/span&gt;&lt;/p&gt;_x000D_
&lt;p lang="en-GB" style="text-align:justify;margin-top:0pt;margin-bottom:0pt;line-height:16pt;"&gt;&lt;span style="font-size:10pt;"&gt;The fair value of an asset or a liability is measured using the assumptions that market participants would use when pricing the asset or liability, assuming that market participants act in their economic best interest.&lt;/span&gt;&lt;/p&gt;_x000D_
&lt;p lang="en-GB" style="text-align:justify;margin-top:0pt;margin-bottom:0pt;line-height:7pt;"&gt;&lt;span style="font-size:10pt;"&gt; &lt;/span&gt;&lt;/p&gt;_x000D_
&lt;p lang="en-GB" style="text-align:justify;margin-top:0pt;margin-bottom:0pt;line-height:16pt;"&gt;&lt;span style="font-size:10pt;"&gt;A fair value measurement of a non-financial asset takes into account a market participant&amp;#x0027;s ability to generate economic benefits by using the asset in its highest and best use or by selling it to another market participant that would use the asset in its highest and best use.&lt;/span&gt;&lt;/p&gt;_x000D_
&lt;p lang="en-GB" style="text-align:justify;margin-top:0pt;margin-bottom:0pt;line-height:7pt;"&gt;&lt;span style="font-size:10pt;"&gt; &lt;/span&gt;&lt;/p&gt;_x000D_
&lt;p lang="en-GB" style="text-align:justify;margin-top:0pt;margin-bottom:0pt;line-height:16pt;"&gt;&lt;span style="font-size:10pt;"&gt;The Company uses valuation techniques that are appropriate in the circumstances and for which sufficient data are available to measure fair value, maximising the use of relevant observable inputs and minimising the use of unobservable inputs.&lt;/span&gt;&lt;/p&gt;_x000D_
&lt;p lang="en-GB" style="text-align:justify;margin-top:0pt;margin-bottom:0pt;line-height:7pt;"&gt;&lt;span style="font-size:10pt;"&gt; &lt;/span&gt;&lt;/p&gt;_x000D_
&lt;p lang="en-GB" style="text-align:justify;margin-top:0pt;margin-bottom:0pt;line-height:16pt;"&gt;&lt;span style="font-size:10pt;"&gt;All assets and liabilities for which fair value is measured or disclosed in the financial statements are categorised within the fair value hierarchy, described as follows, based on the lowest level input that is significant to the fair value measurement as a whole:&lt;/span&gt;&lt;/p&gt;_x000D_
&lt;p lang="en-GB" style="text-align:justify;margin-top:0pt;margin-bottom:0pt;line-height:7pt;"&gt;&lt;span style="font-size:10pt;"&gt; &lt;/span&gt;&lt;/p&gt;_x000D_
&lt;p lang="en-GB" style="text-align:justify;margin-top:0pt;margin-bottom:0pt;line-height:16pt;"&gt;&lt;span style="font-size:10pt;"&gt;Level 1 - Quoted (unadjusted) market prices in active markets for identical assets or liabilities.&lt;/span&gt;&lt;/p&gt;_x000D_
&lt;p lang="en-GB" style="text-align:justify;margin-top:0pt;margin-bottom:0pt;line-height:16pt;"&gt;&lt;span style="font-size:10pt;"&gt;Level 2 - Valuation techniques for which the lowest level input that is significant to the fair value measurement is directly or indirectly observable&lt;/span&gt;&lt;/p&gt;_x000D_
&lt;p lang="en-GB" style="text-align:justify;margin-top:0pt;margin-bottom:0pt;line-height:16pt;"&gt;&lt;span style="font-size:10pt;"&gt;Level 3 - Valuation techniques for which the lowest level input that is significant to the fair value measurement is unobservable&lt;/span&gt;&lt;/p&gt;_x000D_
&lt;p lang="en-GB" style="text-align:justify;margin-top:0pt;margin-bottom:0pt;line-height:10pt;"&gt;&lt;span style="font-size:10pt;font-weight:bold;"&gt;&lt;br /&gt;_x000D_
&lt;/span&gt;&lt;/p&gt;_x000D_
&lt;p lang="en-GB" style="text-align:justify;margin-top:0pt;margin-bottom:0pt;line-height:16pt;"&gt;&lt;span style="font-size:10pt;font-weight:bold;"&gt;Inventories&lt;/span&gt;&lt;/p&gt;_x000D_
&lt;p lang="en-GB" style="text-align:justify;margin-top:0pt;margin-bottom:0pt;line-height:16pt;"&gt;&lt;span style="font-size:10pt;"&gt;Inventories are valued at the lower of cost (weighted average costing) and net realizable value. Net realizable value is the estimated selling price in the ordinary course of business, less estimated costs of completion and the estimated costs necessary to make the sale.&lt;/span&gt;&lt;/p&gt;_x000D_
&lt;p lang="en-GB" style="text-align:justify;margin-top:0pt;margin-bottom:0pt;line-height:10pt;"&gt;&lt;span style="font-size:10pt;font-weight:bold;"&gt; &lt;/span&gt;&lt;/p&gt;_x000D_
&lt;p lang="en-GB" style="text-align:justify;margin-top:0pt;margin-bottom:0pt;line-height:16pt;"&gt;&lt;span style="font-size:10pt;font-weight:bold;"&gt;Accounts Receivable&lt;/span&gt;&lt;/p&gt;_x000D_
&lt;p lang="en-GB" style="text-align:justify;margin-top:0pt;margin-bottom:0pt;line-height:16pt;"&gt;&lt;span style="font-size:10pt;"&gt;Accounts receivable are stated at original invoice amount less provision for expected credit losses using the simplified approach. The Company has established a provision matrix that is based on the Company’s historical credit loss experience, adjusted for forward-looking factors specific to the debtors and the economic environment. Bad debts are written off when there is no possibility of recovery.&lt;/span&gt;&lt;/p&gt;_x000D_
&lt;p lang="en-GB" style="text-align:justify;margin-top:0pt;margin-bottom:0pt;line-height:10pt;"&gt;&lt;span style="font-size:10pt;"&gt; &lt;/span&gt;&lt;/p&gt;_x000D_
&lt;p lang="en-GB" style="text-align:justify;margin-top:0pt;margin-bottom:0pt;line-height:16pt;"&gt;&lt;span style="font-size:10pt;font-weight:bold;"&gt;Cash and cash equivalents&lt;/span&gt;&lt;/p&gt;_x000D_
&lt;p lang="en-GB" style="margin-top:0pt;margin-bottom:0pt;line-height:16pt;"&gt;&lt;span style="font-size:10pt;"&gt;Cash and cash equivalents comprise cash on hand and at banks.&lt;/span&gt;&lt;/p&gt;_x000D_
&lt;p lang="en-GB" style="text-align:justify;margin-top:0pt;margin-bottom:0pt;line-height:10pt;"&gt;&lt;span style="font-size:10pt;"&gt; &lt;/span&gt;&lt;/p&gt;_x000D_
&lt;p lang="en-GB" style="margin-top:0pt;margin-bottom:0pt;line-height:16pt;"&gt;&lt;span style="font-size:10pt;"&gt;For the purpose of the statement of cash flows, cash and cash equivalents consist of cash on hand and at banks, net of outstanding bank overdrafts.&lt;/span&gt;&lt;/p&gt;_x000D_
&lt;p lang="en-GB" style="margin-top:0pt;margin-bottom:0pt;line-height:10pt;"&gt;&lt;span style="font-size:10pt;"&gt; &lt;/span&gt;&lt;/p&gt;_x000D_
&lt;p lang="en-GB" style="text-align:justify;margin-top:0pt;margin-bottom:0pt;line-height:16pt;"&gt;&lt;span style="font-size:10pt;font-weight:bold;"&gt;Borrowing costs&lt;/span&gt;&lt;/p&gt;_x000D_
&lt;p lang="en-US" style="text-align:justify;margin-top:0pt;margin-bottom:0pt;line-height:16pt;"&gt;&lt;span style="font-size:10pt;"&gt;Borrowing costs directly attributable to the acquisition, construction or production of an asset that necessarily takes a substantial period of time to get ready for its intended use or sale are capitalized as part of the cost of the respective assets. All other borrowing costs are expensed in the period they occur. Borrowing costs consist of interest and other costs that an entity incurs in connection with the borrowing of funds.&lt;/span&gt;&lt;/p&gt;_x000D_
&lt;p lang="en-US" style="text-align:justify;margin-top:0pt;margin-bottom:0pt;line-height:10pt;"&gt;&lt;span style="font-size:10pt;"&gt; &lt;/span&gt;&lt;/p&gt;_x000D_
&lt;p lang="en-GB" style="text-align:justify;margin-top:0pt;margin-bottom:0pt;line-height:16pt;"&gt;&lt;span style="font-size:10pt;font-weight:bold;"&gt;End-of-service indemnity provision&lt;/span&gt;&lt;/p&gt;_x000D_
&lt;p lang="en-US" style="text-align:justify;margin-top:0pt;margin-bottom:0pt;line-height:16pt;"&gt;&lt;span style="font-size:10pt;"&gt;End-of-service indemnity provision is recognized when there are commitments on the Company to pay end-of-service indemnity to employees. Company is committed only when there is a separate and detailed plan. Provision is calculated based on the number of employees at the financial statements date and in accordance with the internal policies and IAS 19. This provision is recorded on the basis of the present value of estimated cash flows using an interest rate that represents the interest rates on government bonds. &lt;/span&gt;&lt;/p&gt;_x000D_
&lt;p lang="en-US" style="text-align:justify;margin-top:0pt;margin-bottom:0pt;line-height:10pt;"&gt;&lt;span style="font-size:10pt;"&gt; &lt;/span&gt;&lt;/p&gt;_x000D_
&lt;p lang="en-GB" style="margin-top:0pt;margin-bottom:0pt;line-height:16pt;"&gt;&lt;span style="font-size:10pt;font-weight:bold;"&gt;Accounts payable and accruals&lt;/span&gt;&lt;/p&gt;_x000D_
&lt;p lang="en-US" style="text-align:justify;margin-top:0pt;margin-bottom:0pt;line-height:16pt;"&gt;&lt;span style="font-size:10pt;"&gt;Trade payables are obligations to pay for goods or services that have been acquired in the ordinary course of business from suppliers, or whether billed by the supplier or not.&lt;/span&gt;&lt;/p&gt;_x000D_
&lt;p lang="en-US" style="text-align:justify;margin-top:0pt;margin-bottom:0pt;line-height:10pt;"&gt;&lt;span style="font-size:10pt;"&gt; &lt;/span&gt;&lt;/p&gt;_x000D_
&lt;p lang="en-GB" style="margin-top:0pt;margin-bottom:0pt;line-height:16pt;"&gt;&lt;span style="font-size:10pt;font-weight:bold;"&gt;Provisions&lt;/span&gt;&lt;/p&gt;_x000D_
&lt;p lang="en-US" style="text-align:justify;margin-top:0pt;margin-bottom:0pt;line-height:16pt;"&gt;&lt;span style="font-size:10pt;"&gt;Provisions are recognized when the Company has a present obligation (legal or constructive) as a result of a past event, it is probable that an outflow of resources embodying economic benefits will be required to settle the obligation and a reliable estimate can be made of the amount of the obligation.&lt;/span&gt;&lt;/p&gt;_x000D_
&lt;p lang="en-GB" style="text-align:justify;margin-top:0pt;margin-bottom:0pt;line-height:16pt;"&gt;&lt;span style="font-size:10pt;"&gt;&lt;br /&gt;_x000D_
&lt;/span&gt;&lt;/p&gt;_x000D_
&lt;p lang="en-GB" style="margin-top:0pt;margin-bottom:0pt;line-height:16pt;"&gt;&lt;span style="font-size:10pt;font-weight:bold;"&gt;Income taxes and deferred taxes&lt;/span&gt;&lt;/p&gt;_x000D_
&lt;p lang="en-GB" style="text-align:justify;margin-top:0pt;margin-bottom:0pt;line-height:16pt;"&gt;&lt;span style="font-size:10pt;"&gt;Income tax provision is calculated in accordance with the Income Tax Law No. (38) for the year 2018 and in accordance with International Accounting Standard (IAS 12) which states that the deferred taxes resulting from the differences between the accounting and tax value of assets and liabilities, and their carrying amounts to be recorded in the statement of comprehensive income. &lt;/span&gt;&lt;/p&gt;_x000D_
&lt;p lang="en-US" style="text-align:justify;margin-top:0pt;margin-bottom:0pt;line-height:10pt;"&gt;&lt;span style="font-size:10pt;"&gt; &lt;/span&gt;&lt;/p&gt;_x000D_
&lt;p lang="en-US" style="text-align:justify;margin-top:0pt;margin-bottom:0pt;line-height:16pt;"&gt;&lt;span style="font-size:10pt;"&gt;Deferred tax is provided on temporary differences at each reporting date between the tax bases of assets and liabilities and their carrying amounts for financial reporting purposes. Deferred tax assets and liabilities are measured at the tax rates that are expected to apply in the period when the asset is realized or the liability is settled. &lt;/span&gt;&lt;/p&gt;_x000D_
&lt;p lang="en-US" style="text-align:justify;margin-top:0pt;margin-bottom:0pt;line-height:10pt;"&gt;&lt;span style="font-size:10pt;"&gt; &lt;/span&gt;&lt;/p&gt;_x000D_
&lt;p lang="en-US" style="text-align:justify;margin-top:0pt;margin-bottom:0pt;line-height:16pt;"&gt;&lt;span style="font-size:10pt;"&gt;The carrying values of deferred income tax assets are reviewed at each reporting date and reduced to the extent that it is no longer probable that sufficient taxable profit will be available to allow all or part of the deferred income tax asset to be utilized.&lt;/span&gt;&lt;/p&gt;_x000D_
&lt;p lang="en-US" style="text-align:justify;margin-top:0pt;margin-bottom:0pt;line-height:10pt;"&gt;&lt;span style="font-size:10pt;"&gt; &lt;/span&gt;&lt;/p&gt;_x000D_
&lt;p lang="en-GB" style="text-align:justify;margin-top:0pt;margin-bottom:0pt;line-height:16pt;"&gt;&lt;span style="font-size:10pt;font-weight:bold;"&gt;Revenue recognition&lt;/span&gt;&lt;/p&gt;_x000D_
&lt;p lang="en-US" style="text-align:justify;margin-top:0pt;margin-bottom:0pt;line-height:16pt;"&gt;&lt;span style="font-size:10pt;"&gt;Revenue is recognized in accordance with IFRS 15, which includes the 5-steps approach where power sales revenues are recognized when power are consumed by customers and reliably measured.&lt;/span&gt;&lt;/p&gt;_x000D_
&lt;p lang="en-US" style="text-align:justify;margin-top:0pt;margin-bottom:0pt;line-height:10pt;"&gt;&lt;span style="font-size:10pt;"&gt; &lt;/span&gt;&lt;/p&gt;_x000D_
&lt;p lang="en-US" style="text-align:justify;margin-top:0pt;margin-bottom:0pt;line-height:16pt;"&gt;&lt;span style="font-size:10pt;"&gt;Revenues are recognized upon rendering services and issuance of invoice.&lt;/span&gt;&lt;/p&gt;_x000D_
&lt;p lang="en-US" style="text-align:justify;margin-top:0pt;margin-bottom:0pt;line-height:10pt;"&gt;&lt;span style="font-size:10pt;"&gt; &lt;/span&gt;&lt;/p&gt;_x000D_
&lt;p lang="en-US" style="text-align:justify;margin-top:0pt;margin-bottom:0pt;line-height:16pt;"&gt;&lt;span style="font-size:10pt;"&gt;Dividends are recognized when the shareholders’ right to receive payment is established.&lt;/span&gt;&lt;/p&gt;_x000D_
&lt;p lang="en-US" style="text-align:justify;margin-top:0pt;margin-bottom:0pt;line-height:10pt;"&gt;&lt;span style="font-size:10pt;"&gt; &lt;/span&gt;&lt;/p&gt;_x000D_
&lt;p lang="en-US" style="text-align:justify;margin-top:0pt;margin-bottom:0pt;line-height:16pt;"&gt;&lt;span style="font-size:10pt;"&gt;Interest income is recognized as interest accrues using the effective interest rate method.&lt;/span&gt;&lt;/p&gt;_x000D_
&lt;p lang="en-US" style="text-align:justify;margin-top:0pt;margin-bottom:0pt;line-height:10pt;"&gt;&lt;span style="font-size:10pt;"&gt; &lt;/span&gt;&lt;/p&gt;_x000D_
&lt;p lang="en-US" style="text-align:justify;margin-top:0pt;margin-bottom:0pt;line-height:16pt;"&gt;&lt;span style="font-size:10pt;"&gt;Rental income is recognized on a straight-line basis over the lease term as other income. &lt;/span&gt;&lt;/p&gt;_x000D_
&lt;p lang="en-US" style="text-align:justify;margin-top:0pt;margin-bottom:0pt;line-height:10pt;"&gt;&lt;span style="font-size:10pt;"&gt; &lt;/span&gt;&lt;/p&gt;_x000D_
&lt;p lang="en-US" style="text-align:justify;margin-top:0pt;margin-bottom:0pt;line-height:16pt;"&gt;&lt;span style="font-size:10pt;"&gt;Revenues and expenses from rural fils&lt;/span&gt;&lt;span style="font-size:10pt;font-weight:bold;"&gt; &lt;/span&gt;&lt;span style="font-size:10pt;"&gt;projects are recognized in the same year the projects are completed. &lt;/span&gt;&lt;/p&gt;_x000D_
&lt;p lang="en-US" style="text-align:justify;margin-top:0pt;margin-bottom:0pt;line-height:10pt;"&gt;&lt;span style="font-size:10pt;"&gt; &lt;/span&gt;&lt;/p&gt;_x000D_
&lt;p lang="en-US" style="text-align:justify;margin-top:0pt;margin-bottom:0pt;line-height:16pt;"&gt;&lt;span style="font-size:10pt;"&gt;Revenue form excess of subscriber’s payment on completed projects is recognized on straight line basis using annual rate of 4% and its included as other revenues and revenues from non-core activities.&lt;/span&gt;&lt;/p&gt;_x000D_
&lt;p lang="en-US" style="text-align:justify;margin-top:0pt;margin-bottom:0pt;line-height:10pt;"&gt;&lt;span style="font-size:10pt;"&gt; &lt;/span&gt;&lt;/p&gt;_x000D_
&lt;p lang="en-US" style="text-align:justify;margin-top:0pt;margin-bottom:0pt;line-height:16pt;"&gt;&lt;span style="font-size:10pt;"&gt;Other revenues are recognized on accrual basis.&lt;/span&gt;&lt;/p&gt;_x000D_
&lt;p lang="en-US" style="text-align:justify;margin-top:0pt;margin-bottom:0pt;line-height:10pt;"&gt;&lt;span style="font-size:10pt;"&gt;&lt;br /&gt;_x000D_
&lt;/span&gt;&lt;/p&gt;_x000D_
&lt;p lang="en-US" style="text-align:justify;margin-top:0pt;margin-bottom:0pt;line-height:16pt;"&gt;&lt;span style="font-size:10pt;font-weight:bold;"&gt;Leases&lt;/span&gt;&lt;/p&gt;_x000D_
&lt;p lang="en-US" style="text-align:justify;margin-top:0pt;margin-bottom:0pt;line-height:10pt;"&gt;&lt;span style="font-size:10pt;font-weight:bold;"&gt; &lt;/span&gt;&lt;/p&gt;_x000D_
&lt;p lang="en-US" style="text-align:justify;margin-top:0pt;margin-bottom:0pt;line-height:16pt;"&gt;&lt;span style="font-size:10pt;font-weight:bold;font-style:italic;"&gt;Company as a lessee -&lt;/span&gt;&lt;/p&gt;_x000D_
&lt;p lang="en-GB" style="text-align:justify;margin-top:0pt;margin-bottom:0pt;line-height:16pt;"&gt;&lt;span style="font-size:10pt;"&gt;The Company assesses at contract inception whether a contract is, or contains, a lease. That is, if the contract conveys the right to control the use of an identified asset for a period of time in exchange for consideration.&lt;/span&gt;&lt;/p&gt;_x000D_
&lt;p lang="en-GB" style="text-align:justify;margin-top:0pt;margin-bottom:0pt;line-height:10pt;"&gt;&lt;span style="font-size:10pt;"&gt; &lt;/span&gt;&lt;/p&gt;_x000D_
&lt;p lang="en-GB" style="text-align:justify;margin-top:0pt;margin-bottom:0pt;line-height:16pt;"&gt;&lt;span style="font-size:10pt;"&gt;The Company applies a single recognition and measurement approach for all leases, except for short-term leases and leases of low-value assets. The Company recognizes lease liabilities to make lease payments and right-of-use assets representing the right to use the underlying assets.&lt;/span&gt;&lt;/p&gt;_x000D_
&lt;p lang="en-GB" style="text-align:justify;margin-top:0pt;margin-bottom:0pt;line-height:10pt;"&gt;&lt;span style="font-size:10pt;font-style:italic;"&gt; &lt;/span&gt;&lt;/p&gt;_x000D_
&lt;p lang="en-GB" style="text-align:justify;margin-top:0pt;margin-bottom:0pt;line-height:16pt;"&gt;&lt;span style="font-size:10pt;font-weight:bold;font-style:italic;"&gt;Right-of-use assets&lt;/span&gt;&lt;/p&gt;_x000D_
&lt;p lang="en-GB" style="text-align:justify;margin-top:0pt;margin-bottom:0pt;line-height:16pt;"&gt;&lt;span style="font-size:10pt;"&gt;The Company recognises right-of-use assets at the commencement date of the lease (i.e., the date the underlying asset is available for use). Right-of-use assets are measured at cost, less any accumulated depreciation and impairment losses, and adjusted for any remeasurement of lease liabilities. &lt;/span&gt;&lt;/p&gt;_x000D_
&lt;p lang="en-GB" style="text-align:justify;margin-top:0pt;margin-bottom:0pt;line-height:10pt;"&gt;&lt;span style="font-size:10pt;"&gt; &lt;/span&gt;&lt;/p&gt;_x000D_
&lt;p lang="en-GB" style="text-align:justify;margin-top:0pt;margin-bottom:0pt;line-height:16pt;"&gt;&lt;span style="font-size:10pt;"&gt;The cost of right-of-use assets includes the amount of lease liabilities recognised, initial direct costs incurred, and lease payments made at or before the commencement date less any lease incentives received. Unless the Company is reasonably certain to obtain ownership of the leased asset at the end of the lease term, the recognised right-of-use assets are depreciated on a straight-line basis over the shorter of its estimated useful life and the lease term. Right-of-use assets are subject to impairment.&lt;/span&gt;&lt;/p&gt;_x000D_
&lt;p lang="en-GB" style="text-align:justify;margin-top:0pt;margin-bottom:0pt;line-height:10pt;"&gt;&lt;span style="font-size:10pt;font-weight:bold;font-style:italic;"&gt; &lt;/span&gt;&lt;/p&gt;_x000D_
&lt;p lang="en-GB" style="text-align:justify;margin-top:0pt;margin-bottom:0pt;line-height:16pt;"&gt;&lt;span style="font-size:10pt;font-weight:bold;font-style:italic;"&gt;Lease liabilities&lt;/span&gt;&lt;/p&gt;_x000D_
&lt;p lang="en-GB" style="text-align:justify;margin-top:0pt;margin-bottom:0pt;line-height:16pt;"&gt;&lt;span style="font-size:10pt;"&gt;At the commencement date of the lease, the Company recognises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Company and payments of penalties for terminating a lease, if the lease term reflects the Company exercising the option to terminate.&lt;/span&gt;&lt;/p&gt;_x000D_
&lt;p lang="en-GB" style="text-align:justify;margin-top:0pt;margin-bottom:0pt;line-height:10pt;"&gt;&lt;span style="font-size:10pt;"&gt; &lt;/span&gt;&lt;/p&gt;_x000D_
&lt;p lang="en-GB" style="text-align:justify;margin-top:0pt;margin-bottom:0pt;line-height:16pt;"&gt;&lt;span style="font-size:10pt;"&gt;The variable lease payments that do not depend on an index or a rate are recognised as expense in the period on which the event or condition that triggers the payment occurs.&lt;/span&gt;&lt;/p&gt;_x000D_
&lt;p lang="en-GB" style="text-align:justify;margin-top:0pt;margin-bottom:0pt;line-height:10pt;"&gt;&lt;span style="font-size:10pt;"&gt; &lt;/span&gt;&lt;/p&gt;_x000D_
&lt;p lang="en-GB" style="text-align:justify;margin-top:0pt;margin-bottom:0pt;line-height:16pt;"&gt;&lt;span style="font-size:10pt;"&gt;In calculating the present value of lease payments, the Company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asset.&lt;/span&gt;&lt;/p&gt;_x000D_
&lt;p lang="en-GB" style="text-align:justify;margin-top:0pt;margin-bottom:0pt;line-height:10pt;"&gt;&lt;span style="font-size:10pt;font-weight:bold;font-style:italic;"&gt; &lt;/span&gt;&lt;/p&gt;_x000D_
&lt;p lang="en-GB" style="text-align:justify;margin-top:0pt;margin-bottom:0pt;line-height:10pt;"&gt;&lt;span style="font-size:10pt;font-weight:bold;font-style:italic;"&gt;&lt;br /&gt;_x000D_
&lt;/span&gt;&lt;/p&gt;_x000D_
&lt;p lang="en-GB" style="text-align:justify;margin-top:0pt;margin-bottom:0pt;line-height:16pt;"&gt;&lt;span style="font-size:10pt;font-weight:bold;font-style:italic;"&gt;Short-term leases and leases of low-value assets&lt;/span&gt;&lt;/p&gt;_x000D_
&lt;p lang="en-GB" style="text-align:justify;margin-top:0pt;margin-bottom:0pt;line-height:16pt;"&gt;&lt;span style="font-size:10pt;"&gt;The Company applies the short-term lease recognition exemption to some of its short-term leases (i.e., those leases that have a lease term of 12 months or less from the commencement date and do not contain a purchase option). It also applies the lease of low-value assets recognition exemption to leases that are considered of low value. Lease payments on short-term leases and leases of low-value assets are recognised as expense on a straight-line basis over the lease term.&lt;/span&gt;&lt;/p&gt;_x000D_
&lt;p lang="en-GB" style="text-align:justify;margin-top:0pt;margin-bottom:0pt;line-height:10pt;"&gt;&lt;span style="font-size:10pt;font-weight:bold;font-style:italic;"&gt; &lt;/span&gt;&lt;/p&gt;_x000D_
&lt;p lang="en-GB" style="text-align:justify;margin-top:0pt;margin-bottom:0pt;line-height:16pt;"&gt;&lt;span style="font-size:10pt;font-weight:bold;font-style:italic;"&gt;Significant judgement in determining the lease term of contracts with renewal options&lt;/span&gt;&lt;/p&gt;_x000D_
&lt;p lang="en-GB" style="text-align:justify;margin-top:0pt;margin-bottom:0pt;line-height:16pt;"&gt;&lt;span style="font-size:10pt;"&gt;The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exercised.&lt;/span&gt;&lt;/p&gt;_x000D_
&lt;p lang="en-GB" style="text-align:justify;margin-top:0pt;margin-bottom:0pt;line-height:10pt;"&gt;&lt;span style="font-size:10pt;"&gt; &lt;/span&gt;&lt;/p&gt;_x000D_
&lt;p lang="en-GB" style="text-align:justify;margin-top:0pt;margin-bottom:0pt;line-height:16pt;"&gt;&lt;span style="font-size:10pt;"&gt;The Company has the option, under some of its leases to lease the assets for additional terms. The Company applies judgement in evaluating whether it is reasonably certain to exercise the option to renew. &lt;/span&gt;&lt;/p&gt;_x000D_
&lt;p lang="en-GB" style="text-align:justify;margin-top:0pt;margin-bottom:0pt;line-height:10pt;"&gt;&lt;span style="font-size:10pt;font-weight:bold;"&gt; &lt;/span&gt;&lt;/p&gt;_x000D_
&lt;p lang="en-GB" style="text-align:justify;margin-top:0pt;margin-bottom:0pt;line-height:16pt;"&gt;&lt;span style="font-size:10pt;"&gt;That is, it considers all relevant factors that create an economic incentive for it to exercise the renewal. After the commencement date, the Company reassesses the lease term if there is a significant event or change in circumstances that is within its control and affects its ability to exercise (or not to exercise) the option to renew (e.g., a change in business strategy).  &lt;/span&gt;&lt;/p&gt;_x000D_
&lt;p lang="en-GB" style="text-align:justify;margin-top:0pt;margin-bottom:0pt;line-height:10pt;"&gt;&lt;span style="font-size:10pt;"&gt; &lt;/span&gt;&lt;/p&gt;_x000D_
&lt;p lang="en-GB" style="text-align:justify;margin-top:0pt;margin-bottom:0pt;line-height:16pt;"&gt;&lt;span style="font-size:10pt;"&gt;The Company included the renewal period as part of the lease term for leases of plant and machinery due to the significance of these assets to its operations. These leases have a short non-cancellable period and there will be a significant negative effect on production if a replacement is not readily available.&lt;/span&gt;&lt;/p&gt;_x000D_
&lt;p lang="en-GB" style="text-align:justify;margin-top:0pt;margin-bottom:0pt;line-height:10pt;"&gt;&lt;span style="font-size:10pt;"&gt; &lt;/span&gt;&lt;/p&gt;_x000D_
&lt;p lang="en-US" style="text-align:justify;margin-top:0pt;margin-bottom:0pt;line-height:16pt;"&gt;&lt;span style="font-size:10pt;font-weight:bold;font-style:italic;"&gt;Company as a lessor -&lt;/span&gt;&lt;/p&gt;_x000D_
&lt;p lang="en-US" style="text-align:justify;margin-top:0pt;margin-bottom:0pt;line-height:16pt;"&gt;&lt;span style="font-size:10pt;"&gt;Operating lease revenue from investment properties are recognized as other income in the statement of comprehensive income on a straight- line basis over the lease term.&lt;/span&gt;&lt;/p&gt;_x000D_
&lt;p lang="en-US" style="text-align:justify;margin-top:0pt;margin-bottom:0pt;line-height:10pt;"&gt;&lt;span style="font-size:10pt;"&gt; &lt;/span&gt;&lt;/p&gt;_x000D_
&lt;p lang="en-US" style="text-align:justify;margin-top:0pt;margin-bottom:0pt;line-height:16pt;"&gt;&lt;span style="font-size:10pt;font-weight:bold;"&gt;Foreign currency&lt;/span&gt;&lt;/p&gt;_x000D_
&lt;p lang="en-US" style="text-align:justify;margin-top:0pt;margin-bottom:0pt;line-height:16pt;"&gt;&lt;span style="font-size:10pt;"&gt;Foreign currency transactions recorded at the rate applicable on the transaction date. Monetary assets and liabilities denominated in foreign currencies are translated at the exchange rate applicable on the statement of financial position date. All differences are recognized on the statement of comprehensive income.&lt;/span&gt;&lt;/p&gt;_x000D_
&lt;p lang="en-US" style="text-align:justify;margin-top:0pt;margin-bottom:0pt;line-height:10pt;"&gt;&lt;span style="font-size:10pt;"&gt;&lt;br /&gt;_x000D_
&lt;/span&gt;&lt;/p&gt;_x000D_
&lt;p lang="en-GB" style="margin-top:0pt;margin-bottom:0pt;line-height:16pt;"&gt;&lt;span style="font-size:10pt;font-weight:bold;"&gt;Segments information&lt;/span&gt;&lt;/p&gt;_x000D_
&lt;p lang="en-US" style="text-align:justify;margin-top:0pt;margin-bottom:0pt;line-height:16pt;"&gt;&lt;span style="font-size:10pt;"&gt;For the purpose of reporting to management and the decision makers in the Company, a business segment is a group of assets and operations engaged in providing products or services that are subject to risks and returns that are different from those of other business segments.&lt;/span&gt;&lt;/p&gt;_x000D_
&lt;p dir="rtl" lang="en-US" style="margin-top:0pt;margin-bottom:0pt;line-height:10pt;"&gt;&lt;span style="font-size:10pt;"&gt; &lt;/span&gt;&lt;/p&gt;_x000D_
&lt;p lang="en-US" style="text-align:justify;margin-top:0pt;margin-bottom:0pt;line-height:16pt;"&gt;&lt;span style="font-size:10pt;"&gt;A geographical segment is engaged in providing products or services within a particular economic environment that are subject to risks and return that are different from those of segments operating in other economic environments.&lt;/span&gt;&lt;/p&gt;_x000D_
&lt;p lang="en-US" style="text-align:justify;margin-top:0pt;margin-bottom:0pt;line-height:10pt;"&gt;&lt;span style="font-size:10pt;"&gt; &lt;/span&gt;&lt;/p&gt;_x000D_
&lt;p lang="en-GB" style="margin-top:0pt;margin-bottom:0pt;line-height:16pt;"&gt;&lt;span style="font-size:10pt;font-weight:bold;"&gt;Offsetting of financial instruments&lt;/span&gt;&lt;/p&gt;_x000D_
&lt;p lang="en-US" style="text-align:justify;margin-top:0pt;margin-bottom:0pt;line-height:16pt;"&gt;&lt;span style="font-size:10pt;"&gt;Financial assets and financial liabilities are offset and the net amount is reported in the statement of financial position if, and only if, there is a currently enforceable legal right to offset the recognised amounts and there is an intention to settle on a net basis, or to realise the assets and settle the liabilities simultaneously.&lt;/span&gt;&lt;/p&gt;_x000D_
&lt;p lang="en-US" style="text-align:justify;margin-top:0pt;margin-bottom:0pt;line-height:10pt;"&gt;&lt;span style="font-size:10pt;"&gt; &lt;/span&gt;&lt;/p&gt;_x000D_
&lt;p lang="en-GB" style="margin-top:0pt;margin-bottom:0pt;line-height:16pt;"&gt;&lt;span style="font-size:10pt;font-weight:bold;"&gt;Contingencies&lt;/span&gt;&lt;/p&gt;_x000D_
&lt;p lang="en-US" style="text-align:justify;margin-top:0pt;margin-bottom:0pt;line-height:16pt;"&gt;&lt;span style="font-size:10pt;"&gt;Contingent liabilities are not recognized in the financial statements but are disclosed when the possibility of an outflow of resources embodying economic benefits is remote.&lt;/span&gt;&lt;/p&gt;_x000D_
&lt;p lang="en-US" style="text-align:justify;margin-top:0pt;margin-bottom:0pt;line-height:10pt;"&gt;&lt;span style="font-size:10pt;"&gt; &lt;/span&gt;&lt;/p&gt;_x000D_
&lt;p lang="en-US" style="text-align:justify;margin-top:0pt;margin-bottom:0pt;line-height:16pt;"&gt;&lt;span style="font-size:10pt;"&gt;A contingent asset is not recognized in the financial statements but are disclosed when an inflow of economic benefit is possible.&lt;/span&gt;&lt;/p&gt;_x000D_
&lt;p lang="en-US" style="text-align:justify;margin-top:0pt;margin-bottom:0pt;line-height:10pt;"&gt;&lt;span style="font-size:10pt;font-weight:bold;"&gt;&lt;br /&gt;_x000D_
&lt;/span&gt;&lt;/p&gt;_x000D_
&lt;p lang="en-GB" style="text-align:justify;margin-top:0pt;margin-bottom:0pt;line-height:16pt;"&gt;&lt;span style="font-size:10pt;font-weight:bold;text-decoration:underline ;"&gt;(2-4)	Significant Accounting Judgment, Estimates and Assumptions&lt;/span&gt;&lt;/p&gt;_x000D_
&lt;p lang="en-GB" style="text-align:justify;margin-top:0pt;margin-bottom:0pt;line-height:10pt;"&gt;&lt;span style="font-size:10pt;"&gt; &lt;/span&gt;&lt;/p&gt;_x000D_
&lt;p lang="en-GB" style="text-align:justify;margin-top:0pt;margin-bottom:0pt;line-height:16pt;"&gt;&lt;span style="font-size:10pt;"&gt;The preparation of the financial statements requires management to make estimates and assumptions that affect the reported amounts of financial assets and liabilities and disclosure of contingent liabilities.  These estimates and assumptions also affect the revenues and expenses and the provisions as well as fair value changes reported in equity.  In particular, considerable judgment by management is required in the estimation of the amount and timing of future cash flows when determining the level of provisions required.  Such estimates are necessarily based on assumptions about several factors involving varying degrees of judgment and uncertainty and actual results may differ resulting in future changes in such provisions.&lt;/span&gt;&lt;/p&gt;_x000D_
&lt;p lang="en-GB" style="text-align:justify;margin-top:0pt;margin-bottom:0pt;line-height:10pt;"&gt;&lt;span style="font-size:10pt;"&gt; &lt;/span&gt;&lt;/p&gt;_x000D_
&lt;p lang="en-GB" style="text-align:justify;margin-top:0pt;margin-bottom:0pt;line-height:16pt;"&gt;&lt;span style="font-size:10pt;"&gt;Significant accounting judgment, estimates and assumptions used in the financial statements are as follow:&lt;/span&gt;&lt;/p&gt;_x000D_
&lt;p lang="en-GB" style="text-align:justify;margin-top:0pt;margin-bottom:0pt;line-height:10pt;"&gt;&lt;span style="font-size:10pt;font-weight:bold;text-decoration:underline ;"&gt; &lt;/span&gt;&lt;/p&gt;_x000D_
&lt;ul style="margin:0pt;padding:0pt;list-style-type:disc;"&gt;_x000D_
&lt;li style="font-size:10pt;margin-left:14.2pt;"&gt;_x000D_
&lt;p lang="en-GB" style="text-align:justify;margin-left:0pt;margin-top:0pt;margin-bottom:0pt;line-height:16pt;"&gt;&lt;span style="font-size:10pt;"&gt;Allowance for expected credit loss on receivables is reviewed in accordance with the simplified approach and under the principles and assumptions approved by the Company&amp;#x0027;s management to estimate the allowance amount in accordance with IFRS requirements.&lt;/span&gt;&lt;/p&gt;_x000D_
&lt;/li&gt;_x000D_
&lt;/ul&gt;_x000D_
&lt;p lang="en-GB" style="text-align:justify;margin-top:0pt;margin-bottom:0pt;line-height:10pt;"&gt;&lt;span style="font-size:10pt;"&gt; &lt;/span&gt;&lt;/p&gt;_x000D_
&lt;ul style="margin:0pt;padding:0pt;list-style-type:disc;"&gt;_x000D_
&lt;li style="font-size:10pt;margin-left:14.2pt;"&gt;_x000D_
&lt;p lang="en-GB" style="text-align:justify;margin-left:0pt;margin-top:0pt;margin-bottom:0pt;line-height:16pt;"&gt;&lt;span style="font-size:10pt;"&gt;Income tax expense is calculated and charged for the year in accordance with laws and regulation and IFRS. Deferred tax assets and liabilities and income tax provision is calculated accordingly.&lt;/span&gt;&lt;/p&gt;_x000D_
&lt;/li&gt;_x000D_
&lt;/ul&gt;_x000D_
&lt;p lang="en-GB" style="text-align:justify;margin-top:0pt;margin-bottom:0pt;line-height:10pt;"&gt;&lt;span style="font-size:10pt;"&gt; &lt;/span&gt;&lt;/p&gt;_x000D_
&lt;ul style="margin:0pt;padding:0pt;list-style-type:disc;"&gt;_x000D_
&lt;li style="font-size:10pt;margin-left:14.2pt;"&gt;_x000D_
&lt;p lang="en-GB" style="text-align:justify;margin-left:0pt;margin-top:0pt;margin-bottom:0pt;line-height:16pt;"&gt;&lt;span style="font-size:10pt;"&gt;The management periodically reviews the useful lives of property and equipment in order to calculate the annual deprecation expense on the general conditions of the property and equipment and estimate the future useful lives accordingly. Any impairment losses of property and equipment are recognized in the statement of comprehensive income.&lt;/span&gt;&lt;/p&gt;_x000D_
&lt;/li&gt;_x000D_
&lt;/ul&gt;_x000D_
&lt;p lang="en-GB" style="text-align:justify;margin-top:0pt;margin-bottom:0pt;line-height:10pt;"&gt;&lt;span style="font-size:10pt;"&gt; &lt;/span&gt;&lt;/p&gt;_x000D_
&lt;ul style="margin:0pt;padding:0pt;list-style-type:disc;"&gt;_x000D_
&lt;li style="font-size:10pt;margin-left:14.2pt;"&gt;_x000D_
&lt;p lang="en-GB" style="text-align:justify;margin-left:0pt;margin-top:0pt;margin-bottom:0pt;line-height:16pt;"&gt;&lt;span style="font-size:10pt;"&gt;Management derecognises property and equipment based on estimating the net book value of disposed assets. &lt;/span&gt;&lt;/p&gt;_x000D_
&lt;/li&gt;_x000D_
&lt;/ul&gt;_x000D_
&lt;p lang="en-GB" style="text-align:justify;margin-top:0pt;margin-bottom:0pt;line-height:16pt;"&gt;&lt;span style="font-size:10pt;"&gt; &lt;/span&gt;&lt;/p&gt;_x000D_
&lt;ul style="margin:0pt;padding:0pt;list-style-type:disc;"&gt;_x000D_
&lt;li style="font-size:10pt;margin-left:14.2pt;"&gt;_x000D_
&lt;p lang="en-GB" style="text-align:justify;margin-left:0pt;margin-top:0pt;margin-bottom:0pt;line-height:16pt;"&gt;&lt;span style="font-size:10pt;"&gt;Provision for slow moving items is recognized for inventory items that are not expected to be used for more than two years. &lt;/span&gt;&lt;/p&gt;_x000D_
&lt;/li&gt;_x000D_
&lt;/ul&gt;_x000D_
&lt;p lang="en-GB" style="text-align:justify;m</t>
  </si>
  <si>
    <t>ABCargin-top:0pt;margin-bottom:0pt;line-height:10pt;"&gt;&lt;span style="font-size:10pt;"&gt; &lt;/span&gt;&lt;/p&gt;_x000D_
&lt;ul style="margin:0pt;padding:0pt;list-style-type:disc;"&gt;_x000D_
&lt;li style="font-size:10pt;margin-left:14.2pt;"&gt;_x000D_
&lt;p lang="en-GB" style="text-align:justify;margin-left:0pt;margin-top:0pt;margin-bottom:0pt;line-height:16pt;"&gt;&lt;span style="font-size:10pt;"&gt;End of services indemnity is calculated based on the Company’s internal policies and actuarial studies. &lt;/span&gt;&lt;/p&gt;_x000D_
&lt;/li&gt;_x000D_
&lt;/ul&gt;_x000D_
&lt;p lang="en-GB" style="text-align:justify;margin-top:0pt;margin-bottom:0pt;line-height:10pt;"&gt;&lt;span style="font-size:10pt;"&gt; &lt;/span&gt;&lt;/p&gt;_x000D_
&lt;ul style="margin:0pt;padding:0pt;list-style-type:disc;"&gt;_x000D_
&lt;li style="font-size:10pt;margin-left:14.2pt;"&gt;_x000D_
&lt;p lang="en-GB" style="text-align:justify;margin-left:0pt;margin-top:0pt;margin-bottom:0pt;line-height:16pt;"&gt;&lt;span style="font-size:10pt;"&gt;A provision will be established against court litigations where the Company is the defendant based on a legal study provided by the Company’s legal advisor which will determine the risk that may occur. These studies are reviewed periodically and the provision is adjusted accordingly.&lt;/span&gt;&lt;/p&gt;_x000D_
&lt;/li&gt;_x000D_
&lt;/ul&gt;_x000D_
&lt;p lang="en-GB" style="text-align:justify;margin-top:0pt;margin-bottom:0pt;line-height:15pt;"&gt;&lt;span style="font-size:10pt;"&gt;&lt;/span&gt;&lt;/p&gt;_x000D_
&lt;/body&gt;_x000D_
&lt;/html&gt;</t>
  </si>
  <si>
    <t>fn_105</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</si>
  <si>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style="text-align:justify;text-indent:-36pt;margin-left:36pt;margin-top:0pt;margin-bottom:0pt;line-height:16pt;"&gt;&lt;span style="font-family:'Simplified Arabic';font-size:11.5pt;font-weight:bold;text-decoration:underline ;" dir="rtl"&gt;(2-1) أسس إعداد القوائم المالية&lt;/span&gt;&lt;/p&gt;_x000D_
&lt;p dir="rtl" lang="ar-JO" style="text-align:justify;margin-top:0pt;margin-bottom:0pt;line-height:16pt;"&gt;&lt;span style="font-family:'Simplified Arabic';font-size:11.5pt;" dir="rtl"&gt; &lt;/span&gt;&lt;/p&gt;_x000D_
&lt;p dir="rtl" lang="ar-JO" style="text-align:justify;margin-top:0pt;margin-bottom:0pt;line-height:16pt;"&gt;&lt;span style="font-family:'Simplified Arabic';font-size:11.5pt;" dir="rtl"&gt;تم إعداد القوائم المالية للشركة وفقا لمعايير التقارير المالية الدولية الصادرة عن مجلس معايير المحاسبة الدولية.&lt;/span&gt;&lt;/p&gt;_x000D_
&lt;p dir="rtl" lang="ar-JO" style="text-align:justify;margin-top:0pt;margin-bottom:0pt;line-height:14pt;"&gt;&lt;span style="font-family:'Simplified Arabic';font-size:11.5pt;" dir="rtl"&gt; &lt;/span&gt;&lt;/p&gt;_x000D_
&lt;p dir="rtl" lang="ar-JO" style="text-align:justify;margin-top:0pt;margin-bottom:0pt;line-height:16pt;"&gt;&lt;span style="font-family:'Simplified Arabic';font-size:11.5pt;" dir="rtl"&gt;تم إعداد القوائم المالية وفقاً لمبدأ الكلفة التاريخية باستثناء الموجودات المالية بالقيمة العادلة من خلال الدخل الشامل الآخر والتي تظهر بالقيمة العادلة بتاريخ هذه القوائم المالية.&lt;/span&gt;&lt;/p&gt;_x000D_
&lt;p dir="rtl" lang="ar-JO" style="text-align:justify;margin-top:0pt;margin-bottom:0pt;line-height:14pt;"&gt;&lt;span style="font-family:'Simplified Arabic';font-size:11.5pt;" dir="rtl"&gt; &lt;/span&gt;&lt;/p&gt;_x000D_
&lt;p dir="rtl" lang="ar-JO" style="text-align:justify;margin-top:0pt;margin-bottom:0pt;line-height:16pt;"&gt;&lt;span style="font-family:'Simplified Arabic';font-size:11.5pt;" dir="rtl"&gt;إن الدينار الأردني هو عملة إظهار القوائم المالية والذي يمثل العملة الرئيسية للشركة.&lt;/span&gt;&lt;/p&gt;_x000D_
&lt;p dir="rtl" style="text-align:justify;margin-top:0pt;margin-bottom:0pt;line-height:16pt;"&gt;&lt;span style="font-family:'Times New Roman';font-size:11.5pt;" dir="rtl"&gt; &lt;/span&gt;&lt;/p&gt;_x000D_
&lt;/body&gt;_x000D_
&lt;/html&gt;</t>
  </si>
  <si>
    <t>fn_106</t>
  </si>
  <si>
    <t>&lt;?xml version="1.0" ?&gt;_x000D_
&lt;html xmlns="http://www.w3.org/1999/xhtml"&gt;_x000D_
&lt;head&gt;_x000D_
&lt;meta content="TX21_HTM 21.0.406.501" name="GENERATOR" /&gt;_x000D_
&lt;title&gt;&lt;/title&gt;_x000D_
&lt;/head&gt;_x000D_
&lt;body style="font-family:'Arial';font-size:12pt;text-align:left;"&gt;_x000D_
&lt;p style="text-align:justify;margin-top:0pt;margin-bottom:0pt;line-height:16pt;"&gt;&lt;span style="font-size:10pt;text-decoration:underline ;"&gt; &lt;/span&gt;&lt;/p&gt;_x000D_
&lt;p lang="en-US" style="text-align:justify;margin-top:0pt;margin-bottom:0pt;line-height:16pt;"&gt;&lt;span style="font-size:10pt;font-weight:bold;text-decoration:underline ;"&gt;(2-1) &lt;/span&gt;&lt;span style="font-size:10pt;font-weight:bold;text-decoration:underline ;" lang="en-GB"&gt;Basis Of Preparation&lt;/span&gt;&lt;/p&gt;_x000D_
&lt;p style="text-align:justify;margin-top:0pt;margin-bottom:0pt;line-height:16pt;"&gt;&lt;span style="font-size:10pt;text-decoration:underline ;"&gt; &lt;/span&gt;&lt;/p&gt;_x000D_
&lt;p lang="en-GB" style="text-align:justify;margin-top:0pt;margin-bottom:0pt;line-height:16pt;"&gt;&lt;span style="font-size:10pt;"&gt;The financial statements have been prepared in accordance with International Financial Reporting Standards as issued by the International Accounting Standard Board (“IASB”).&lt;/span&gt;&lt;/p&gt;_x000D_
&lt;p style="text-align:justify;margin-top:0pt;margin-bottom:0pt;line-height:16pt;"&gt;&lt;span style="font-size:10pt;text-decoration:underline ;"&gt; &lt;/span&gt;&lt;/p&gt;_x000D_
&lt;p lang="en-US" style="text-align:justify;margin-top:0pt;margin-bottom:0pt;line-height:16pt;"&gt;&lt;span style="font-size:10pt;"&gt;The financial statements are prepared under the historical cost convention, expect for the financial assets at fair value through other comprehensive income that have been measured at fair value at the date of the financial statements.&lt;/span&gt;&lt;/p&gt;_x000D_
&lt;p style="text-align:justify;margin-top:0pt;margin-bottom:0pt;line-height:16pt;"&gt;&lt;span style="font-size:10pt;text-decoration:underline ;"&gt; &lt;/span&gt;&lt;/p&gt;_x000D_
&lt;p dir="rtl" lang="en-GB" style="text-align:right;margin-top:0pt;margin-bottom:0pt;"&gt;&lt;span style="font-size:10pt;"&gt;The financial statements are presented in Jordanian Dinars (“JD”), which is the functional currency of the Company.&lt;/span&gt;&lt;/p&gt;_x000D_
&lt;/body&gt;_x000D_
&lt;/html&gt;</t>
  </si>
  <si>
    <t>fn_107</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</si>
  <si>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style="text-align:justify;margin-top:0pt;margin-bottom:0pt;line-height:16pt;"&gt;&lt;span style="font-family:'Simplified Arabic';font-size:11.5pt;font-weight:bold;text-decoration:underline ;" dir="rtl"&gt;(2-3)	أهم السياسات المحاسبية&lt;/span&gt;&lt;/p&gt;_x000D_
&lt;p dir="rtl" lang="ar-JO" style="text-align:justify;margin-top:0pt;margin-bottom:0pt;line-height:10pt;"&gt;&lt;span style="font-family:'Simplified Arabic';font-size:11.5pt;" dir="rtl"&gt; &lt;/span&gt;&lt;/p&gt;_x000D_
&lt;p dir="rtl" lang="ar-JO" style="text-align:justify;margin-top:0pt;margin-bottom:0pt;line-height:16pt;"&gt;&lt;span style="font-family:'Simplified Arabic';font-size:11.5pt;font-weight:bold;" dir="rtl"&gt;ممتلكات ومعدات&lt;/span&gt;&lt;/p&gt;_x000D_
&lt;p dir="rtl" lang="ar-JO" style="text-align:justify;margin-top:0pt;margin-bottom:0pt;line-height:16pt;"&gt;&lt;span style="font-family:'Simplified Arabic';font-size:11.5pt;" dir="rtl"&gt;يتم إثبات الممتلكات والمعدات بالكلفة بعد تنزيل الاستهلاك المتراكم وأي مخصص مقابل التدني في القيمة. تمثل الكلفة تكلفة استبدال الممتلكات والمعدات وتكاليف الاقتراض لمشاريع تحت التنفيذ طويلة الأجل إذا استوفت شروط الاعتراف بها. يتم اثبات مصروفات الصيانة والإصلاح في قائمة الدخل الشامل.&lt;/span&gt;&lt;/p&gt;_x000D_
&lt;p dir="rtl" lang="ar-JO" style="text-align:right;margin-top:0pt;margin-bottom:0pt;line-height:50%;"&gt;&lt;span style="font-family:'Simplified Arabic';font-size:11.5pt;" dir="rtl"&gt; &lt;/span&gt;&lt;/p&gt;_x000D_
&lt;p dir="rtl" lang="ar-JO" style="text-align:justify;margin-top:0pt;margin-bottom:0pt;line-height:15pt;"&gt;&lt;span style="font-family:'Simplified Arabic';font-size:11.5pt;" dir="rtl"&gt;يتم استهلاك الممتلكات والمعدات (باستثناء الأراضي) باستخدام طريقة القسط الثابت على مدى العمر الانتاجي المتوقع باستخدام النسب التالية:&lt;/span&gt;&lt;/p&gt;_x000D_
&lt;table cellspacing="0" cellpadding="0pt" style="width:288.8pt;border-collapse:collapse;"&gt;_x000D_
&lt;colgroup&gt;_x000D_
&lt;col width="319" /&gt;_x000D_
&lt;col width="66" /&gt;_x000D_
&lt;/colgroup&gt;_x000D_
&lt;tr align="left" valign="top"&gt;_x000D_
&lt;td valign="bottom" style="width:233.5pt; padding-right:2.85pt; padding-left:2.85pt; "&gt;_x000D_
&lt;p dir="rtl" lang="en-US" style="text-align:justify;margin-top:0pt;margin-bottom:0pt;line-height:15pt;"&gt;&lt;span style="font-family:'Times New Roman';font-size:11.5pt;"&gt; &lt;/span&gt;&lt;/p&gt;_x000D_
&lt;/td&gt;_x000D_
&lt;td valign="bottom" style="width:43.9pt; padding-right:2.85pt; padding-left:2.85pt; border-bottom: 1pt solid #000000; "&gt;_x000D_
&lt;p dir="rtl" lang="ar-JO" style="text-align:center;margin-top:0pt;margin-bottom:0pt;line-height:15pt;"&gt;&lt;span style="font-family:'Simplified Arabic';font-size:11.5pt;" dir="rtl"&gt;٪&lt;/span&gt;&lt;/p&gt;_x000D_
&lt;/td&gt;_x000D_
&lt;/tr&gt;_x000D_
&lt;tr align="left" valign="top"&gt;_x000D_
&lt;td valign="bottom" style="width:233.5pt; padding-right:2.85pt; padding-left:2.85pt; "&gt;_x000D_
&lt;p dir="rtl" lang="en-US" style="text-align:justify;margin-top:0pt;margin-bottom:0pt;line-height:15pt;"&gt;&lt;span style="font-family:'Times New Roman';font-size:11.5pt;"&gt; &lt;/span&gt;&lt;/p&gt;_x000D_
&lt;/td&gt;_x000D_
&lt;td valign="bottom" style="width:43.9pt; padding-right:2.85pt; padding-left:2.85pt; "&gt;_x000D_
&lt;p dir="rtl" lang="ar-JO" style="text-align:center;margin-top:0pt;margin-bottom:0pt;line-height:15pt;"&gt;&lt;span style="font-family:'Simplified Arabic';font-size:11.5pt;" dir="rtl"&gt; &lt;/span&gt;&lt;/p&gt;_x000D_
&lt;/td&gt;_x000D_
&lt;/tr&gt;_x000D_
&lt;tr align="left" valign="top"&gt;_x000D_
&lt;td style="width:233.5pt; padding-right:2.85pt; padding-left:2.85pt; "&gt;_x000D_
&lt;p dir="rtl" lang="ar-JO" style="text-align:justify;margin-top:0pt;margin-bottom:0pt;line-height:15pt;"&gt;&lt;span style="font-family:'Simplified Arabic';font-size:11.5pt;" dir="rtl"&gt;مباني&lt;/span&gt;&lt;/p&gt;_x000D_
&lt;/td&gt;_x000D_
&lt;td valign="bottom" style="width:43.9pt; padding-right:2.85pt; padding-left:2.85pt; "&gt;_x000D_
&lt;p dir="rtl" lang="ar-JO" style="text-align:center;margin-top:0pt;margin-bottom:0pt;line-height:15pt;"&gt;&lt;span style="font-family:'Simplified Arabic';font-size:11.5pt;" dir="rtl"&gt;2&lt;/span&gt;&lt;/p&gt;_x000D_
&lt;/td&gt;_x000D_
&lt;/tr&gt;_x000D_
&lt;tr align="left" valign="top"&gt;_x000D_
&lt;td style="width:233.5pt; padding-right:2.85pt; padding-left:2.85pt; "&gt;_x000D_
&lt;p dir="rtl" lang="ar-JO" style="text-align:justify;margin-top:0pt;margin-bottom:0pt;line-height:15pt;"&gt;&lt;span style="font-family:'Simplified Arabic';font-size:11.5pt;" dir="rtl"&gt;هناجر&lt;/span&gt;&lt;/p&gt;_x000D_
&lt;/td&gt;_x000D_
&lt;td style="width:43.9pt; padding-right:2.85pt; padding-left:2.85pt; "&gt;_x000D_
&lt;p dir="rtl" lang="ar-JO" style="text-align:center;margin-top:0pt;margin-bottom:0pt;line-height:15pt;"&gt;&lt;span style="font-family:'Simplified Arabic';font-size:11.5pt;" dir="rtl"&gt;4&lt;/span&gt;&lt;/p&gt;_x000D_
&lt;/td&gt;_x000D_
&lt;/tr&gt;_x000D_
&lt;tr align="left" valign="top"&gt;_x000D_
&lt;td style="width:233.5pt; padding-right:2.85pt; padding-left:2.85pt; "&gt;_x000D_
&lt;p dir="rtl" lang="ar-JO" style="text-align:justify;margin-top:0pt;margin-bottom:0pt;line-height:15pt;"&gt;&lt;span style="font-family:'Simplified Arabic';font-size:11.5pt;" dir="rtl"&gt;مظلات مواقف السيارات&lt;/span&gt;&lt;/p&gt;_x000D_
&lt;/td&gt;_x000D_
&lt;td style="width:43.9pt; padding-right:2.85pt; padding-left:2.85pt; "&gt;_x000D_
&lt;p dir="rtl" lang="ar-JO" style="text-align:center;margin-top:0pt;margin-bottom:0pt;line-height:15pt;"&gt;&lt;span style="font-family:'Simplified Arabic';font-size:11.5pt;" dir="rtl"&gt;10&lt;/span&gt;&lt;/p&gt;_x000D_
&lt;/td&gt;_x000D_
&lt;/tr&gt;_x000D_
&lt;tr align="left" valign="top"&gt;_x000D_
&lt;td style="width:233.5pt; padding-right:2.85pt; padding-left:2.85pt; "&gt;_x000D_
&lt;p dir="rtl" lang="ar-JO" style="text-align:justify;margin-top:0pt;margin-bottom:0pt;line-height:15pt;"&gt;&lt;span style="font-family:'Simplified Arabic';font-size:11.5pt;" dir="rtl"&gt;تحسينات مباني&lt;/span&gt;&lt;/p&gt;_x000D_
&lt;/td&gt;_x000D_
&lt;td style="width:43.9pt; padding-right:2.85pt; padding-left:2.85pt; "&gt;_x000D_
&lt;p dir="rtl" lang="ar-JO" style="text-align:center;margin-top:0pt;margin-bottom:0pt;line-height:15pt;"&gt;&lt;span style="font-family:'Simplified Arabic';font-size:11.5pt;" dir="rtl"&gt;33&lt;/span&gt;&lt;/p&gt;_x000D_
&lt;/td&gt;_x000D_
&lt;/tr&gt;_x000D_
&lt;tr align="left" valign="top"&gt;_x000D_
&lt;td style="width:233.5pt; padding-right:2.85pt; padding-left:2.85pt; "&gt;_x000D_
&lt;p dir="rtl" lang="ar-JO" style="text-align:justify;margin-top:0pt;margin-bottom:0pt;line-height:15pt;"&gt;&lt;span style="font-family:'Simplified Arabic';font-size:11.5pt;" dir="rtl"&gt;شبكات الجهد المتوسط الأرضية&lt;/span&gt;&lt;/p&gt;_x000D_
&lt;/td&gt;_x000D_
&lt;td style="width:43.9pt; padding-right:2.85pt; padding-left:2.85pt; "&gt;_x000D_
&lt;p dir="rtl" lang="ar-JO" style="text-align:center;margin-top:0pt;margin-bottom:0pt;line-height:15pt;"&gt;&lt;span style="font-family:'Simplified Arabic';font-size:11.5pt;" dir="rtl"&gt;3&lt;/span&gt;&lt;/p&gt;_x000D_
&lt;/td&gt;_x000D_
&lt;/tr&gt;_x000D_
&lt;tr align="left" valign="top"&gt;_x000D_
&lt;td valign="bottom" style="width:233.5pt; height:3.5pt; padding-right:2.85pt; padding-left:2.85pt; "&gt;_x000D_
&lt;p dir="rtl" lang="ar-JO" style="text-align:justify;margin-top:0pt;margin-bottom:0pt;line-height:15pt;"&gt;&lt;span style="font-family:'Simplified Arabic';font-size:11.5pt;" dir="rtl"&gt;شبكات التوزيع الهوائية&lt;/span&gt;&lt;/p&gt;_x000D_
&lt;/td&gt;_x000D_
&lt;td style="width:43.9pt; height:3.5pt; padding-right:2.85pt; padding-left:2.85pt; "&gt;_x000D_
&lt;p dir="rtl" lang="ar-JO" style="text-align:center;margin-top:0pt;margin-bottom:0pt;line-height:15pt;"&gt;&lt;span style="font-family:'Simplified Arabic';font-size:11.5pt;" dir="rtl"&gt;5&lt;/span&gt;&lt;/p&gt;_x000D_
&lt;/td&gt;_x000D_
&lt;/tr&gt;_x000D_
&lt;tr align="left" valign="top"&gt;_x000D_
&lt;td style="width:233.5pt; padding-right:2.85pt; padding-left:2.85pt; "&gt;_x000D_
&lt;p dir="rtl" lang="ar-JO" style="text-align:justify;margin-top:0pt;margin-bottom:0pt;line-height:15pt;"&gt;&lt;span style="font-family:'Simplified Arabic';font-size:11.5pt;" dir="rtl"&gt;محولات وعدادات&lt;/span&gt;&lt;/p&gt;_x000D_
&lt;/td&gt;_x000D_
&lt;td style="width:43.9pt; padding-right:2.85pt; padding-left:2.85pt; "&gt;_x000D_
&lt;p dir="rtl" lang="ar-JO" style="text-align:center;margin-top:0pt;margin-bottom:0pt;line-height:15pt;"&gt;&lt;span style="font-family:'Simplified Arabic';font-size:11.5pt;" dir="rtl"&gt;7&lt;/span&gt;&lt;/p&gt;_x000D_
&lt;/td&gt;_x000D_
&lt;/tr&gt;_x000D_
&lt;tr align="left" valign="top"&gt;_x000D_
&lt;td style="width:233.5pt; padding-right:2.85pt; padding-left:2.85pt; "&gt;_x000D_
&lt;p dir="rtl" lang="ar-JO" style="text-align:justify;margin-top:0pt;margin-bottom:0pt;line-height:15pt;"&gt;&lt;span style="font-family:'Simplified Arabic';font-size:11.5pt;" dir="rtl"&gt;أجهزة ومعدات&lt;/span&gt;&lt;/p&gt;_x000D_
&lt;/td&gt;_x000D_
&lt;td style="width:43.9pt; padding-right:2.85pt; padding-left:2.85pt; "&gt;_x000D_
&lt;p dir="rtl" lang="ar-JO" style="text-align:center;margin-top:0pt;margin-bottom:0pt;line-height:15pt;"&gt;&lt;span style="font-family:'Simplified Arabic';font-size:11.5pt;" dir="rtl"&gt;20&lt;/span&gt;&lt;/p&gt;_x000D_
&lt;/td&gt;_x000D_
&lt;/tr&gt;_x000D_
&lt;tr align="left" valign="top"&gt;_x000D_
&lt;td valign="bottom" style="width:233.5pt; height:3.5pt; padding-right:2.85pt; padding-left:2.85pt; "&gt;_x000D_
&lt;p dir="rtl" lang="ar-JO" style="text-align:justify;margin-top:0pt;margin-bottom:0pt;line-height:15pt;"&gt;&lt;span style="font-family:'Simplified Arabic';font-size:11.5pt;" dir="rtl"&gt;سيارات&lt;/span&gt;&lt;/p&gt;_x000D_
&lt;/td&gt;_x000D_
&lt;td style="width:43.9pt; height:3.5pt; padding-right:2.85pt; padding-left:2.85pt; "&gt;_x000D_
&lt;p dir="rtl" lang="ar-JO" style="text-align:center;margin-top:0pt;margin-bottom:0pt;line-height:15pt;"&gt;&lt;span style="font-family:'Simplified Arabic';font-size:11.5pt;" dir="rtl"&gt;15&lt;/span&gt;&lt;/p&gt;_x000D_
&lt;/td&gt;_x000D_
&lt;/tr&gt;_x000D_
&lt;tr align="left" valign="top"&gt;_x000D_
&lt;td valign="bottom" style="width:233.5pt; padding-right:2.85pt; padding-left:2.85pt; "&gt;_x000D_
&lt;p dir="rtl" lang="ar-JO" style="text-align:justify;margin-top:0pt;margin-bottom:0pt;line-height:15pt;"&gt;&lt;span style="font-family:'Simplified Arabic';font-size:11.5pt;" dir="rtl"&gt;أثاث ومفروشات&lt;/span&gt;&lt;/p&gt;_x000D_
&lt;/td&gt;_x000D_
&lt;td style="width:43.9pt; padding-right:2.85pt; padding-left:2.85pt; "&gt;_x000D_
&lt;p dir="rtl" lang="ar-JO" style="text-align:center;margin-top:0pt;margin-bottom:0pt;line-height:15pt;"&gt;&lt;span style="font-family:'Simplified Arabic';font-size:11.5pt;" dir="rtl"&gt;9&lt;/span&gt;&lt;/p&gt;_x000D_
&lt;/td&gt;_x000D_
&lt;/tr&gt;_x000D_
&lt;tr align="left" valign="top"&gt;_x000D_
&lt;td valign="bottom" style="width:233.5pt; padding-right:2.85pt; padding-left:2.85pt; "&gt;_x000D_
&lt;p dir="rtl" lang="ar-JO" style="text-align:justify;margin-top:0pt;margin-bottom:0pt;line-height:15pt;"&gt;&lt;span style="font-family:'Simplified Arabic';font-size:11.5pt;" dir="rtl"&gt;مصاعد وأجهزة تكييف&lt;/span&gt;&lt;/p&gt;_x000D_
&lt;/td&gt;_x000D_
&lt;td style="width:43.9pt; padding-right:2.85pt; padding-left:2.85pt; "&gt;_x000D_
&lt;p dir="rtl" lang="ar-JO" style="text-align:center;margin-top:0pt;margin-bottom:0pt;line-height:15pt;"&gt;&lt;span style="font-family:'Simplified Arabic';font-size:11.5pt;" dir="rtl"&gt;10&lt;/span&gt;&lt;/p&gt;_x000D_
&lt;/td&gt;_x000D_
&lt;/tr&gt;_x000D_
&lt;tr align="left" valign="top"&gt;_x000D_
&lt;td valign="bottom" style="width:233.5pt; padding-right:2.85pt; padding-left:2.85pt; "&gt;_x000D_
&lt;p dir="rtl" lang="ar-JO" style="text-align:justify;margin-top:0pt;margin-bottom:0pt;line-height:15pt;"&gt;&lt;span style="font-family:'Simplified Arabic';font-size:11.5pt;" dir="rtl"&gt;أجهزة اتصالات&lt;/span&gt;&lt;/p&gt;_x000D_
&lt;/td&gt;_x000D_
&lt;td style="width:43.9pt; padding-right:2.85pt; padding-left:2.85pt; "&gt;_x000D_
&lt;p dir="rtl" lang="ar-JO" style="text-align:center;margin-top:0pt;margin-bottom:0pt;line-height:15pt;"&gt;&lt;span style="font-family:'Simplified Arabic';font-size:11.5pt;" dir="rtl"&gt;12&lt;/span&gt;&lt;/p&gt;_x000D_
&lt;/td&gt;_x000D_
&lt;/tr&gt;_x000D_
&lt;tr align="left" valign="top"&gt;_x000D_
&lt;td valign="bottom" style="width:233.5pt; padding-right:2.85pt; padding-left:2.85pt; "&gt;_x000D_
&lt;p dir="rtl" lang="ar-JO" style="text-align:justify;margin-top:0pt;margin-bottom:0pt;line-height:15pt;"&gt;&lt;span style="font-family:'Simplified Arabic';font-size:11.5pt;" dir="rtl"&gt;أنظمة وأجهزة الحاسب الآلي&lt;/span&gt;&lt;/p&gt;_x000D_
&lt;/td&gt;_x000D_
&lt;td style="width:43.9pt; padding-right:2.85pt; padding-left:2.85pt; "&gt;_x000D_
&lt;p dir="rtl" lang="ar-JO" style="text-align:center;margin-top:0pt;margin-bottom:0pt;line-height:15pt;"&gt;&lt;span style="font-family:'Simplified Arabic';font-size:11.5pt;" dir="rtl"&gt;20&lt;/span&gt;&lt;/p&gt;_x000D_
&lt;/td&gt;_x000D_
&lt;/tr&gt;_x000D_
&lt;/table&gt;_x000D_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dir="rtl"&gt;يتم استهلاك الممتلكات والمعدات حسب النسب أعلاه وذلك بعد استبعاد الممتلكات والمعدات المستهلكة بالكامل.&lt;/span&gt;&lt;/p&gt;_x000D_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dir="rtl"&gt;عندما يقل المبلغ الممكن استرداده من أي من الممتلكات والمعدات عن صافي قيمتها الدفترية فإنه يتم تخفيض قيمتها إلى القيمة الممكن استردادها وتسجل قيمة التدني في قائمة الدخل الشامل.&lt;/span&gt;&lt;/p&gt;_x000D_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dir="rtl"&gt;يتم مراجعة العمر الانتاجي وطريقة الاستهلاك في نهاية كل سنة مالية للتأكد من أن طريقة وفترة الاستهلاك تتناسب مع المنافع الاقتصادية المتوقعة من الممتلكات والمعدات وتعدل بأثر حالي ومستقبلي.&lt;/span&gt;&lt;/p&gt;_x000D_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dir="rtl"&gt;يتم استبعاد الممتلكات والمعدات عند بيعها أو عند عدم وجود منافع اقتصادية مستقبلية منها ويتم إدراج أية أرباح أو خسائر استبعاد في قائمة الدخل الشامل.&lt;/span&gt;&lt;/p&gt;_x000D_
&lt;p dir="rtl" lang="ar-JO" style="text-align:justify;margin-top:0pt;margin-bottom:0pt;line-height:10pt;"&gt;&lt;span style="font-family:'Simplified Arabic';font-size:11.5pt;" dir="rtl"&gt;&lt;br /&gt;_x000D_
&lt;/span&gt;&lt;/p&gt;_x000D_
&lt;p dir="rtl" lang="ar-JO" style="text-align:justify;margin-top:0pt;margin-bottom:0pt;line-height:15pt;"&gt;&lt;span style="font-family:'Simplified Arabic';font-size:11.5pt;font-weight:bold;" dir="rtl"&gt;تدني الموجودات غير المالية&lt;/span&gt;&lt;/p&gt;_x000D_
&lt;p dir="rtl" lang="ar-JO" style="text-align:justify;margin-top:0pt;margin-bottom:0pt;line-height:15pt;"&gt;&lt;span style="font-family:'Simplified Arabic';font-size:11.5pt;" dir="rtl"&gt;تقوم الشركة بتاريخ إعداد التقارير المالية بتقييم فيما إذا كان هناك دليل بأن الأصل قد انخفضت قيمته. إذا وجد أي دليل على ذلك، أو عندما يتطلب إجراء اختبار سنوي للانخفاض في القيمة، تقوم الشركة بتقييم المبلغ الممكن تحصيله للأصل. إن مبلغ الأصل الممكن تحصيله هو القيمة العادلة للأصل أو وحدة توليد النقد ناقصاُ تكاليف البيع وقيمته المستخدمة أيهما أعلى ويتم تحديده للأصل الفردي، إلا إذا كان الأصل لا يولد تدفقات نقدية داخلية مستقلة إلى حد كبير عن تلك الناتجة من الموجودات الأخرى أو موجودات الشركة. عندما يتجاوز المبلغ المدرج للأصل أو وحدة توليد النقد المبلغ الممكن تحصيله، يعتبر الأصل منخفضاً ويتم تخفيضه إلى المبلغ الممكن تحصيله. أثناء تقييم القيمة العادلة المستخدمة، يتم خصم التدفقات النقدية المستقبلية للقيمة العادلة الحالية لها باستخدام سعر خصم ما قبل الضريبة والذي يعكس تقييمات السوق الحالية للقيمة الزمنية للأموال والمخاطر المحددة للأصل. أثناء تحديد القيمة العادلة ناقصاً تكاليف البيع، تؤخذ المعاملات الحديثة في السوق في الاعتبار إذا كانت متوفرة. وإذا لم يكن ممكناً تحديد مثل تلك المعاملات، يتم استخدام نموذج التقييم المناسب. يتم تثبيت هذه الاحتسابات بمضاعفات تقييم أسعار أسهم الشركات التابعة المتداولة أو مؤشرات القيمة العادلة المتوفرة الأخرى.&lt;/span&gt;&lt;/p&gt;_x000D_
&lt;p dir="rtl" lang="ar-JO" style="text-align:right;margin-top:0pt;margin-bottom:0pt;line-height:50%;"&gt;&lt;span style="font-family:'Simplified Arabic';font-size:11.5pt;" dir="rtl"&gt; &lt;/span&gt;&lt;/p&gt;_x000D_
&lt;p dir="rtl" lang="ar-JO" style="text-align:justify;margin-top:0pt;margin-bottom:0pt;line-height:15pt;"&gt;&lt;span style="font-family:'Simplified Arabic';font-size:11.5pt;font-weight:bold;" dir="rtl"&gt;موجودات ومطلوبات مساهمات المشتركين&lt;/span&gt;&lt;/p&gt;_x000D_
&lt;p dir="rtl" lang="ar-JO" style="text-align:justify;margin-top:0pt;margin-bottom:0pt;line-height:15pt;"&gt;&lt;span style="font-family:'Simplified Arabic';font-size:11.5pt;" dir="rtl"&gt;يتم إظهار هذه الموجودات في بند مستقل تمشيا مع تعليمات هيئة تنظيم قطاع الطاقة والمعادن واظهارها ضمن الموجودات غير المتداولة تحت بند موجودات مساهمات المشتركين والتي يقابلها في جانب المطلوبات بند مطلوبات مساهمات المشتركين وبنفس القيمة.&lt;/span&gt;&lt;/p&gt;_x000D_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dir="rtl"&gt;يتم استهلاك موجودات مساهمات المشتركين بنسبة 4٪ سنويا ويتم إطفاء مطلوبات مساهمات المشتركين المقابلة لها بنفس النسبة بحيث لا تؤثر على الأداء المالي للشركة.&lt;/span&gt;&lt;/p&gt;_x000D_
&lt;p dir="rtl" lang="en-US" style="text-align:right;margin-top:0pt;margin-bottom:0pt;line-height:10pt;"&gt;&lt;span style="font-family:'Times New Roman';font-size:10pt;"&gt; &lt;/span&gt;&lt;/p&gt;_x000D_
&lt;p dir="rtl" lang="ar-JO" style="text-align:justify;margin-top:0pt;margin-bottom:0pt;line-height:15pt;"&gt;&lt;span style="font-family:'Simplified Arabic';font-size:11.5pt;font-weight:bold;" dir="rtl"&gt;موجودات فلس الريف&lt;/span&gt;&lt;/p&gt;_x000D_
&lt;p dir="rtl" lang="ar-JO" style="text-align:justify;margin-top:0pt;margin-bottom:0pt;line-height:15pt;"&gt;&lt;span style="font-family:'Simplified Arabic';font-size:11.5pt;" dir="rtl"&gt;يمثل هذا البند موجودات البنية التحتية لتمديد شبكات الكهرباء الى المناطق الريفية ويتم اظهارها ضمن الموجودات غير المتداولة تحت بند موجودات فلس الريف والتي يقابلها في جانب المطلوبات بند مطلوبات فلس الريف وبنفس القيمة وذلك تمشيا مع تعليمات هيئة تنظيم قطاع الطاقة والمعادن بشأن اظهار تلك البنود. هذا ويتم توزيع تكلفة تلك المشاريع ما بين موجودات فلس الريف والممتلكات والمعدات وفقاً لتعليمات هيئة تنظيم قطاع الطاقة والمعادن.&lt;/span&gt;&lt;/p&gt;_x000D_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dir="rtl"&gt;يتم استهلاك موجودات فلس الريف بنسبة 4٪ سنويا، ويتم إطفاء مطلوبات فلس الريف المقابلة لها بنفس النسبة بحيث لا تؤثر على الأداء المالي للشركة.&lt;/span&gt;&lt;/p&gt;_x000D_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dir="rtl"&gt;مدفوعات قضايا التعارضات&lt;/span&gt;&lt;/p&gt;_x000D_
&lt;p dir="rtl" lang="ar-JO" style="text-align:justify;margin-top:0pt;margin-bottom:0pt;line-height:15pt;"&gt;&lt;span style="font-family:'Simplified Arabic';font-size:11.5pt;" dir="rtl"&gt;يمثل هذا البند المبالغ المدفوعة للمواطنين وذلك تعويضا عن الأضرار التي لحقت بهم من جراء مرور خطوط الكهرباء فوق أملاكهم أو أية أضرار أخرى، هذا ويتم اطفاء تلك المدفوعات بنسبة 10٪ سنويا حسب الممارسة المقرة من قبل هيئة تنظيم قطاع الطاقة والمعادن.&lt;/span&gt;&lt;/p&gt;_x000D_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dir="rtl"&gt;مشاريع تحت التنفيذ&lt;/span&gt;&lt;/p&gt;_x000D_
&lt;p dir="rtl" lang="ar-JO" style="text-align:justify;margin-top:0pt;margin-bottom:0pt;line-height:15pt;"&gt;&lt;span style="font-family:'Simplified Arabic';font-size:11.5pt;" dir="rtl"&gt;تظهر المشاريع تحت التنفيذ بالكلفة وتتضمن كلفة الإنشاءات والمعدات والمصروفات المباشرة.  ولا يتم استهلاك المشاريع تحت التنفيذ إلا حين اكتمال الموجودات المتعلقة بها لتصبح جاهزة للاستخدام.&lt;/span&gt;&lt;/p&gt;_x000D_
&lt;p dir="rtl" lang="ar-JO" style="text-align:justify;margin-top:0pt;margin-bottom:0pt;line-height:15pt;"&gt;&lt;span style="font-family:'Simplified Arabic';font-size:11.5pt;font-weight:bold;" dir="rtl"&gt; &lt;/span&gt;&lt;/p&gt;_x000D_
&lt;p dir="rtl" lang="ar-JO" style="text-align:justify;margin-top:0pt;margin-bottom:0pt;line-height:15pt;"&gt;&lt;span style="font-family:'Simplified Arabic';font-size:11.5pt;font-weight:bold;" dir="rtl"&gt;موجودات مالية بالقيمة العادلة من خلال الدخل الشامل الآخر&lt;/span&gt;&lt;/p&gt;_x000D_
&lt;p dir="rtl" lang="ar-JO" style="text-align:justify;margin-top:0pt;margin-bottom:0pt;line-height:15pt;"&gt;&lt;span style="font-family:'Simplified Arabic';font-size:11.5pt;" dir="rtl"&gt;يتم تسجيل الموجودات المالية بالقيمة العادلة من خلال الدخل الشامل الآخر عند الشراء بالقيمة العادلة مضافاً اليها مصاريف الاقتناء ويعاد تقييمها لاحقاً بالقيمة العادلـة، ويظهر التغير في القيمة العادلة ضمن حقوق الملكية بما فيه التغير في القيمة العادلة الناتج عن فروقات تحويل بنود الموجودات غير النقدية بالعملات الاجنبية، وفي حال بيع هذه الموجودات أو جزء منها يتم تسجيل الأرباح أو الخسائر الناتجة عن ذلك ضمن حقوق الملكية ويتم تحويل رصيد احتياطي تقييم الموجودات المباعة مباشرة الى الارباح والخسائر المدورة وليس من خلال قائمة الدخل الشامل.&lt;/span&gt;&lt;/p&gt;_x000D_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dir="rtl"&gt;لا تخضع هذه الموجودات لاختبار خسائر التدني هذا ويتم تسجيل الأرباح الموزعة في قائمة الدخل الشامل.&lt;/span&gt;&lt;/p&gt;_x000D_
&lt;p dir="rtl" lang="ar-JO" style="text-align:right;margin-top:0pt;margin-bottom:0pt;line-height:50%;"&gt;&lt;span style="font-family:'Simplified Arabic';font-size:11.5pt;" dir="rtl"&gt; &lt;/span&gt;&lt;/p&gt;_x000D_
&lt;p dir="rtl" lang="ar-JO" style="text-align:justify;margin-top:0pt;margin-bottom:0pt;line-height:15pt;"&gt;&lt;span style="font-family:'Simplified Arabic';font-size:11.5pt;font-weight:bold;" dir="rtl"&gt; &lt;/span&gt;&lt;/p&gt;_x000D_
&lt;p dir="rtl" lang="ar-JO" style="text-align:justify;margin-top:0pt;margin-bottom:0pt;line-height:15pt;"&gt;&lt;span style="font-family:'Simplified Arabic';font-size:11.5pt;font-weight:bold;" dir="rtl"&gt;القيمة العادلة &lt;/span&gt;&lt;/p&gt;_x000D_
&lt;p dir="rtl" lang="ar-SA" style="text-align:justify;margin-top:0pt;margin-bottom:0pt;line-height:15pt;"&gt;&lt;span style="font-family:'Simplified Arabic';font-size:11.5pt;" dir="rtl"&gt;إن القيمة العادلة هي السعر الذي سيتم استلامه لبيع أصل أو المدفوع لتحويل التزام في معاملة منتظمة بين المشاركين في السوق في تاريخ قياس القيمة العادلة. يستند قياس القيمة العادلة على افتراض بأن المعاملة لبيع الأصل أو لتحويل الالتزام تحدث إما في:&lt;/span&gt;&lt;/p&gt;_x000D_
&lt;p dir="rtl" lang="ar-SA" style="text-align:justify;margin-top:0pt;margin-bottom:0pt;line-height:10pt;"&gt;&lt;span style="font-family:'Simplified Arabic';font-size:11.5pt;" dir="rtl"&gt; &lt;/span&gt;&lt;/p&gt;_x000D_
&lt;ul style="margin:0pt;padding:0pt;list-style-type:disc;"&gt;_x000D_
&lt;li style="font-size:11.5pt;margin-left:23.4pt;"&gt;_x000D_
&lt;p dir="rtl" lang="ar-SA" style="text-align:justify;margin-left:0pt;margin-top:0pt;margin-bottom:0pt;line-height:15pt;"&gt;&lt;span style="font-family:'Simplified Arabic';font-size:11.5pt;" dir="rtl"&gt;السوق الرئيسي للأصل أو الالتزام، أو&lt;/span&gt;&lt;/p&gt;_x000D_
&lt;/li&gt;_x000D_
&lt;li style="list-style-type:disc;font-size:11.5pt;margin-left:23.4pt;"&gt;_x000D_
&lt;p dir="rtl" lang="ar-SA" style="text-align:justify;margin-left:0pt;margin-top:0pt;margin-bottom:0pt;line-height:15pt;"&gt;&lt;span style="font-family:'Simplified Arabic';font-size:11.5pt;" dir="rtl"&gt;في غياب السوق الرئيسي، في الأسواق الأكثر تفضيلاً للأصل أو الالتزام&lt;/span&gt;&lt;/p&gt;_x000D_
&lt;/li&gt;_x000D_
&lt;/ul&gt;_x000D_
&lt;p dir="rtl" lang="ar-SA" style="text-align:justify;margin-top:0pt;margin-bottom:0pt;line-height:10pt;"&gt;&lt;span style="font-family:'Simplified Arabic';font-size:11.5pt;" dir="rtl"&gt; &lt;/span&gt;&lt;/p&gt;_x000D_
&lt;p dir="rtl" lang="ar-SA" style="text-align:justify;margin-top:0pt;margin-bottom:0pt;line-height:15pt;"&gt;&lt;span style="font-family:'Simplified Arabic';font-size:11.5pt;" dir="rtl"&gt;إن السوق الرئيسي أو السوق الأكثر تفضيلاً يجب أن يكون سهل الوصول إليه من قبل الشركة.&lt;/span&gt;&lt;/p&gt;_x000D_
&lt;p dir="rtl" lang="ar-SA" style="text-align:justify;margin-top:0pt;margin-bottom:0pt;line-height:10pt;"&gt;&lt;span style="font-family:'Simplified Arabic';font-size:11.5pt;" dir="rtl"&gt; &lt;/span&gt;&lt;/p&gt;_x000D_
&lt;p dir="rtl" lang="ar-SA" style="text-align:justify;margin-top:0pt;margin-bottom:0pt;line-height:15pt;"&gt;&lt;span style="font-family:'Simplified Arabic';font-size:11.5pt;" dir="rtl"&gt;يتم قياس القيمة العادلة للأصل أو الالتزام باستخدام الافتراضات التي يستخدمها المشاركون في السوق عند تسعير الأصل أو الالتزام، مع افتراض أن المشاركين في السوق يتصرفون حسب مصلحتهم الاقتصادية.&lt;/span&gt;&lt;/p&gt;_x000D_
&lt;p dir="rtl" lang="ar-SA" style="text-align:justify;margin-top:0pt;margin-bottom:0pt;line-height:10pt;"&gt;&lt;span style="font-family:'Simplified Arabic';font-size:11.5pt;" dir="rtl"&gt; &lt;/span&gt;&lt;/p&gt;_x000D_
&lt;p dir="rtl" lang="ar-SA" style="text-align:justify;margin-top:0pt;margin-bottom:0pt;line-height:15pt;"&gt;&lt;span style="font-family:'Simplified Arabic';font-size:11.5pt;" dir="rtl"&gt;إن قياس القيمة العادلة لأصل غير مالي يأخذ في الاعتبار قدرة المشارك في السوق على توليد منافع اقتصادية باستخدام الأصول في أعلى وأفضل استخدامها أو عن طريق بيعها لمشارك أخر في السوق يمكنه استخدام الأصول في أعلى وأفضل استخدام لها.&lt;/span&gt;&lt;/p&gt;_x000D_
&lt;p dir="rtl" lang="ar-SA" style="text-align:right;margin-top:0pt;margin-bottom:0pt;line-height:10pt;"&gt;&lt;span style="font-family:'Times New Roman';font-size:10pt;" dir="rtl"&gt; &lt;/span&gt;&lt;/p&gt;_x000D_
&lt;p dir="rtl" lang="ar-SA" style="text-align:justify;margin-top:0pt;margin-bottom:0pt;line-height:15pt;"&gt;&lt;span style="font-family:'Simplified Arabic';font-size:11.5pt;" dir="rtl"&gt;تستخدم الشركة أساليب التقييم التي تناسب الظروف والتي تتوفر لها بيانات كافية لقياس القيمة العادلة، والاستخدام الأمثل للمدخلات الملحوظة المعنية وتقليل استخدام المدخلات غير الملحوظة.&lt;/span&gt;&lt;/p&gt;_x000D_
&lt;p dir="rtl" lang="ar-SA" style="text-align:justify;margin-top:0pt;margin-bottom:0pt;line-height:10pt;"&gt;&lt;span style="font-family:'Simplified Arabic';font-size:11.5pt;" dir="rtl"&gt; &lt;/span&gt;&lt;/p&gt;_x000D_
&lt;p dir="rtl" lang="ar-SA" style="text-align:justify;margin-top:0pt;margin-bottom:0pt;line-height:15pt;"&gt;&lt;span style="font-family:'Simplified Arabic';font-size:11.5pt;" dir="rtl"&gt;إن جميع الموجودات والمطلوبات التي تقاس قيمتها العادلة أو يتم الإفصاح عنها في القوائم المالية يتم تصنيفها ضمن التسلسل الهرمي للقيمة العادلة ومبينة كما يلي استناداً لأقل مستوى من المدخلات الأساسية لقياس القيمة العادلة ككل.&lt;/span&gt;&lt;/p&gt;_x000D_
&lt;p dir="rtl" lang="ar-SA" style="text-align:justify;margin-top:0pt;margin-bottom:0pt;line-height:10pt;"&gt;&lt;span style="font-family:'Simplified Arabic';font-size:11.5pt;" dir="rtl"&gt; &lt;/span&gt;&lt;/p&gt;_x000D_
&lt;p dir="rtl" lang="ar-SA" style="text-align:justify;margin-top:0pt;margin-bottom:0pt;line-height:15pt;"&gt;&lt;span style="font-family:'Simplified Arabic';font-size:11.5pt;" dir="rtl"&gt;المستوى الأول:	الأسعار غير المعدلة والمتداولة في الأسواق النشطة للموجودات أو المطلوبات المماثلة.&lt;/span&gt;&lt;/p&gt;_x000D_
&lt;p dir="rtl" lang="ar-SA" style="text-align:justify;text-indent:-72pt;margin-left:72pt;margin-top:0pt;margin-bottom:0pt;line-height:15pt;"&gt;&lt;span style="font-family:'Simplified Arabic';font-size:11.5pt;" dir="rtl"&gt;المستوى الثاني:	أساليب للتقييم حيث تكون جميع المدخلات التي لها تأثير جوهري على القيمة العادلة المسجلة ملحوظة، بشكل مباشر أو غير مباشر&lt;/span&gt;&lt;span style="font-family:'Simplified Arabic';font-size:11.5pt;" lang="ar-JO"&gt;.&lt;/span&gt;&lt;/p&gt;_x000D_
&lt;p dir="rtl" lang="ar-SA" style="text-align:justify;text-indent:-72pt;margin-left:72pt;margin-top:0pt;margin-bottom:0pt;line-height:15pt;"&gt;&lt;span style="font-family:'Simplified Arabic';font-size:11.5pt;" dir="rtl"&gt;المستوى الثالث:	أساليب تقييم تستخدم مدخلات لها تأثير جوهري على القيمة العادلة المسجلة التي لا تستند إلى بيانات السوق الملحوظة.&lt;/span&gt;&lt;/p&gt;_x000D_
&lt;p dir="rtl" lang="ar-SA"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dir="rtl"&gt;مخزون&lt;/span&gt;&lt;/p&gt;_x000D_
&lt;p dir="rtl" lang="ar-JO" style="text-align:justify;margin-top:0pt;margin-bottom:0pt;line-height:15pt;"&gt;&lt;span style="font-family:'Simplified Arabic';font-size:11.5pt;" dir="rtl"&gt;يتم تسعير المخزون بسعر الكلفة باستخدام طريقة المتوسط المرجح وصافي القيمة المتوقع تحقيقها أيهما اقل. إن صافي القيمة المتوقع تحقيقها هي سعر البيع المتوقع في الظروف الاعتيادية مطروحاً منه تكاليف البيع.&lt;/span&gt;&lt;/p&gt;_x000D_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dir="rtl"&gt;ذمم مدينة &lt;/span&gt;&lt;/p&gt;_x000D_
&lt;p dir="rtl" lang="ar-JO" style="text-align:justify;margin-top:0pt;margin-bottom:0pt;line-height:15pt;"&gt;&lt;span style="font-family:'Simplified Arabic';font-size:11.5pt;" dir="rtl"&gt;تدرج الذمم المدينة بمبلغ الفاتورة الأصلي بعد تنزيل مخصص للخسائر الائتمانية المتوقعة على كامل عمر أدوات الدين. قامت الشركة بإعداد دراسة تستند الى الخبرة التاريخية للخسائر الائتمانية مع الأخذ بعين الاعتبار العوامل المستقبلية الخاصة بالمدينين والبيئة الاقتصادية. تشطب الديون المعدومة عندما لا يكون هناك احتمال لتحصيلها.&lt;/span&gt;&lt;/p&gt;_x000D_
&lt;p dir="rtl" lang="ar-JO" style="text-align:right;margin-top:0pt;margin-bottom:0pt;line-height:50%;"&gt;&lt;span style="font-family:'Simplified Arabic';font-size:11.5pt;" dir="rtl"&gt; &lt;/span&gt;&lt;/p&gt;_x000D_
&lt;p dir="rtl" lang="ar-JO" style="text-align:justify;margin-top:0pt;margin-bottom:0pt;line-height:15pt;"&gt;&lt;span style="font-family:'Simplified Arabic';font-size:11.5pt;font-weight:bold;" dir="rtl"&gt;النقد وما في حكمه &lt;/span&gt;&lt;/p&gt;_x000D_
&lt;p dir="rtl" lang="ar-JO" style="text-align:justify;margin-top:0pt;margin-bottom:0pt;line-height:15pt;"&gt;&lt;span style="font-family:'Simplified Arabic';font-size:11.5pt;" dir="rtl"&gt;يشمل النقد وما في حكمه النقد في الصندوق ولدى البنوك الظاهر بحيث لا تتضمن مخاطر التغير في القيمة.&lt;/span&gt;&lt;/p&gt;_x000D_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dir="rtl"&gt;لغرض إعداد قائمة التدفقات النقدية فإن النقد وما في حكمه يشتمل على النقد في الصندوق ولدى البنوك بعد تنزيل أرصدة البنوك الدائنة.&lt;/span&gt;&lt;/p&gt;_x000D_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dir="rtl"&gt;تكاليف الاقتراض&lt;/span&gt;&lt;/p&gt;_x000D_
&lt;p dir="rtl" lang="ar-JO" style="text-align:justify;margin-top:0pt;margin-bottom:0pt;line-height:15pt;"&gt;&lt;span style="font-family:'Simplified Arabic';font-size:11.5pt;" dir="rtl"&gt;تتم رسملة تكاليف الاقتراض المباشرة المتعلقة بشراء أو إنشاء أو إنتاج أصل والذي يتطلب بالضرورة فترة طويلة ليصبح جاهزاً للاستخدام المستهدف او للبيع كجزء من تكاليف ذلك الأصل. إن تكاليف الاقتراض الأخرى تدرج كمصروفات في الفترة التي تكبدت فيها. تتكون تكاليف الاقتراض من الفوائد والتكاليف الأخرى التي تتكبدها الشركة فيما يتعلق بالحصول على تلك القروض.&lt;/span&gt;&lt;/p&gt;_x000D_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dir="rtl"&gt;مخصص تعويض نهاية الخدمة للموظفين&lt;/span&gt;&lt;/p&gt;_x000D_
&lt;p dir="rtl" lang="ar-JO" style="text-align:justify;margin-top:0pt;margin-bottom:0pt;line-height:15pt;"&gt;&lt;span style="font-family:'Simplified Arabic';font-size:11.5pt;" dir="rtl"&gt;يتم الاعتراف بمخصص تعويض نهاية الخدمة للموظفين عندما تكون الشركة ملتزمة بتقديم تعويض نهاية الخدمة للموظفين. تكون الشركة ملتزمة عندما يكون لديها خطة رسمية مفصلة للتعويض ولا يوجد احتمال فعلي بسحب هذه الخطة. يتم قياس مخصص انهاء الخدمة بناءً على عدد الموظفين في الشركة في تاريخ قائمة المركز المالي وفقاً للسياسات الداخلية للشركة ومعيار المحاسبة الدولي رقم 19. هذا ويتم تسجيل الالتزام على اساس القيمة الحالية للتدفقات النقدية التقديرية باستخدام معدل فائدة يماثل معدلات الفائدة على السندات الحكومية.&lt;/span&gt;&lt;/p&gt;_x000D_
&lt;p dir="rtl" lang="ar-JO" style="text-align:justify;margin-top:0pt;margin-bottom:0pt;line-height:10pt;"&gt;&lt;span style="font-family:'Times New Roman';font-size:10pt;" dir="rtl"&gt; &lt;/span&gt;&lt;/p&gt;_x000D_
&lt;p dir="rtl" lang="ar-JO" style="text-align:justify;margin-top:0pt;margin-bottom:0pt;line-height:15pt;"&gt;&lt;span style="font-family:'Simplifi</t>
  </si>
  <si>
    <t>ABCed Arabic';font-size:11.5pt;font-weight:bold;" dir="rtl"&gt;ذمم دائنة ومستحقات&lt;/span&gt;&lt;/p&gt;_x000D_
&lt;p dir="rtl" lang="ar-JO" style="text-align:justify;margin-top:0pt;margin-bottom:0pt;line-height:15pt;"&gt;&lt;span style="font-family:'Simplified Arabic';font-size:11.5pt;" dir="rtl"&gt;يتم إثبات الذمم الدائنة للمبالغ المستحقة السداد للبضائع والخدمات المستلمة ضمن النشاط الطبيعي للشركة سواء تمت أو لم تتم المطالبة بها من قبل المورد أو مقدم الخدمة.&lt;/span&gt;&lt;/p&gt;_x000D_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dir="rtl"&gt;مخصصات &lt;/span&gt;&lt;/p&gt;_x000D_
&lt;p dir="rtl" lang="ar-SA" style="text-align:justify;margin-top:0pt;margin-bottom:0pt;line-height:15pt;"&gt;&lt;span style="font-family:'Simplified Arabic';font-size:11.5pt;" dir="rtl"&gt;يتم إثبات المخصصات عندما يكون على الشركة التزام (قانوني أو متوقع) ناتج عن حدث سابق، وأن تسديد الالتزامات محتمل ويمكن قياس قيمتها بشكل يعتمد عليه.&lt;/span&gt;&lt;/p&gt;_x000D_
&lt;p dir="rtl" lang="ar-SA"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Arabic';font-size:11.5pt;font-weight:bold;" dir="rtl"&gt;ضريبة الدخل والضرائب المؤجلة&lt;/span&gt;&lt;/p&gt;_x000D_
&lt;p dir="rtl" lang="ar-JO" style="text-align:justify;margin-top:0pt;margin-bottom:0pt;line-height:15pt;"&gt;&lt;span style="font-family:'Simplified Arabic';font-size:11.5pt;" dir="rtl"&gt;يتم احتساب مخصص ضريبة الدخل وفقاً لقانون ضريبة الدخل رقم (38) لسنة 2018 ووفقا لمعيار المحاسبة الدولي رقم (12) حيث ينص هذا المعيار على تسجيل الضريبة المؤجلة الناتجة عن الفرق ما بين القيمة المحاسبية والضريبية للموجودات والمطلوبات ومبالغها الدفترية في قائمة الدخل الشامل.&lt;/span&gt;&lt;/p&gt;_x000D_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dir="rtl"&gt;تمثل مصروفات الضرائب مبالغ الضرائب المستحقة والضرائب المؤجلة. إن الضرائب المؤجلة هي الضرائب المتوقع دفعها أو استردادها نتيجة الفروقات الزمنية المؤقتة بين قيمة الموجودات أو المطلوبات في القوائم المالية والقيمة التي يتم احتساب الربح الضريبي على أساسها. يتم احتساب الضرائب المؤجلة باستخدام طريقة المطلوبات في قائمة المركز المالي وتحتسب الضرائب المؤجلة وفقاً للنسب الضريبية التي يتوقع تطبيقها عند تسوية الالتزام الضريبي أو تحقيق الموجودات الضريبية المؤجلة.&lt;/span&gt;&lt;/p&gt;_x000D_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dir="rtl"&gt;يتم مراجعة رصيد الموجودات الضريبية المؤجلة في تاريخ القوائم المالية ويتم تخفيضها في حالة توقع عدم إمكانية الاستفادة من تلك الموجودات الضريبية جزئيا أو كليا.&lt;/span&gt;&lt;/p&gt;_x000D_
&lt;p dir="rtl" lang="ar-JO" style="text-align:right;margin-top:0pt;margin-bottom:0pt;"&gt;&lt;span style="font-family:'Times New Roman';font-size:10pt;" dir="rtl"&gt; &lt;/span&gt;&lt;/p&gt;_x000D_
&lt;p dir="rtl" lang="ar-JO" style="text-align:justify;margin-top:0pt;margin-bottom:0pt;line-height:15pt;"&gt;&lt;span style="font-family:'Simplified Arabic';font-size:11.5pt;font-weight:bold;" dir="rtl"&gt;تحقق الإيرادات &lt;/span&gt;&lt;/p&gt;_x000D_
&lt;p dir="rtl" lang="ar-JO" style="text-align:justify;margin-top:0pt;margin-bottom:0pt;line-height:15pt;"&gt;&lt;span style="font-family:'Simplified Arabic';font-size:11.5pt;" dir="rtl"&gt;يتم تسجيل الايراد وفقاً لمعيار 15 والذي يتضمن نموذج من خمس خطوات حيث يتم إثبات إيرادات مبيعات الطاقة عندما تنتقل المخاطر والمنافع جوهرياً إلى المشتري وعند التمكن من قياس الإيرادات بشكل يمكن الاعتماد عليه.&lt;/span&gt;&lt;/p&gt;_x000D_
&lt;p dir="rtl" lang="ar-JO" style="text-align:justify;margin-top:0pt;margin-bottom:0pt;line-height:8pt;"&gt;&lt;span style="font-family:'Simplified Arabic';font-size:11.5pt;" dir="rtl"&gt; &lt;/span&gt;&lt;/p&gt;_x000D_
&lt;p dir="rtl" lang="ar-JO" style="text-align:justify;margin-top:0pt;margin-bottom:0pt;line-height:15pt;"&gt;&lt;span style="font-family:'Simplified Arabic';font-size:11.5pt;" dir="rtl"&gt;يتم تحقق الإيرادات عند تقديم الخدمة وإصدار الفاتورة للعملاء.&lt;/span&gt;&lt;/p&gt;_x000D_
&lt;p dir="rtl" lang="en-US" style="text-align:justify;margin-top:0pt;margin-bottom:0pt;line-height:8pt;"&gt;&lt;span style="font-family:'Times New Roman';font-size:11.5pt;"&gt; &lt;/span&gt;&lt;/p&gt;_x000D_
&lt;p dir="rtl" lang="ar-JO" style="text-align:justify;margin-top:0pt;margin-bottom:0pt;line-height:15pt;"&gt;&lt;span style="font-family:'Simplified Arabic';font-size:11.5pt;" dir="rtl"&gt;يتم إثبات عوائد توزيعات أرباح الاستثمارات عند إقرارها من قبل الهيئات العامة للشركات المستثمر بها.&lt;/span&gt;&lt;/p&gt;_x000D_
&lt;p dir="rtl" lang="ar-JO" style="text-align:justify;margin-top:0pt;margin-bottom:0pt;line-height:8pt;"&gt;&lt;span style="font-family:'Simplified Arabic';font-size:11.5pt;" dir="rtl"&gt; &lt;/span&gt;&lt;/p&gt;_x000D_
&lt;p dir="rtl" lang="ar-JO" style="text-align:justify;margin-top:0pt;margin-bottom:0pt;line-height:15pt;"&gt;&lt;span style="font-family:'Simplified Arabic';font-size:11.5pt;" dir="rtl"&gt;يتم إثبات إيرادات الفوائد عند استحقاقها باستخدام طريقة الفائدة الفعلية.&lt;/span&gt;&lt;/p&gt;_x000D_
&lt;p dir="rtl" lang="ar-JO" style="text-align:justify;margin-top:0pt;margin-bottom:0pt;line-height:8pt;"&gt;&lt;span style="font-family:'Simplified Arabic';font-size:11.5pt;" dir="rtl"&gt; &lt;/span&gt;&lt;/p&gt;_x000D_
&lt;p dir="rtl" lang="ar-JO" style="text-align:justify;margin-top:0pt;margin-bottom:0pt;line-height:15pt;"&gt;&lt;span style="font-family:'Simplified Arabic';font-size:11.5pt;" dir="rtl"&gt;يتم الاعتراف بإيراد الإيجارات من الايجارات التشغيلية حسب طريقة القسط الثابت على فترة عقد التأجير.&lt;/span&gt;&lt;/p&gt;_x000D_
&lt;p dir="rtl" lang="ar-JO" style="text-align:justify;margin-top:0pt;margin-bottom:0pt;line-height:8pt;"&gt;&lt;span style="font-family:'Simplified Arabic';font-size:11.5pt;" dir="rtl"&gt; &lt;/span&gt;&lt;/p&gt;_x000D_
&lt;p dir="rtl" lang="ar-JO" style="text-align:justify;margin-top:0pt;margin-bottom:0pt;line-height:15pt;"&gt;&lt;span style="font-family:'Simplified Arabic';font-size:11.5pt;" dir="rtl"&gt;يتم الاعتراف بأرباح وخسائر مشاريع فلس الريف في نفس السنة التي يتم بها استكمال المشاريع.&lt;/span&gt;&lt;/p&gt;_x000D_
&lt;p dir="rtl" lang="ar-JO" style="text-align:justify;margin-top:0pt;margin-bottom:0pt;line-height:8pt;"&gt;&lt;span style="font-family:'Simplified Arabic';font-size:11.5pt;" dir="rtl"&gt; &lt;/span&gt;&lt;/p&gt;_x000D_
&lt;p dir="rtl" lang="ar-JO" style="text-align:justify;margin-top:0pt;margin-bottom:0pt;line-height:15pt;"&gt;&lt;span style="font-family:'Simplified Arabic';font-size:11.5pt;" dir="rtl"&gt;يتم الإعتراف بالايراد من صافي فائض مساهمات المشتركين الناتجة عن مشاريع مساهمات المشتركين المكتملة حسب طريقة القسط الثابت بنسبة 4٪ سنويا، ويتم إظهارها ضمن ايرادات تشغيلية أخرى وإيرادات الأنشطة غير الأساسية.&lt;/span&gt;&lt;/p&gt;_x000D_
&lt;p dir="rtl" lang="ar-JO" style="text-align:justify;margin-top:0pt;margin-bottom:0pt;line-height:8pt;"&gt;&lt;span style="font-family:'Simplified Arabic';font-size:11.5pt;" dir="rtl"&gt; &lt;/span&gt;&lt;/p&gt;_x000D_
&lt;p dir="rtl" lang="ar-JO" style="text-align:justify;margin-top:0pt;margin-bottom:0pt;line-height:15pt;"&gt;&lt;span style="font-family:'Simplified Arabic';font-size:11.5pt;" dir="rtl"&gt;يتم تحقق الإيرادات الأخرى وفقاً لمبدأ الاستحقاق.&lt;/span&gt;&lt;/p&gt;_x000D_
&lt;p dir="rtl" lang="ar-JO" style="text-align:right;margin-top:0pt;margin-bottom:0pt;line-height:10pt;"&gt;&lt;span style="font-family:'Times New Roman';font-size:10pt;" dir="rtl"&gt; &lt;/span&gt;&lt;/p&gt;_x000D_
&lt;p dir="rtl" lang="en-US" style="text-align:right;margin-top:0pt;margin-bottom:0pt;line-height:10pt;"&gt;&lt;span style="font-family:'Times New Roman';font-size:10pt;"&gt; &lt;/span&gt;&lt;/p&gt;_x000D_
&lt;p dir="rtl" lang="ar-JO" style="text-align:justify;margin-top:0pt;margin-bottom:0pt;line-height:15pt;"&gt;&lt;span style="font-family:'Simplified Arabic';font-size:11.5pt;font-weight:bold;" dir="rtl"&gt; &lt;/span&gt;&lt;/p&gt;_x000D_
&lt;p dir="rtl" lang="ar-JO" style="text-align:justify;margin-top:0pt;margin-bottom:0pt;line-height:15pt;"&gt;&lt;span style="font-family:'Simplified Arabic';font-size:11.5pt;font-weight:bold;" dir="rtl"&gt;الايجارات &lt;/span&gt;&lt;/p&gt;_x000D_
&lt;p dir="rtl" lang="ar-JO" style="text-align:justify;margin-top:0pt;margin-bottom:0pt;line-height:10pt;"&gt;&lt;span style="font-family:'Simplified Arabic';font-size:11.5pt;font-weight:bold;" dir="rtl"&gt; &lt;/span&gt;&lt;/p&gt;_x000D_
&lt;p dir="rtl" lang="ar-JO" style="text-align:justify;margin-top:0pt;margin-bottom:0pt;line-height:15pt;"&gt;&lt;span style="font-family:'Simplified Arabic';font-size:11.5pt;font-weight:bold;" dir="rtl"&gt;الشركة كمستأجر&lt;/span&gt;&lt;/p&gt;_x000D_
&lt;p dir="rtl" lang="ar-JO" style="text-align:justify;margin-top:0pt;margin-bottom:0pt;line-height:15pt;"&gt;&lt;span style="font-family:'Simplified Arabic';font-size:11.5pt;" dir="rtl"&gt;تقوم الشركة بتقييم العقود المبرمة عند البدء بها لتحديد اذا كان العقد&lt;/span&gt;&lt;span style="font-family:'Times New Roman';font-size:11.5pt;" lang="en-US"&gt; &lt;/span&gt;&lt;span style="font-family:'Simplified Arabic';font-size:11.5pt;" dir="rtl"&gt;عقد إيجار أو يحتوي على إيجار. اي انه إذا كان العقد ينقل الحق في التحكم في استخدام الأصل المحدد لفتره من الزمن مقابل المبالغ المدفوعة.&lt;/span&gt;&lt;/p&gt;_x000D_
&lt;p dir="rtl" lang="ar-JO" style="text-align:justify;margin-top:0pt;margin-bottom:0pt;line-height:15pt;"&gt;&lt;span style="font-family:'Simplified Arabic';font-size:11.5pt;" dir="rtl"&gt;وتطبق الشركة نهجا موحداً للاعتراف والقياس فيما يتعلق بجميع عقود الإيجار، باستثناء عقود الإيجار القصيرة الأجل وعقود إيجار الأصول منخفضة القيمة. وتعترف الشركة بالتزامات الإيجار لدفعات الإيجار وأصول حق الاستخدام التي تمثل الحق في استخدام الأصول المستأجرة&lt;/span&gt;&lt;span style="font-size:11.5pt;" lang="ar-SA"&gt;.&lt;/span&gt;&lt;/p&gt;_x000D_
&lt;p dir="rtl" lang="ar-SA" style="text-align:justify;margin-top:0pt;margin-bottom:0pt;line-height:10pt;"&gt;&lt;span style="font-size:11.5pt;" dir="rtl"&gt; &lt;/span&gt;&lt;/p&gt;_x000D_
&lt;p dir="rtl" lang="ar-SA" style="text-align:justify;margin-top:0pt;margin-bottom:0pt;line-height:15pt;"&gt;&lt;span style="font-family:'Simplified Arabic';font-size:11.5pt;font-weight:bold;font-style:italic;" dir="rtl"&gt;موجودات حق الاستخدام&lt;/span&gt;&lt;/p&gt;_x000D_
&lt;p dir="rtl" lang="ar-SA" style="text-align:justify;margin-top:0pt;margin-bottom:0pt;line-height:15pt;"&gt;&lt;span style="font-family:'Simplified Arabic';font-size:11.5pt;" dir="rtl"&gt;تقوم الشركة بالاعتراف بموجودات حق الاستخدام في تاريخ بدء عقد الإيجار (أي، التاريخ الذي يكون الأصل فيه قابل للاستخدام). يتم الاعتراف بأصل حق الاستخدام بالتكلفة، بعد تنزيل الاستهلاك المتراكم وخسائر التدني في القيمة، ويتم تعديل القيمة عند إعادة تقييم التزامات الإيجار.&lt;/span&gt;&lt;/p&gt;_x000D_
&lt;p dir="rtl" lang="en-US" style="text-align:justify;margin-top:0pt;margin-bottom:0pt;line-height:10pt;"&gt;&lt;span style="font-family:'Simplified Arabic';font-size:11.5pt;"&gt; &lt;/span&gt;&lt;/p&gt;_x000D_
&lt;p dir="rtl" lang="ar-SA" style="text-align:justify;margin-top:0pt;margin-bottom:0pt;line-height:15pt;"&gt;&lt;span style="font-family:'Simplified Arabic';font-size:11.5pt;" dir="rtl"&gt;تتضمن تكلفة أصل حق الاستخدام قيمة التزامات الإيجار المعترف بها، بالإضافة الى التكاليف المباشرة الأولية المتكبدة، ودفعات الإيجار التي تمت في أو قبل تاريخ بدء العقد، مطروحًا منها أي حوافز مستلمة متعلقة بعقد الايجار. في حال لم تكن الشركة متيقنة من الحصول على ملكية الأصل المؤجر في نهاية مدة العقد، يتم استهلاك قيمة حق استخدام الاصل المعترف به على أساس القسط الثابت على مدى العمر الإنتاجي للأصل او مدة الإيجار ايهما اقل. تخضع موجودات أصول حق الاستخدام إلى اختبار التدني في القيمة.&lt;/span&gt;&lt;/p&gt;_x000D_
&lt;p dir="rtl" lang="en-US" style="text-align:right;margin-top:0pt;margin-bottom:0pt;line-height:50%;"&gt;&lt;span style="font-family:'Simplified Arabic';font-size:11.5pt;"&gt; &lt;/span&gt;&lt;/p&gt;_x000D_
&lt;p dir="rtl" lang="ar-SA" style="text-align:justify;margin-top:0pt;margin-bottom:0pt;line-height:15pt;"&gt;&lt;span style="font-family:'Simplified Arabic';font-size:11.5pt;font-weight:bold;font-style:italic;" dir="rtl"&gt;التزامات عقود الإيجار &lt;/span&gt;&lt;/p&gt;_x000D_
&lt;p dir="rtl" lang="ar-SA" style="text-align:justify;margin-top:0pt;margin-bottom:0pt;line-height:15pt;"&gt;&lt;span style="font-family:'Simplified Arabic';font-size:11.5pt;" dir="rtl"&gt;تقوم الشركة في تاريخ بدء عقد الإيجار، بالاعتراف بالتزامات عقد الإيجار بالقيمة الحالية لدفعات الإيجار التي يتعين دفعها خلال مدة العقد. تتضمن دفعات الإيجار الدفعات الثابتة (والتي تتضمن الدفعات التي في مضمونها تعتبر دفعات إيجار ثابتة) مطروحًا منها حوافز الإيجار المستحقة ودفعات الإيجار المتغيرة التي تعتمد على مؤشرات أو معدلات متفق عليها وفقا لشروط العقد، والمبالغ المتوقع تحصيلها بموجب ضمانات القيمة المتبقية. تتضمن دفعات الإيجار أيضًا القيمة المستحقة عند ممارسة خيار الشراء والذي من المؤكد أن تمارسه الشركة وقيمة غرامات إنهاء عقد الإيجار، إذا كانت الشركة تنوي ان تمارس خيار الإنهاء وفقا لشروط العقد.&lt;/span&gt;&lt;/p&gt;_x000D_
&lt;p dir="rtl" lang="en-US" style="text-align:justify;margin-top:0pt;margin-bottom:0pt;line-height:10pt;"&gt;&lt;span style="font-family:'Simplified Arabic';font-size:11.5pt;"&gt; &lt;/span&gt;&lt;/p&gt;_x000D_
&lt;p dir="rtl" lang="ar-SA" style="text-align:justify;margin-top:0pt;margin-bottom:0pt;line-height:15pt;"&gt;&lt;span style="font-family:'Simplified Arabic';font-size:11.5pt;" dir="rtl"&gt;يتم الاعتراف بدفعات الإيجار المتغيرة التي لا تعتمد على مؤشرات أو معدلات متفق عليها وفقا لشروط العقد كمصاريف في الفترة التي ي&lt;/span&gt;&lt;span style="font-family:'Simplified Arabic';font-size:11.5pt;" lang="ar-JO"&gt;قع&lt;/span&gt;&lt;span style="font-family:'Simplified Arabic';font-size:11.5pt;"&gt; فيها الحدث أو الشرط الذي يؤدي الى دفع تلك المبالغ.&lt;/span&gt;&lt;/p&gt;_x000D_
&lt;p dir="rtl" lang="en-US" style="text-align:justify;margin-top:0pt;margin-bottom:0pt;line-height:10pt;"&gt;&lt;span style="font-family:'Simplified Arabic';font-size:11.5pt;"&gt; &lt;/span&gt;&lt;/p&gt;_x000D_
&lt;p dir="rtl" lang="ar-SA" style="text-align:justify;margin-top:0pt;margin-bottom:0pt;line-height:15pt;"&gt;&lt;span style="font-family:'Simplified Arabic';font-size:11.5pt;" dir="rtl"&gt;عند احتساب القيمة الحالية لدفعات الإيجار، تستخدم الشركة لغايات خصم دفعات الايجار المستقبلية معدل الاقتراض عند بدء الإيجار إذا كان سعر الفائدة الضمني في عقد الإيجار غير قابل للتحديد. لاحقا يتم زيادة التزامات الإيجار بقيمة الفائدة المستحقة ويتم تخفيضها بقيمة دفعات الإيجار الفعلية. بالإضافة إلى ذلك، يتم إعادة قياس القيمة الدفترية لالتزامات الإيجار إذا كان هناك أي تعديل أو تغيير على مدة الإيجار أو عند حدوث اي تغيير على الدفعات التي في مضمونها تعتبر دفعات إيجار ثابتة أو عند تغير التقييم المتعلق بشراء الأصل.&lt;/span&gt;&lt;/p&gt;_x000D_
&lt;p dir="rtl" lang="en-US" style="text-align:justify;margin-top:0pt;margin-bottom:0pt;line-height:10pt;"&gt;&lt;span style="font-family:'Simplified Arabic';font-size:11.5pt;font-weight:bold;font-style:italic;"&gt; &lt;/span&gt;&lt;/p&gt;_x000D_
&lt;p dir="rtl" lang="ar-SA" style="text-align:justify;margin-top:0pt;margin-bottom:0pt;line-height:15pt;"&gt;&lt;span style="font-family:'Simplified Arabic';font-size:11.5pt;font-weight:bold;font-style:italic;" dir="rtl"&gt;عقود الإيجار قصيرة الأجل وعقود ايجار الأصول منخفضة القيمة&lt;/span&gt;&lt;/p&gt;_x000D_
&lt;p dir="rtl" lang="ar-SA" style="text-align:justify;margin-top:0pt;margin-bottom:0pt;line-height:15pt;"&gt;&lt;span style="font-family:'Simplified Arabic';font-size:11.5pt;" dir="rtl"&gt;تقوم الشركة بتطبيق الإعفاء المتعلق بالاعتراف بعقود الإيجار قصيرة الاجل على بعض عقود الإيجار قصيرة الأجل (أي: عقود الإيجار التي تبلغ مدتها 12 شهرًا أو أقل من تاريخ البدء ولا تتضمن خيار شراء الاصل). كما تقوم الشركة أيضا بتطبيق الإعفاء المتعلق بعقود الإيجار للأصول منخفضة القيمة على بعض عقود الإيجار للأصول التي تعتبر منخفضة القيمة. يتم الاعتراف بدفعات الإيجار لعقود الإيجار قصيرة الأجل وعقود أيجار الأصول منخفضة القيمة كمصروفات على أساس القسط الثابت على مدة الإيجار.&lt;/span&gt;&lt;/p&gt;_x000D_
&lt;p dir="rtl" lang="en-US" style="text-align:justify;margin-top:0pt;margin-bottom:0pt;line-height:10pt;"&gt;&lt;span style="font-family:'Simplified Arabic';font-size:11.5pt;font-weight:bold;font-style:italic;"&gt; &lt;/span&gt;&lt;/p&gt;_x000D_
&lt;p dir="rtl" lang="ar-SA" style="text-align:justify;margin-top:0pt;margin-bottom:0pt;line-height:15pt;"&gt;&lt;span style="font-family:'Simplified Arabic';font-size:11.5pt;font-weight:bold;font-style:italic;" dir="rtl"&gt;&lt;br /&gt;_x000D_
&lt;/span&gt;&lt;/p&gt;_x000D_
&lt;p dir="rtl" lang="ar-SA" style="text-align:justify;margin-top:0pt;margin-bottom:0pt;line-height:15pt;"&gt;&lt;span style="font-family:'Simplified Arabic';font-size:11.5pt;font-weight:bold;font-style:italic;" dir="rtl"&gt;التقديرات الهامة المتعلقة بتحديد مدة عقد الإيجار للعقود التي تتضمن خيار تجديد العقد&lt;/span&gt;&lt;/p&gt;_x000D_
&lt;p dir="rtl" lang="ar-SA" style="text-align:justify;margin-top:0pt;margin-bottom:0pt;line-height:15pt;"&gt;&lt;span style="font-family:'Simplified Arabic';font-size:11.5pt;" dir="rtl"&gt;تقوم الشركة بتحديد مدة عقد الإيجار على أنها المدة الغير قابلة للإلغاء، &lt;/span&gt;&lt;span style="font-family:'Simplified Arabic';font-size:11.5pt;" lang="ar-JO"&gt;مع الاخذ بعين الاعتبار &lt;/span&gt;&lt;span style="font-family:'Simplified Arabic';font-size:11.5pt;"&gt;الفترات المشمولة بخيار تمديد عقد الإيجار إذا كان من المؤكد أن تتم ممارسة هذا الخيار، أو أي فترات متعلقة بخيار إنهاء عقد الإيجار، إذا كان من المؤكد ألا تقوم الشركة بممارسة هذا الخيار.&lt;/span&gt;&lt;/p&gt;_x000D_
&lt;p dir="rtl" lang="en-US" style="text-align:justify;margin-top:0pt;margin-bottom:0pt;line-height:10pt;"&gt;&lt;span style="font-family:'Simplified Arabic';font-size:11.5pt;"&gt; &lt;/span&gt;&lt;/p&gt;_x000D_
&lt;p dir="rtl" lang="ar-SA" style="text-align:justify;margin-top:0pt;margin-bottom:0pt;line-height:15pt;"&gt;&lt;span style="font-family:'Simplified Arabic';font-size:11.5pt;" dir="rtl"&gt;بموجب بعض عقود الإيجار يوجد لدى الشركة الحق في استئجار الأصول لفترات إضافية. تقوم الشركة ببعض التقديرات عند تقييم ما إذا كان من المؤكد ممارسة خيار التجديد.&lt;/span&gt;&lt;/p&gt;_x000D_
&lt;p dir="rtl" lang="ar-SA" style="text-align:justify;margin-top:0pt;margin-bottom:0pt;line-height:10pt;"&gt;&lt;span style="font-family:'Simplified Arabic';font-size:11.5pt;" dir="rtl"&gt; &lt;/span&gt;&lt;/p&gt;_x000D_
&lt;p dir="rtl" lang="ar-SA" style="text-align:justify;margin-top:0pt;margin-bottom:0pt;line-height:15pt;"&gt;&lt;span style="font-family:'Simplified Arabic';font-size:11.5pt;" dir="rtl"&gt;وهذا يعني، أن الشركة تأخذ بعين الاعتبار جميع العوامل ذات الصلة التي تشكل حافزا اقتصاديا لممارسة خيار التجديد. لاحقا، تقوم الشركة بإعادة تقييم مدة عقد الإيجار في حال حصول حدث هام أو تغيير في الظروف الواقعة تحت سيطرتها الامر الذي قد يؤثر على قدرتها على ممارسة (أو عدم ممارسة) خيار التجديد (على سبيل المثال، تغيير في استراتيجية العمل).&lt;/span&gt;&lt;/p&gt;_x000D_
&lt;p dir="rtl" lang="en-US" style="text-align:justify;margin-top:0pt;margin-bottom:0pt;line-height:9pt;"&gt;&lt;span style="font-family:'Simplified Arabic';font-size:11.5pt;"&gt; &lt;/span&gt;&lt;/p&gt;_x000D_
&lt;p dir="rtl" lang="ar-SA" style="text-align:justify;margin-top:0pt;margin-bottom:0pt;line-height:15pt;"&gt;&lt;span style="font-family:'Simplified Arabic';font-size:11.5pt;" dir="rtl"&gt;قامت الشركة بتضمين فترة التجديد كجزء من مدة عقد الإيجار نظرًا لأهمية هذه الأصول في عملياتها التشغيلية. ان مدة العقد الغير قابلة للفسخ لبعض هذه الأصول تعتبر قصيرة نسبيا وفي حال فسخ تلك العقود فأن العمليات التشغيلية ستتأثر بشكل سلبي في حال عدم وجود بدائل لتلك الأصول. &lt;/span&gt;&lt;/p&gt;_x000D_
&lt;p dir="rtl" lang="ar-JO" style="text-align:justify;margin-top:0pt;margin-bottom:0pt;line-height:9pt;"&gt;&lt;span style="font-family:'Simplified Arabic';font-size:11.5pt;" dir="rtl"&gt; &lt;/span&gt;&lt;/p&gt;_x000D_
&lt;p dir="rtl" lang="ar-JO" style="text-align:justify;margin-top:0pt;margin-bottom:0pt;line-height:15pt;"&gt;&lt;span style="font-family:'Simplified Arabic';font-size:11.5pt;font-weight:bold;" dir="rtl"&gt;الشركة كمؤجر&lt;/span&gt;&lt;/p&gt;_x000D_
&lt;p dir="rtl" lang="ar-JO" style="text-align:justify;margin-top:0pt;margin-bottom:0pt;line-height:15pt;"&gt;&lt;span style="font-family:'Simplified Arabic';font-size:11.5pt;" dir="rtl"&gt;يتم الاعتراف بإيرادات الإيجار التشغيلي كإيراد ايجارات في قائمة الدخل الشامل حسب طريقة القسط الثابت على فترة عقد الإيجار.&lt;/span&gt;&lt;/p&gt;_x000D_
&lt;p dir="rtl" lang="ar-JO" style="text-align:justify;margin-top:0pt;margin-bottom:0pt;line-height:9pt;"&gt;&lt;span style="font-family:'Times New Roman';font-size:10pt;" dir="rtl"&gt; &lt;/span&gt;&lt;/p&gt;_x000D_
&lt;p dir="rtl" lang="ar-JO" style="text-align:justify;margin-top:0pt;margin-bottom:0pt;line-height:15pt;"&gt;&lt;span style="font-family:'Simplified Arabic';font-size:11.5pt;font-weight:bold;" dir="rtl"&gt;العملات الأجنبية&lt;/span&gt;&lt;/p&gt;_x000D_
&lt;p dir="rtl" lang="ar-JO" style="text-align:justify;margin-top:0pt;margin-bottom:0pt;line-height:15pt;"&gt;&lt;span style="font-family:'Simplified Arabic';font-size:11.5pt;" dir="rtl"&gt;يتم تسجيل المعاملات التي تتم بالعملات الأجنبية خلال السنة بأسعار الصرف السائدة في تاريخ إجراء تلك المعاملات، كما يتم تحويل أرصدة الموجودات والمطلوبات المالية بالعملات الأجنبية بأسعار الصرف السائدة بتاريخ القوائم المالية. هذا ويتم تسجيل الأرباح والخسائر الناتجة عن تحويل العملات الأجنبية في قائمة الدخل الشامل.&lt;/span&gt;&lt;/p&gt;_x000D_
&lt;p dir="rtl" lang="ar-JO" style="text-align:right;margin-top:0pt;margin-bottom:0pt;"&gt;&lt;span style="font-family:'Simplified Arabic';font-size:11.5pt;" dir="rtl"&gt; &lt;/span&gt;&lt;/p&gt;_x000D_
&lt;p dir="rtl" lang="ar-JO" style="text-align:justify;margin-top:0pt;margin-bottom:0pt;line-height:15pt;"&gt;&lt;span style="font-family:'Simplified Arabic';font-size:11.5pt;font-weight:bold;" dir="rtl"&gt;معلومات القطاعات &lt;/span&gt;&lt;/p&gt;_x000D_
&lt;p dir="rtl" lang="ar-JO" style="text-align:justify;margin-top:0pt;margin-bottom:0pt;line-height:15pt;"&gt;&lt;span style="font-family:'Simplified Arabic';font-size:11.5pt;" dir="rtl"&gt;قطاع الأعمال يمثل مجموعة من الموجودات والعمليات التي تشترك معاً في تقديم منتجات أو خدمات خاضعة لمخاطر وعوائد تختلف عن تلك المتعلقة بقطاعات أعمال أخرى والتي يتم قياسها وفقا للتقارير التي يتم استعمالها من قبل المدير التنفيذي وصانع القرار الرئيسي لدى الشركة.&lt;/span&gt;&lt;/p&gt;_x000D_
&lt;p dir="rtl" lang="ar-JO" style="text-align:justify;margin-top:0pt;margin-bottom:0pt;line-height:11pt;"&gt;&lt;span style="font-family:'Simplified Arabic';font-size:11.5pt;" dir="rtl"&gt; &lt;/span&gt;&lt;/p&gt;_x000D_
&lt;p dir="rtl" lang="ar-JO" style="text-align:justify;margin-top:0pt;margin-bottom:0pt;line-height:15pt;"&gt;&lt;span style="font-family:'Simplified Arabic';font-size:11.5pt;" dir="rtl"&gt;يرتبط القطاع الجغرافي في تقديم منتجات أو خدمات في بيئة اقتصادية محددة خاضعة لمخاطر وعوائد تختلف عن تلك المتعلقة بقطاعات تعمل في بيئات اقتصادية أخرى.&lt;/span&gt;&lt;/p&gt;_x000D_
&lt;p dir="rtl" lang="en-US" style="text-align:justify;margin-top:0pt;margin-bottom:0pt;line-height:11pt;"&gt;&lt;span style="font-family:'Times New Roman';font-size:11.5pt;"&gt; &lt;/span&gt;&lt;/p&gt;_x000D_
&lt;p dir="rtl" lang="ar-JO" style="text-align:justify;margin-top:0pt;margin-bottom:0pt;line-height:15pt;"&gt;&lt;span style="font-family:'Simplified Arabic';font-size:11.5pt;font-weight:bold;" dir="rtl"&gt;التقــاص&lt;/span&gt;&lt;/p&gt;_x000D_
&lt;p dir="rtl" lang="ar-JO" style="text-align:justify;margin-top:0pt;margin-bottom:0pt;line-height:15pt;"&gt;&lt;span style="font-family:'Simplified Arabic';font-size:11.5pt;" dir="rtl"&gt;يتم اجراء تقاص بين الموجودات المالية والمطلوبات المالية وإظهار المبلغ بالصافي في قائمة المركز المالي فقط عندما تتوفر الحقوق القانونية الملزمة وكذلك عندما يتم تسويتها على أساس التقاص او يتم تحقق الموجودات وتسوية المطلوبات في نفس الوقت.&lt;/span&gt;&lt;/p&gt;_x000D_
&lt;p dir="rtl" lang="ar-JO" style="text-align:justify;margin-top:0pt;margin-bottom:0pt;line-height:11pt;"&gt;&lt;span style="font-family:'Simplified Arabic';font-size:11.5pt;" dir="rtl"&gt; &lt;/span&gt;&lt;/p&gt;_x000D_
&lt;p dir="rtl" lang="ar-JO" style="text-align:justify;margin-top:0pt;margin-bottom:0pt;line-height:15pt;"&gt;&lt;span style="font-family:'Simplified Arabic';font-size:11.5pt;font-weight:bold;" dir="rtl"&gt;الموجودات والمطلوبات المحتملة&lt;/span&gt;&lt;/p&gt;_x000D_
&lt;p dir="rtl" lang="ar-JO" style="text-align:justify;margin-top:0pt;margin-bottom:0pt;line-height:15pt;"&gt;&lt;span style="font-family:'Simplified Arabic';font-size:11.5pt;" dir="rtl"&gt;لا يتـم تسجيل المطلوبات المحتملة في القوائم المالية وإنما يتم الإفصاح عنها عندما يكون احتمال دفعها مستبعداً.&lt;/span&gt;&lt;/p&gt;_x000D_
&lt;p dir="rtl" lang="ar-JO" style="text-align:justify;margin-top:0pt;margin-bottom:0pt;line-height:11pt;"&gt;&lt;span style="font-family:'Simplified Arabic';font-size:11.5pt;" dir="rtl"&gt; &lt;/span&gt;&lt;/p&gt;_x000D_
&lt;p dir="rtl" lang="ar-JO" style="text-align:justify;margin-top:0pt;margin-bottom:0pt;line-height:15pt;"&gt;&lt;span style="font-family:'Simplified Arabic';font-size:11.5pt;" dir="rtl"&gt;لا يتم تسـجيل الموجودات المحتملة في القوائم المالية وإنما يتم الإفصاح عنها عندما يكون احتمال قبضها ممكناً.&lt;/span&gt;&lt;/p&gt;_x000D_
&lt;p dir="rtl" lang="ar-JO" style="text-align:justify;margin-top:0pt;margin-bottom:0pt;line-height:11pt;"&gt;&lt;span style="font-family:'Times New Roman';font-size:10pt;" dir="rtl"&gt;&lt;br /&gt;_x000D_
&lt;/span&gt;&lt;/p&gt;_x000D_
&lt;/body&gt;_x000D_
&lt;/html&gt;</t>
  </si>
  <si>
    <t>fn_108</t>
  </si>
  <si>
    <t>ABC&lt;?xml version="1.0" ?&gt;_x000D_
&lt;html xmlns="http://www.w3.org/1999/xhtml"&gt;_x000D_
&lt;head&gt;_x000D_
&lt;meta content="TX21_HTM 21.0.406.501" name="GENERATOR" /&gt;_x000D_
&lt;title&gt;&lt;/title&gt;_x000D_
&lt;/head&gt;_x000D_
&lt;body style="font-family:'Arial';font-size:12pt;text-align:left;"&gt;_x000D_
&lt;p lang="en-GB" style="text-align:justify;margin-top:0pt;margin-bottom:0pt;line-height:15pt;"&gt;&lt;span style="font-size:10pt;font-weight:bold;"&gt;(&lt;/span&gt;&lt;span style="font-size:10pt;font-weight:bold;text-decoration:underline ;"&gt;2-3)	Significant Accounting Polices&lt;/span&gt;&lt;span style="font-size:10pt;font-weight:bold;"&gt; &lt;/span&gt;&lt;/p&gt;_x000D_
&lt;p lang="en-GB" style="text-align:justify;margin-top:0pt;margin-bottom:0pt;line-height:11pt;"&gt;&lt;span style="font-size:10pt;font-weight:bold;text-decoration:underline ;"&gt; &lt;/span&gt;&lt;/p&gt;_x000D_
&lt;p lang="en-GB" style="text-align:justify;margin-top:0pt;margin-bottom:0pt;line-height:15pt;"&gt;&lt;span style="font-size:10pt;font-weight:bold;"&gt;Property and equipment&lt;/span&gt;&lt;/p&gt;_x000D_
&lt;p lang="en-GB" style="text-align:justify;margin-top:0pt;margin-bottom:0pt;line-height:15pt;"&gt;&lt;span style="font-size:10pt;"&gt;Property and equipment are stated at cost, net of accumulated depreciation and accumulated impairment losses, if any. Such cost includes the cost of replacing part of the property and equipment and borrowing costs for long-term construction projects if the recognition criteria’s are met. Repair and maintenance expenses are recognized in the statement of comprehensive income.&lt;/span&gt;&lt;/p&gt;_x000D_
&lt;p lang="en-GB" style="text-align:justify;margin-top:0pt;margin-bottom:0pt;line-height:11pt;"&gt;&lt;span style="font-size:10pt;font-weight:bold;"&gt; &lt;/span&gt;&lt;/p&gt;_x000D_
&lt;p lang="en-GB" style="text-align:justify;margin-top:0pt;margin-bottom:0pt;line-height:15pt;"&gt;&lt;span style="font-size:10pt;"&gt;Depreciation is calculated on a straight-line basis over the estimated useful lives of the assets (lands are not depreciated) using annual percentages as follows:&lt;/span&gt;&lt;/p&gt;_x000D_
&lt;p lang="en-GB" style="text-align:justify;margin-top:0pt;margin-bottom:0pt;line-height:11pt;"&gt;&lt;span style="font-size:10pt;font-weight:bold;"&gt; &lt;/span&gt;&lt;/p&gt;_x000D_
&lt;table cellspacing="0" cellpadding="0pt" style="width:288pt;border-collapse:collapse;"&gt;_x000D_
&lt;colgroup&gt;_x000D_
&lt;col width="321" /&gt;_x000D_
&lt;col width="63" /&gt;_x000D_
&lt;/colgroup&gt;_x000D_
&lt;tr align="left" valign="top"&gt;_x000D_
&lt;td style="width:229.65pt; padding-right:5.4pt; padding-left:5.4pt; "&gt;_x000D_
&lt;p lang="en-GB" style="text-align:justify;margin-top:0pt;margin-bottom:0pt;line-height:15pt;"&gt;&lt;span style="font-size:10pt;"&gt; &lt;/span&gt;&lt;/p&gt;_x000D_
&lt;/td&gt;_x000D_
&lt;td style="width:36.75pt; padding-right:5.4pt; padding-left:5.4pt; border-bottom: 1pt solid #000000; "&gt;_x000D_
&lt;p lang="en-GB" style="text-align:center;margin-top:0pt;margin-bottom:0pt;line-height:15pt;"&gt;&lt;span style="font-size:10pt;"&gt;%&lt;/span&gt;&lt;/p&gt;_x000D_
&lt;/td&gt;_x000D_
&lt;/tr&gt;_x000D_
&lt;tr align="left" valign="top"&gt;_x000D_
&lt;td style="width:229.65pt; padding-right:5.4pt; padding-left:5.4pt; "&gt;_x000D_
&lt;p lang="en-GB" style="text-align:justify;margin-top:0pt;margin-bottom:0pt;line-height:15pt;"&gt;&lt;span style="font-size:10pt;"&gt; &lt;/span&gt;&lt;/p&gt;_x000D_
&lt;/td&gt;_x000D_
&lt;td style="width:36.75pt; padding-right:5.4pt; padding-left:5.4pt; border-top: 1pt solid #000000; "&gt;_x000D_
&lt;p lang="en-GB" style="text-align:justify;margin-top:0pt;margin-bottom:0pt;line-height:15pt;"&gt;&lt;span style="font-size:10pt;"&gt; &lt;/span&gt;&lt;/p&gt;_x000D_
&lt;/td&gt;_x000D_
&lt;/tr&gt;_x000D_
&lt;tr align="left" valign="top"&gt;_x000D_
&lt;td style="width:229.65pt; padding-right:5.4pt; padding-left:5.4pt; "&gt;_x000D_
&lt;p lang="en-GB" style="text-align:justify;margin-top:0pt;margin-bottom:0pt;line-height:15pt;"&gt;&lt;span style="font-size:10pt;"&gt;Buildings&lt;/span&gt;&lt;/p&gt;_x000D_
&lt;/td&gt;_x000D_
&lt;td style="width:36.75pt; padding-right:5.4pt; padding-left:5.4pt; "&gt;_x000D_
&lt;p lang="en-GB" style="text-align:center;margin-top:0pt;margin-bottom:0pt;line-height:15pt;"&gt;&lt;span style="font-size:10pt;"&gt;2&lt;/span&gt;&lt;/p&gt;_x000D_
&lt;/td&gt;_x000D_
&lt;/tr&gt;_x000D_
&lt;tr align="left" valign="top"&gt;_x000D_
&lt;td style="width:229.65pt; padding-right:5.4pt; padding-left:5.4pt; "&gt;_x000D_
&lt;p lang="en-GB" style="text-align:justify;margin-top:0pt;margin-bottom:0pt;line-height:15pt;"&gt;&lt;span style="font-size:10pt;"&gt;Hangers&lt;/span&gt;&lt;/p&gt;_x000D_
&lt;/td&gt;_x000D_
&lt;td style="width:36.75pt; padding-right:5.4pt; padding-left:5.4pt; "&gt;_x000D_
&lt;p lang="en-GB" style="text-align:center;margin-top:0pt;margin-bottom:0pt;line-height:15pt;"&gt;&lt;span style="font-size:10pt;"&gt;4&lt;/span&gt;&lt;/p&gt;_x000D_
&lt;/td&gt;_x000D_
&lt;/tr&gt;_x000D_
&lt;tr align="left" valign="top"&gt;_x000D_
&lt;td style="width:229.65pt; padding-right:5.4pt; padding-left:5.4pt; "&gt;_x000D_
&lt;p lang="en-GB" style="text-align:justify;margin-top:0pt;margin-bottom:0pt;line-height:15pt;"&gt;&lt;span style="font-size:10pt;"&gt;Vehicles parking shade covers&lt;/span&gt;&lt;/p&gt;_x000D_
&lt;/td&gt;_x000D_
&lt;td style="width:36.75pt; padding-right:5.4pt; padding-left:5.4pt; "&gt;_x000D_
&lt;p lang="en-GB" style="text-align:center;margin-top:0pt;margin-bottom:0pt;line-height:15pt;"&gt;&lt;span style="font-size:10pt;"&gt;10&lt;/span&gt;&lt;/p&gt;_x000D_
&lt;/td&gt;_x000D_
&lt;/tr&gt;_x000D_
&lt;tr align="left" valign="top"&gt;_x000D_
&lt;td style="width:229.65pt; padding-right:5.4pt; padding-left:5.4pt; "&gt;_x000D_
&lt;p lang="en-GB" style="text-align:justify;margin-top:0pt;margin-bottom:0pt;line-height:15pt;"&gt;&lt;span style="font-size:10pt;"&gt;Buildings improvements &lt;/span&gt;&lt;/p&gt;_x000D_
&lt;/td&gt;_x000D_
&lt;td style="width:36.75pt; padding-right:5.4pt; padding-left:5.4pt; "&gt;_x000D_
&lt;p lang="en-GB" style="text-align:center;margin-top:0pt;margin-bottom:0pt;line-height:15pt;"&gt;&lt;span style="font-size:10pt;"&gt;33&lt;/span&gt;&lt;/p&gt;_x000D_
&lt;/td&gt;_x000D_
&lt;/tr&gt;_x000D_
&lt;tr align="left" valign="top"&gt;_x000D_
&lt;td style="width:229.65pt; padding-right:5.4pt; padding-left:5.4pt; "&gt;_x000D_
&lt;p lang="en-GB" style="text-align:justify;margin-top:0pt;margin-bottom:0pt;line-height:15pt;"&gt;&lt;span style="font-size:10pt;"&gt;Underground cables&lt;/span&gt;&lt;/p&gt;_x000D_
&lt;/td&gt;_x000D_
&lt;td style="width:36.75pt; padding-right:5.4pt; padding-left:5.4pt; "&gt;_x000D_
&lt;p lang="en-GB" style="text-align:center;margin-top:0pt;margin-bottom:0pt;line-height:15pt;"&gt;&lt;span style="font-size:10pt;"&gt;3&lt;/span&gt;&lt;/p&gt;_x000D_
&lt;/td&gt;_x000D_
&lt;/tr&gt;_x000D_
&lt;tr align="left" valign="top"&gt;_x000D_
&lt;td style="width:229.65pt; padding-right:5.4pt; padding-left:5.4pt; "&gt;_x000D_
&lt;p lang="en-GB" style="text-align:justify;margin-top:0pt;margin-bottom:0pt;line-height:15pt;"&gt;&lt;span style="font-size:10pt;"&gt;Air networks &lt;/span&gt;&lt;/p&gt;_x000D_
&lt;/td&gt;_x000D_
&lt;td style="width:36.75pt; padding-right:5.4pt; padding-left:5.4pt; "&gt;_x000D_
&lt;p lang="en-GB" style="text-align:center;margin-top:0pt;margin-bottom:0pt;line-height:15pt;"&gt;&lt;span style="font-size:10pt;"&gt;5&lt;/span&gt;&lt;/p&gt;_x000D_
&lt;/td&gt;_x000D_
&lt;/tr&gt;_x000D_
&lt;tr align="left" valign="top"&gt;_x000D_
&lt;td style="width:229.65pt; padding-right:5.4pt; padding-left:5.4pt; "&gt;_x000D_
&lt;p lang="en-GB" style="text-align:justify;margin-top:0pt;margin-bottom:0pt;line-height:15pt;"&gt;&lt;span style="font-size:10pt;"&gt;Meters and transformers&lt;/span&gt;&lt;/p&gt;_x000D_
&lt;/td&gt;_x000D_
&lt;td style="width:36.75pt; padding-right:5.4pt; padding-left:5.4pt; "&gt;_x000D_
&lt;p lang="en-GB" style="text-align:center;margin-top:0pt;margin-bottom:0pt;line-height:15pt;"&gt;&lt;span style="font-size:10pt;"&gt;7&lt;/span&gt;&lt;/p&gt;_x000D_
&lt;/td&gt;_x000D_
&lt;/tr&gt;_x000D_
&lt;tr align="left" valign="top"&gt;_x000D_
&lt;td style="width:229.65pt; padding-right:5.4pt; padding-left:5.4pt; "&gt;_x000D_
&lt;p lang="en-GB" style="text-align:justify;margin-top:0pt;margin-bottom:0pt;line-height:15pt;"&gt;&lt;span style="font-size:10pt;"&gt;Tools and equipment&lt;/span&gt;&lt;/p&gt;_x000D_
&lt;/td&gt;_x000D_
&lt;td style="width:36.75pt; padding-right:5.4pt; padding-left:5.4pt; "&gt;_x000D_
&lt;p lang="en-GB" style="text-align:center;margin-top:0pt;margin-bottom:0pt;line-height:15pt;"&gt;&lt;span style="font-size:10pt;"&gt;20&lt;/span&gt;&lt;/p&gt;_x000D_
&lt;/td&gt;_x000D_
&lt;/tr&gt;_x000D_
&lt;tr align="left" valign="top"&gt;_x000D_
&lt;td style="width:229.65pt; padding-right:5.4pt; padding-left:5.4pt; "&gt;_x000D_
&lt;p lang="en-GB" style="text-align:justify;margin-top:0pt;margin-bottom:0pt;line-height:15pt;"&gt;&lt;span style="font-size:10pt;"&gt;Vehicles&lt;/span&gt;&lt;/p&gt;_x000D_
&lt;/td&gt;_x000D_
&lt;td style="width:36.75pt; padding-right:5.4pt; padding-left:5.4pt; "&gt;_x000D_
&lt;p lang="en-GB" style="text-align:center;margin-top:0pt;margin-bottom:0pt;line-height:15pt;"&gt;&lt;span style="font-size:10pt;"&gt;15&lt;/span&gt;&lt;/p&gt;_x000D_
&lt;/td&gt;_x000D_
&lt;/tr&gt;_x000D_
&lt;tr align="left" valign="top"&gt;_x000D_
&lt;td style="width:229.65pt; padding-right:5.4pt; padding-left:5.4pt; "&gt;_x000D_
&lt;p lang="en-GB" style="text-align:justify;margin-top:0pt;margin-bottom:0pt;line-height:15pt;"&gt;&lt;span style="font-size:10pt;"&gt;Furniture and fixture&lt;/span&gt;&lt;/p&gt;_x000D_
&lt;/td&gt;_x000D_
&lt;td style="width:36.75pt; padding-right:5.4pt; padding-left:5.4pt; "&gt;_x000D_
&lt;p lang="en-GB" style="text-align:center;margin-top:0pt;margin-bottom:0pt;line-height:15pt;"&gt;&lt;span style="font-size:10pt;"&gt;9&lt;/span&gt;&lt;/p&gt;_x000D_
&lt;/td&gt;_x000D_
&lt;/tr&gt;_x000D_
&lt;tr align="left" valign="top"&gt;_x000D_
&lt;td style="width:229.65pt; padding-right:5.4pt; padding-left:5.4pt; "&gt;_x000D_
&lt;p lang="en-GB" style="text-align:justify;margin-top:0pt;margin-bottom:0pt;line-height:15pt;"&gt;&lt;span style="font-size:10pt;"&gt;Elevators and air conditioners &lt;/span&gt;&lt;/p&gt;_x000D_
&lt;/td&gt;_x000D_
&lt;td style="width:36.75pt; padding-right:5.4pt; padding-left:5.4pt; "&gt;_x000D_
&lt;p lang="en-GB" style="text-align:center;margin-top:0pt;margin-bottom:0pt;line-height:15pt;"&gt;&lt;span style="font-size:10pt;"&gt;10&lt;/span&gt;&lt;/p&gt;_x000D_
&lt;/td&gt;_x000D_
&lt;/tr&gt;_x000D_
&lt;tr align="left" valign="top"&gt;_x000D_
&lt;td style="width:229.65pt; padding-right:5.4pt; padding-left:5.4pt; "&gt;_x000D_
&lt;p lang="en-GB" style="text-align:justify;margin-top:0pt;margin-bottom:0pt;line-height:15pt;"&gt;&lt;span style="font-size:10pt;"&gt;Communication tools &lt;/span&gt;&lt;/p&gt;_x000D_
&lt;/td&gt;_x000D_
&lt;td style="width:36.75pt; padding-right:5.4pt; padding-left:5.4pt; "&gt;_x000D_
&lt;p lang="en-GB" style="text-align:center;margin-top:0pt;margin-bottom:0pt;line-height:15pt;"&gt;&lt;span style="font-size:10pt;"&gt;12&lt;/span&gt;&lt;/p&gt;_x000D_
&lt;/td&gt;_x000D_
&lt;/tr&gt;_x000D_
&lt;tr align="left" valign="top"&gt;_x000D_
&lt;td style="width:229.65pt; padding-right:5.4pt; padding-left:5.4pt; "&gt;_x000D_
&lt;p lang="en-GB" style="text-align:justify;margin-top:0pt;margin-bottom:0pt;line-height:15pt;"&gt;&lt;span style="font-size:10pt;"&gt;Computers equipment and systems &lt;/span&gt;&lt;/p&gt;_x000D_
&lt;/td&gt;_x000D_
&lt;td style="width:36.75pt; padding-right:5.4pt; padding-left:5.4pt; "&gt;_x000D_
&lt;p lang="en-GB" style="text-align:center;margin-top:0pt;margin-bottom:0pt;line-height:15pt;"&gt;&lt;span style="font-size:10pt;"&gt;20&lt;/span&gt;&lt;/p&gt;_x000D_
&lt;/td&gt;_x000D_
&lt;/tr&gt;_x000D_
&lt;/table&gt;_x000D_
&lt;p lang="en-GB" style="text-align:justify;margin-top:0pt;margin-bottom:0pt;line-height:11pt;"&gt;&lt;span style="font-size:10pt;font-weight:bold;"&gt; &lt;/span&gt;&lt;/p&gt;_x000D_
&lt;p lang="en-GB" style="text-align:justify;margin-top:0pt;margin-bottom:0pt;line-height:15pt;"&gt;&lt;span style="font-size:10pt;"&gt;Property and equipment are depreciated using the previously mentioned rates after excluding fully depreciated property and equipment.&lt;/span&gt;&lt;/p&gt;_x000D_
&lt;p lang="en-GB" style="text-align:justify;margin-top:0pt;margin-bottom:0pt;line-height:11pt;"&gt;&lt;span style="font-size:10pt;font-weight:bold;"&gt; &lt;/span&gt;&lt;/p&gt;_x000D_
&lt;p lang="en-GB" style="text-align:justify;margin-top:0pt;margin-bottom:0pt;line-height:15pt;"&gt;&lt;span style="font-size:10pt;"&gt;The carrying values of property and equipment are reviewed for impairment when events or changes in circumstances indicate the carrying value may not be recoverable. If any such indication exists and where the carrying values exceed the estimated recoverable amount, the assets are written down to their recoverable amount, being the higher of their fair value less costs to sell and their value in use.&lt;/span&gt;&lt;/p&gt;_x000D_
&lt;p lang="en-GB" style="text-align:justify;margin-top:0pt;margin-bottom:0pt;line-height:11pt;"&gt;&lt;span style="font-size:10pt;"&gt; &lt;/span&gt;&lt;/p&gt;_x000D_
&lt;p lang="en-GB" style="text-align:justify;margin-top:0pt;margin-bottom:0pt;line-height:15pt;"&gt;&lt;span style="font-size:10pt;"&gt;The estimated useful lives are reviewed at each year-end, with the effect of any changes in estimate accounted for on a prospective basis.&lt;/span&gt;&lt;/p&gt;_x000D_
&lt;p lang="en-GB" style="text-align:justify;margin-top:0pt;margin-bottom:0pt;line-height:11pt;"&gt;&lt;span style="font-size:10pt;"&gt; &lt;/span&gt;&lt;/p&gt;_x000D_
&lt;p lang="en-GB" style="text-align:justify;margin-top:0pt;margin-bottom:0pt;line-height:15pt;"&gt;&lt;span style="font-size:10pt;"&gt;An item of property and equipment is derecognised upon disposal or when no future economic benefits are expected from its use or disposal. Any gains or losses arising from derecognising of the asset are included in the statement of comprehensive income when the asset is derecognised.&lt;/span&gt;&lt;/p&gt;_x000D_
&lt;p lang="en-GB" style="text-align:justify;margin-top:0pt;margin-bottom:0pt;line-height:15pt;"&gt;&lt;span style="font-size:10pt;"&gt;&lt;br /&gt;_x000D_
&lt;/span&gt;&lt;/p&gt;_x000D_
&lt;p lang="en-GB" style="margin-top:0pt;margin-bottom:0pt;line-height:16pt;"&gt;&lt;span style="font-size:10pt;font-weight:bold;"&gt;Impairment of non-financial assets&lt;/span&gt;&lt;/p&gt;_x000D_
&lt;p lang="en-US" style="text-align:justify;margin-top:0pt;margin-bottom:0pt;margin-right:0pt;line-height:16pt;"&gt;&lt;span style="font-size:10pt;"&gt;The Company assesses, at each reporting date, whether there is an indication that an asset may be impaired. If any indication exists, or when annual impairment testing for an asset is required, the Company estimates the asset’s recoverable amount. An asset’s recoverable amount is the higher of an asset’s or cash-generating unit’s (CGU) fair value less costs to sell and its value in use. Recoverable amount is determined for an individual asset, unless the asset does not generate cash inflows that are largely independent of those from other assets or group of assets. When the carrying amount of an asset or CGU exceeds its recoverable amount, the asset is considered impaired and is written down to its recoverable amount. In assessing value in use, the estimated future cash flows are discounted to their present value using a pre-tax discount rate that reflects current market assessments of the time value of money and the risks specific to the asset. &lt;/span&gt;&lt;/p&gt;_x000D_
&lt;p dir="rtl" lang="en-US" style="margin-top:0pt;margin-bottom:0pt;line-height:16pt;"&gt;&lt;span style="font-size:10pt;font-weight:bold;"&gt; &lt;/span&gt;&lt;/p&gt;_x000D_
&lt;p lang="en-GB" style="margin-top:0pt;margin-bottom:0pt;line-height:16pt;"&gt;&lt;span style="font-size:10pt;font-weight:bold;"&gt;Subscribers’ contributions assets and liabilities&lt;/span&gt;&lt;/p&gt;_x000D_
&lt;p lang="en-GB" style="text-align:justify;margin-top:0pt;margin-bottom:0pt;line-height:16pt;"&gt;&lt;span style="font-size:10pt;"&gt;These assets are stated separately based on the Energy and Minerals Regulatory Commission (“EMRC”) regulations under non-current assets, with a similar contra liability account under non-current liabilities with the same amount.&lt;/span&gt;&lt;/p&gt;_x000D_
&lt;p lang="en-GB" style="text-align:justify;margin-top:0pt;margin-bottom:0pt;line-height:16pt;"&gt;&lt;span style="font-size:10pt;"&gt; &lt;/span&gt;&lt;/p&gt;_x000D_
&lt;p lang="en-GB" style="text-align:justify;margin-top:0pt;margin-bottom:0pt;line-height:16pt;"&gt;&lt;span style="font-size:10pt;"&gt;Subscriber’s contributions assets are depreciated on a straight-line basis at 4% annually and the liability is amortized using the same rate as well, thus it does not affect the financial performance of the Company.&lt;/span&gt;&lt;/p&gt;_x000D_
&lt;p lang="en-GB" style="margin-top:0pt;margin-bottom:0pt;line-height:16pt;"&gt;&lt;span style="font-size:10pt;font-weight:bold;"&gt; &lt;/span&gt;&lt;/p&gt;_x000D_
&lt;p lang="en-GB" style="margin-top:0pt;margin-bottom:0pt;line-height:16pt;"&gt;&lt;span style="font-size:10pt;font-weight:bold;"&gt;Rural fils&lt;/span&gt;&lt;span style="font-size:10pt;"&gt; &lt;/span&gt;&lt;span style="font-size:10pt;font-weight:bold;"&gt;assets&lt;/span&gt;&lt;/p&gt;_x000D_
&lt;p lang="en-GB" style="text-align:justify;margin-top:0pt;margin-bottom:0pt;line-height:16pt;"&gt;&lt;span style="font-size:10pt;"&gt;This item represents the infrastructure assets to distribute electric power to rural areas which are classified as non-current assets, with a similar contra liability account classified as non-current liabilities with the same amount based on EMRC regulations. &lt;/span&gt;&lt;/p&gt;_x000D_
&lt;p lang="en-GB" style="text-align:justify;margin-top:0pt;margin-bottom:0pt;line-height:16pt;"&gt;&lt;span style="font-size:10pt;"&gt; &lt;/span&gt;&lt;/p&gt;_x000D_
&lt;p lang="en-GB" style="text-align:justify;margin-top:0pt;margin-bottom:0pt;line-height:16pt;"&gt;&lt;span style="font-size:10pt;"&gt;Rural fils assets are depreciated on a straight line basis at 4% annually, and the liability is amortized using the same rate as well, thus it does not affect the financial performance of the Company.&lt;/span&gt;&lt;/p&gt;_x000D_
&lt;p lang="en-GB" style="margin-top:0pt;margin-bottom:0pt;line-height:16pt;"&gt;&lt;span style="font-size:10pt;font-weight:bold;"&gt; &lt;/span&gt;&lt;/p&gt;_x000D_
&lt;p lang="en-GB" style="text-align:justify;margin-top:0pt;margin-bottom:0pt;line-height:16pt;"&gt;&lt;span style="font-size:10pt;font-weight:bold;"&gt;Dispute lawsuits payments&lt;/span&gt;&lt;/p&gt;_x000D_
&lt;p lang="en-GB" style="text-align:justify;margin-top:0pt;margin-bottom:0pt;line-height:16pt;"&gt;&lt;span style="font-size:10pt;"&gt;This item represents payments made to locals as compensations for damages caused to their properties as a result of passing electrical lines through or any other damages to their properties; this account is amortized at 10% annually based on EMRC regulations. &lt;/span&gt;&lt;/p&gt;_x000D_
&lt;p lang="en-GB" style="margin-top:0pt;margin-bottom:0pt;line-height:16pt;"&gt;&lt;span style="font-size:10pt;font-weight:bold;"&gt; &lt;/span&gt;&lt;/p&gt;_x000D_
&lt;p lang="en-GB" style="margin-top:0pt;margin-bottom:0pt;line-height:16pt;"&gt;&lt;span style="font-size:10pt;font-weight:bold;"&gt;Projects in progress&lt;/span&gt;&lt;/p&gt;_x000D_
&lt;p lang="en-GB" style="text-align:justify;margin-top:0pt;margin-bottom:0pt;line-height:16pt;"&gt;&lt;span style="font-size:10pt;"&gt;Project in progress are stated at cost, which represents cost of constructions, equipment and direct costs. Project in progress are not depreciated until they became available for use.&lt;/span&gt;&lt;/p&gt;_x000D_
&lt;p lang="en-GB" style="text-align:justify;margin-top:0pt;margin-bottom:0pt;line-height:10pt;"&gt;&lt;span style="font-size:10pt;"&gt;&lt;br /&gt;_x000D_
&lt;/span&gt;&lt;/p&gt;_x000D_
&lt;p lang="en-GB" style="text-align:justify;margin-top:0pt;margin-bottom:0pt;line-height:16pt;"&gt;&lt;span style="font-size:10pt;font-weight:bold;"&gt;Financial assets at fair value through other comprehensive income&lt;/span&gt;&lt;/p&gt;_x000D_
&lt;p lang="en-GB" style="text-align:justify;margin-top:0pt;margin-bottom:0pt;line-height:16pt;"&gt;&lt;span style="font-size:10pt;"&gt;Financial assets at fair value through other comprehensive income are recorded at fair value plus acquisition costs at the date of acquisition and subsequently measured at fair value. Changes in fair value are reported as a separate component in the statement of comprehensive income and in the statement of equity including the change in fair value resulting from conversion differences of non-cash items of assets at foreign currencies. In case of sale of such assets or part of it, the gain or loss is recorded in the statement of comprehensive income and in the statement of changes in equity and the valuation reserve balance for sold assets will be transferred directly to retained earnings. &lt;/span&gt;&lt;/p&gt;_x000D_
&lt;p lang="en-GB" style="text-align:justify;margin-top:0pt;margin-bottom:0pt;line-height:10pt;"&gt;&lt;span style="font-size:10pt;"&gt; &lt;/span&gt;&lt;/p&gt;_x000D_
&lt;p lang="en-GB" style="text-align:justify;margin-top:0pt;margin-bottom:0pt;line-height:16pt;"&gt;&lt;span style="font-size:10pt;"&gt;These assets are not subject to impairment testing and the dividends are recorded in the statement of comprehensive income.&lt;/span&gt;&lt;/p&gt;_x000D_
&lt;p lang="en-GB" style="text-align:justify;margin-top:0pt;margin-bottom:0pt;line-height:10pt;"&gt;&lt;span style="font-size:10pt;"&gt; &lt;/span&gt;&lt;/p&gt;_x000D_
&lt;p lang="en-GB" style="margin-top:0pt;margin-bottom:0pt;line-height:16pt;"&gt;&lt;span style="font-size:10pt;font-weight:bold;"&gt;Fair value &lt;/span&gt;&lt;/p&gt;_x000D_
&lt;p lang="en-GB" style="text-align:justify;margin-top:0pt;margin-bottom:0pt;line-height:16pt;"&gt;&lt;span style="font-size:10pt;"&gt;Fair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either:&lt;/span&gt;&lt;/p&gt;_x000D_
&lt;p lang="en-GB" style="text-align:justify;margin-top:0pt;margin-bottom:0pt;line-height:10pt;"&gt;&lt;span style="font-size:10pt;"&gt; &lt;/span&gt;&lt;/p&gt;_x000D_
&lt;ul style="margin:0pt;padding:0pt;list-style-type:disc;"&gt;_x000D_
&lt;li style="font-size:10pt;margin-left:18pt;"&gt;_x000D_
&lt;p lang="en-GB" style="text-align:justify;margin-left:0pt;margin-top:0pt;margin-bottom:0pt;line-height:16pt;"&gt;&lt;span style="font-size:10pt;"&gt;In the principal market for the asset or liability, or&lt;/span&gt;&lt;/p&gt;_x000D_
&lt;/li&gt;_x000D_
&lt;li style="list-style-type:disc;font-size:10pt;margin-left:18pt;"&gt;_x000D_
&lt;p lang="en-GB" style="text-align:justify;margin-left:0pt;margin-top:0pt;margin-bottom:0pt;line-height:16pt;"&gt;&lt;span style="font-size:10pt;"&gt;In the absence of a principal market, in the most advantageous market for the asset or liability&lt;/span&gt;&lt;/p&gt;_x000D_
&lt;/li&gt;_x000D_
&lt;/ul&gt;_x000D_
&lt;p lang="en-GB" style="text-align:justify;margin-top:0pt;margin-bottom:0pt;line-height:10pt;"&gt;&lt;span style="font-size:10pt;"&gt; &lt;/span&gt;&lt;/p&gt;_x000D_
&lt;p lang="en-GB" style="text-align:justify;margin-top:0pt;margin-bottom:0pt;line-height:16pt;"&gt;&lt;span style="font-size:10pt;"&gt;The principal or the most advantageous market must be accessible to by the &lt;/span&gt;&lt;span style="font-size:10pt;" lang="en-US"&gt;capital company&lt;/span&gt;&lt;span style="font-size:10pt;"&gt;.&lt;/span&gt;&lt;/p&gt;_x000D_
&lt;p lang="en-GB" style="text-align:justify;margin-top:0pt;margin-bottom:0pt;line-height:7pt;"&gt;&lt;span style="font-size:10pt;"&gt; &lt;/span&gt;&lt;/p&gt;_x000D_
&lt;p lang="en-GB" style="text-align:justify;margin-top:0pt;margin-bottom:0pt;line-height:16pt;"&gt;&lt;span style="font-size:10pt;"&gt;The fair value of an asset or a liability is measured using the assumptions that market participants would use when pricing the asset or liability, assuming that market participants act in their economic best interest.&lt;/span&gt;&lt;/p&gt;_x000D_
&lt;p lang="en-GB" style="text-align:justify;margin-top:0pt;margin-bottom:0pt;line-height:7pt;"&gt;&lt;span style="font-size:10pt;"&gt; &lt;/span&gt;&lt;/p&gt;_x000D_
&lt;p lang="en-GB" style="text-align:justify;margin-top:0pt;margin-bottom:0pt;line-height:16pt;"&gt;&lt;span style="font-size:10pt;"&gt;A fair value measurement of a non-financial asset takes into account a market participant&amp;#x0027;s ability to generate economic benefits by using the asset in its highest and best use or by selling it to another market participant that would use the asset in its highest and best use.&lt;/span&gt;&lt;/p&gt;_x000D_
&lt;p lang="en-GB" style="text-align:justify;margin-top:0pt;margin-bottom:0pt;line-height:7pt;"&gt;&lt;span style="font-size:10pt;"&gt; &lt;/span&gt;&lt;/p&gt;_x000D_
&lt;p lang="en-GB" style="text-align:justify;margin-top:0pt;margin-bottom:0pt;line-height:16pt;"&gt;&lt;span style="font-size:10pt;"&gt;The Company uses valuation techniques that are appropriate in the circumstances and for which sufficient data are available to measure fair value, maximising the use of relevant observable inputs and minimising the use of unobservable inputs.&lt;/span&gt;&lt;/p&gt;_x000D_
&lt;p lang="en-GB" style="text-align:justify;margin-top:0pt;margin-bottom:0pt;line-height:7pt;"&gt;&lt;span style="font-size:10pt;"&gt; &lt;/span&gt;&lt;/p&gt;_x000D_
&lt;p lang="en-GB" style="text-align:justify;margin-top:0pt;margin-bottom:0pt;line-height:16pt;"&gt;&lt;span style="font-size:10pt;"&gt;All assets and liabilities for which fair value is measured or disclosed in the financial statements are categorised within the fair value hierarchy, described as follows, based on the lowest level input that is significant to the fair value measurement as a whole:&lt;/span&gt;&lt;/p&gt;_x000D_
&lt;p lang="en-GB" style="text-align:justify;margin-top:0pt;margin-bottom:0pt;line-height:7pt;"&gt;&lt;span style="font-size:10pt;"&gt; &lt;/span&gt;&lt;/p&gt;_x000D_
&lt;p lang="en-GB" style="text-align:justify;margin-top:0pt;margin-bottom:0pt;line-height:16pt;"&gt;&lt;span style="font-size:10pt;"&gt;Level 1 - Quoted (unadjusted) market prices in active markets for identical assets or liabilities.&lt;/span&gt;&lt;/p&gt;_x000D_
&lt;p lang="en-GB" style="text-align:justify;margin-top:0pt;margin-bottom:0pt;line-height:16pt;"&gt;&lt;span style="font-size:10pt;"&gt;Level 2 - Valuation techniques for which the lowest level input that is significant to the fair value measurement is directly or indirectly observable&lt;/span&gt;&lt;/p&gt;_x000D_
&lt;p lang="en-GB" style="text-align:justify;margin-top:0pt;margin-bottom:0pt;line-height:16pt;"&gt;&lt;span style="font-size:10pt;"&gt;Level 3 - Valuation techniques for which the lowest level input that is significant to the fair value measurement is unobservable&lt;/span&gt;&lt;/p&gt;_x000D_
&lt;p lang="en-GB" style="text-align:justify;margin-top:0pt;margin-bottom:0pt;line-height:10pt;"&gt;&lt;span style="font-size:10pt;font-weight:bold;"&gt;&lt;br /&gt;_x000D_
&lt;/span&gt;&lt;/p&gt;_x000D_
&lt;p lang="en-GB" style="text-align:justify;margin-top:0pt;margin-bottom:0pt;line-height:16pt;"&gt;&lt;span style="font-size:10pt;font-weight:bold;"&gt;Inventories&lt;/span&gt;&lt;/p&gt;_x000D_
&lt;p lang="en-GB" style="text-align:justify;margin-top:0pt;margin-bottom:0pt;line-height:16pt;"&gt;&lt;span style="font-size:10pt;"&gt;Inventories are valued at the lower of cost (weighted average costing) and net realizable value. Net realizable value is the estimated selling price in the ordinary course of business, less estimated costs of completion and the estimated costs necessary to make the sale.&lt;/span&gt;&lt;/p&gt;_x000D_
&lt;p lang="en-GB" style="text-align:justify;margin-top:0pt;margin-bottom:0pt;line-height:10pt;"&gt;&lt;span style="font-size:10pt;font-weight:bold;"&gt; &lt;/span&gt;&lt;/p&gt;_x000D_
&lt;p lang="en-GB" style="text-align:justify;margin-top:0pt;margin-bottom:0pt;line-height:16pt;"&gt;&lt;span style="font-size:10pt;font-weight:bold;"&gt;Accounts Receivable&lt;/span&gt;&lt;/p&gt;_x000D_
&lt;p lang="en-GB" style="text-align:justify;margin-top:0pt;margin-bottom:0pt;line-height:16pt;"&gt;&lt;span style="font-size:10pt;"&gt;Accounts receivable are stated at original invoice amount less provision for expected credit losses using the simplified approach. The Company has established a provision matrix that is based on the Company’s historical credit loss experience, adjusted for forward-looking factors specific to the debtors and the economic environment. Bad debts are written off when there is no possibility of recovery.&lt;/span&gt;&lt;/p&gt;_x000D_
&lt;p lang="en-GB" style="text-align:justify;margin-top:0pt;margin-bottom:0pt;line-height:10pt;"&gt;&lt;span style="font-size:10pt;"&gt; &lt;/span&gt;&lt;/p&gt;_x000D_
&lt;p lang="en-GB" style="text-align:justify;margin-top:0pt;margin-bottom:0pt;line-height:16pt;"&gt;&lt;span style="font-size:10pt;font-weight:bold;"&gt;Cash and cash equivalents&lt;/span&gt;&lt;/p&gt;_x000D_
&lt;p lang="en-GB" style="margin-top:0pt;margin-bottom:0pt;line-height:16pt;"&gt;&lt;span style="font-size:10pt;"&gt;Cash and cash equivalents comprise cash on hand and at banks.&lt;/span&gt;&lt;/p&gt;_x000D_
&lt;p lang="en-GB" style="text-align:justify;margin-top:0pt;margin-bottom:0pt;line-height:10pt;"&gt;&lt;span style="font-size:10pt;"&gt; &lt;/span&gt;&lt;/p&gt;_x000D_
&lt;p lang="en-GB" style="margin-top:0pt;margin-bottom:0pt;line-height:16pt;"&gt;&lt;span style="font-size:10pt;"&gt;For the purpose of the statement of cash flows, cash and cash equivalents consist of cash on hand and at banks, net of outstanding bank overdrafts.&lt;/span&gt;&lt;/p&gt;_x000D_
&lt;p lang="en-GB" style="margin-top:0pt;margin-bottom:0pt;line-height:10pt;"&gt;&lt;span style="font-size:10pt;"&gt; &lt;/span&gt;&lt;/p&gt;_x000D_
&lt;p lang="en-GB" style="text-align:justify;margin-top:0pt;margin-bottom:0pt;line-height:16pt;"&gt;&lt;span style="font-size:10pt;font-weight:bold;"&gt;Borrowing costs&lt;/span&gt;&lt;/p&gt;_x000D_
&lt;p lang="en-US" style="text-align:justify;margin-top:0pt;margin-bottom:0pt;line-height:16pt;"&gt;&lt;span style="font-size:10pt;"&gt;Borrowing costs directly attributable to the acquisition, construction or production of an asset that necessarily takes a substantial period of time to get ready for its intended use or sale are capitalized as part of the cost of the respective assets. All other borrowing costs are expensed in the period they occur. Borrowing costs consist of interest and other costs that an entity incurs in connection with the borrowing of funds.&lt;/span&gt;&lt;/p&gt;_x000D_
&lt;p lang="en-US" style="text-align:justify;margin-top:0pt;margin-bottom:0pt;line-height:10pt;"&gt;&lt;span style="font-size:10pt;"&gt; &lt;/span&gt;&lt;/p&gt;_x000D_
&lt;p lang="en-GB" style="text-align:justify;margin-top:0pt;margin-bottom:0pt;line-height:16pt;"&gt;&lt;span style="font-size:10pt;font-weight:bold;"&gt;End-of-service indemnity provision&lt;/span&gt;&lt;/p&gt;_x000D_
&lt;p lang="en-US" style="text-align:justify;margin-top:0pt;margin-bottom:0pt;line-height:16pt;"&gt;&lt;span style="font-size:10pt;"&gt;End-of-service indemnity provision is recognized when there are commitments on the Company to pay end-of-service indemnity to employees. Company is committed only when there is a separate and detailed plan. Provision is calculated based on the number of employees at the financial statements date and in accordance with the internal policies and IAS 19. This provision is recorded on the basis of the present value of estimated cash flows using an interest rate that represents the interest rates on government bonds. &lt;/span&gt;&lt;/p&gt;_x000D_
&lt;p lang="en-US" style="text-align:justify;margin-top:0pt;margin-bottom:0pt;line-height:10pt;"&gt;&lt;span style="font-size:10pt;"&gt; &lt;/span&gt;&lt;/p&gt;_x000D_
&lt;p lang="en-GB" style="margin-top:0pt;margin-bottom:0pt;line-height:16pt;"&gt;&lt;span style="font-size:10pt;font-weight:bold;"&gt;Accounts payable and accruals&lt;/span&gt;&lt;/p&gt;_x000D_
&lt;p lang="en-US" style="text-align:justify;margin-top:0pt;margin-bottom:0pt;line-height:16pt;"&gt;&lt;span style="font-size:10pt;"&gt;Trade payables are obligations to pay for goods or services that have been acquired in the ordinary course of business from suppliers, or whether billed by the supplier or not.&lt;/span&gt;&lt;/p&gt;_x000D_
&lt;p lang="en-US" style="text-align:justify;margin-top:0pt;margin-bottom:0pt;line-height:10pt;"&gt;&lt;span style="font-size:10pt;"&gt; &lt;/span&gt;&lt;/p&gt;_x000D_
&lt;p lang="en-GB" style="margin-top:0pt;margin-bottom:0pt;line-height:16pt;"&gt;&lt;span style="font-size:10pt;font-weight:bold;"&gt;Provisions&lt;/span&gt;&lt;/p&gt;_x000D_
&lt;p lang="en-US" style="text-align:justify;margin-top:0pt;margin-bottom:0pt;line-height:16pt;"&gt;&lt;span style="font-size:10pt;"&gt;Provisions are recognized when the Company has a present obligation (legal or constructive) as a result of a past event, it is probable that an outflow of resources embodying economic benefits will be required to settle the obligation and a reliable estimate can be made of the amount of the obligation.&lt;/span&gt;&lt;/p&gt;_x000D_
&lt;p lang="en-GB" style="text-align:justify;margin-top:0pt;margin-bottom:0pt;line-height:16pt;"&gt;&lt;span style="font-size:10pt;"&gt;&lt;br /&gt;_x000D_
&lt;/span&gt;&lt;/p&gt;_x000D_
&lt;p lang="en-GB" style="margin-top:0pt;margin-bottom:0pt;line-height:16pt;"&gt;&lt;span style="font-size:10pt;font-weight:bold;"&gt;Income taxes and deferred taxes&lt;/span&gt;&lt;/p&gt;_x000D_
&lt;p lang="en-GB" style="text-align:justify;margin-top:0pt;margin-bottom:0pt;line-height:16pt;"&gt;&lt;span style="font-size:10pt;"&gt;Income tax provision is calculated in accordance with the Income Tax Law No. (38) for the year 2018 and in accordance with International Accounting Standard (IAS 12) which states that the deferred taxes resulting from the differences between the accounting and tax value of assets and liabilities, and their carrying amounts to be recorded in the statement of comprehensive income. &lt;/span&gt;&lt;/p&gt;_x000D_
&lt;p lang="en-US" style="text-align:justify;margin-top:0pt;margin-bottom:0pt;line-height:10pt;"&gt;&lt;span style="font-size:10pt;"&gt; &lt;/span&gt;&lt;/p&gt;_x000D_
&lt;p lang="en-US" style="text-align:justify;margin-top:0pt;margin-bottom:0pt;line-height:16pt;"&gt;&lt;span style="font-size:10pt;"&gt;Deferred tax is provided on temporary differences at each reporting date between the tax bases of assets and liabilities and their carrying amounts for financial reporting purposes. Deferred tax assets and liabilities are measured at the tax rates that are expected to apply in the period when the asset is realized or the liability is settled. &lt;/span&gt;&lt;/p&gt;_x000D_
&lt;p lang="en-US" style="text-align:justify;margin-top:0pt;margin-bottom:0pt;line-height:10pt;"&gt;&lt;span style="font-size:10pt;"&gt; &lt;/span&gt;&lt;/p&gt;_x000D_
&lt;p lang="en-US" style="text-align:justify;margin-top:0pt;margin-bottom:0pt;line-height:16pt;"&gt;&lt;span style="font-size:10pt;"&gt;The carrying values of deferred income tax assets are reviewed at each reporting date and reduced to the extent that it is no longer probable that sufficient taxable profit will be available to allow all or part of the deferred income tax asset to be utilized.&lt;/span&gt;&lt;/p&gt;_x000D_
&lt;p lang="en-US" style="text-align:justify;margin-top:0pt;margin-bottom:0pt;line-height:10pt;"&gt;&lt;span style="font-size:10pt;"&gt; &lt;/span&gt;&lt;/p&gt;_x000D_
&lt;p lang="en-GB" style="text-align:justify;margin-top:0pt;margin-bottom:0pt;line-height:16pt;"&gt;&lt;span style="font-size:10pt;font-weight:bold;"&gt;Revenue recognition&lt;/span&gt;&lt;/p&gt;_x000D_
&lt;p lang="en-US" style="text-align:justify;margin-top:0pt;margin-bottom:0pt;line-height:16pt;"&gt;&lt;span style="font-size:10pt;"&gt;Revenue is recognized in accordance with IFRS 15, which includes the 5-steps approach where power sales revenues are recognized when power are consumed by customers and reliably measured.&lt;/span&gt;&lt;/p&gt;_x000D_
&lt;p lang="en-US" style="text-align:justify;margin-top:0pt;margin-bottom:0pt;line-height:10pt;"&gt;&lt;span style="font-size:10pt;"&gt; &lt;/span&gt;&lt;/p&gt;_x000D_
&lt;p lang="en-US" style="text-align:justify;margin-top:0pt;margin-bottom:0pt;line-height:16pt;"&gt;&lt;span style="font-size:10pt;"&gt;Revenues are recognized upon rendering services and issuance of invoice.&lt;/span&gt;&lt;/p&gt;_x000D_
&lt;p lang="en-US" style="text-align:justify;margin-top:0pt;margin-bottom:0pt;line-height:10pt;"&gt;&lt;span style="font-size:10pt;"&gt; &lt;/span&gt;&lt;/p&gt;_x000D_
&lt;p lang="en-US" style="text-align:justify;margin-top:0pt;margin-bottom:0pt;line-height:16pt;"&gt;&lt;span style="font-size:10pt;"&gt;Dividends are recognized when the shareholders’ right to receive payment is established.&lt;/span&gt;&lt;/p&gt;_x000D_
&lt;p lang="en-US" style="text-align:justify;margin-top:0pt;margin-bottom:0pt;line-height:10pt;"&gt;&lt;span style="font-size:10pt;"&gt; &lt;/span&gt;&lt;/p&gt;_x000D_
&lt;p lang="en-US" style="text-align:justify;margin-top:0pt;margin-bottom:0pt;line-height:1</t>
  </si>
  <si>
    <t>ABC6pt;"&gt;&lt;span style="font-size:10pt;"&gt;Interest income is recognized as interest accrues using the effective interest rate method.&lt;/span&gt;&lt;/p&gt;_x000D_
&lt;p lang="en-US" style="text-align:justify;margin-top:0pt;margin-bottom:0pt;line-height:10pt;"&gt;&lt;span style="font-size:10pt;"&gt; &lt;/span&gt;&lt;/p&gt;_x000D_
&lt;p lang="en-US" style="text-align:justify;margin-top:0pt;margin-bottom:0pt;line-height:16pt;"&gt;&lt;span style="font-size:10pt;"&gt;Rental income is recognized on a straight-line basis over the lease term as other income. &lt;/span&gt;&lt;/p&gt;_x000D_
&lt;p lang="en-US" style="text-align:justify;margin-top:0pt;margin-bottom:0pt;line-height:10pt;"&gt;&lt;span style="font-size:10pt;"&gt; &lt;/span&gt;&lt;/p&gt;_x000D_
&lt;p lang="en-US" style="text-align:justify;margin-top:0pt;margin-bottom:0pt;line-height:16pt;"&gt;&lt;span style="font-size:10pt;"&gt;Revenues and expenses from rural fils&lt;/span&gt;&lt;span style="font-size:10pt;font-weight:bold;"&gt; &lt;/span&gt;&lt;span style="font-size:10pt;"&gt;projects are recognized in the same year the projects are completed. &lt;/span&gt;&lt;/p&gt;_x000D_
&lt;p lang="en-US" style="text-align:justify;margin-top:0pt;margin-bottom:0pt;line-height:10pt;"&gt;&lt;span style="font-size:10pt;"&gt; &lt;/span&gt;&lt;/p&gt;_x000D_
&lt;p lang="en-US" style="text-align:justify;margin-top:0pt;margin-bottom:0pt;line-height:16pt;"&gt;&lt;span style="font-size:10pt;"&gt;Revenue form excess of subscriber’s payment on completed projects is recognized on straight line basis using annual rate of 4% and its included as other revenues and revenues from non-core activities.&lt;/span&gt;&lt;/p&gt;_x000D_
&lt;p lang="en-US" style="text-align:justify;margin-top:0pt;margin-bottom:0pt;line-height:10pt;"&gt;&lt;span style="font-size:10pt;"&gt; &lt;/span&gt;&lt;/p&gt;_x000D_
&lt;p lang="en-US" style="text-align:justify;margin-top:0pt;margin-bottom:0pt;line-height:16pt;"&gt;&lt;span style="font-size:10pt;"&gt;Other revenues are recognized on accrual basis.&lt;/span&gt;&lt;/p&gt;_x000D_
&lt;p lang="en-US" style="text-align:justify;margin-top:0pt;margin-bottom:0pt;line-height:10pt;"&gt;&lt;span style="font-size:10pt;"&gt;&lt;br /&gt;_x000D_
&lt;/span&gt;&lt;/p&gt;_x000D_
&lt;p lang="en-US" style="text-align:justify;margin-top:0pt;margin-bottom:0pt;line-height:16pt;"&gt;&lt;span style="font-size:10pt;font-weight:bold;"&gt;Leases&lt;/span&gt;&lt;/p&gt;_x000D_
&lt;p lang="en-US" style="text-align:justify;margin-top:0pt;margin-bottom:0pt;line-height:10pt;"&gt;&lt;span style="font-size:10pt;font-weight:bold;"&gt; &lt;/span&gt;&lt;/p&gt;_x000D_
&lt;p lang="en-US" style="text-align:justify;margin-top:0pt;margin-bottom:0pt;line-height:16pt;"&gt;&lt;span style="font-size:10pt;font-weight:bold;font-style:italic;"&gt;Company as a lessee -&lt;/span&gt;&lt;/p&gt;_x000D_
&lt;p lang="en-GB" style="text-align:justify;margin-top:0pt;margin-bottom:0pt;line-height:16pt;"&gt;&lt;span style="font-size:10pt;"&gt;The Company assesses at contract inception whether a contract is, or contains, a lease. That is, if the contract conveys the right to control the use of an identified asset for a period of time in exchange for consideration.&lt;/span&gt;&lt;/p&gt;_x000D_
&lt;p lang="en-GB" style="text-align:justify;margin-top:0pt;margin-bottom:0pt;line-height:10pt;"&gt;&lt;span style="font-size:10pt;"&gt; &lt;/span&gt;&lt;/p&gt;_x000D_
&lt;p lang="en-GB" style="text-align:justify;margin-top:0pt;margin-bottom:0pt;line-height:16pt;"&gt;&lt;span style="font-size:10pt;"&gt;The Company applies a single recognition and measurement approach for all leases, except for short-term leases and leases of low-value assets. The Company recognizes lease liabilities to make lease payments and right-of-use assets representing the right to use the underlying assets.&lt;/span&gt;&lt;/p&gt;_x000D_
&lt;p lang="en-GB" style="text-align:justify;margin-top:0pt;margin-bottom:0pt;line-height:10pt;"&gt;&lt;span style="font-size:10pt;font-style:italic;"&gt; &lt;/span&gt;&lt;/p&gt;_x000D_
&lt;p lang="en-GB" style="text-align:justify;margin-top:0pt;margin-bottom:0pt;line-height:16pt;"&gt;&lt;span style="font-size:10pt;font-weight:bold;font-style:italic;"&gt;Right-of-use assets&lt;/span&gt;&lt;/p&gt;_x000D_
&lt;p lang="en-GB" style="text-align:justify;margin-top:0pt;margin-bottom:0pt;line-height:16pt;"&gt;&lt;span style="font-size:10pt;"&gt;The Company recognises right-of-use assets at the commencement date of the lease (i.e., the date the underlying asset is available for use). Right-of-use assets are measured at cost, less any accumulated depreciation and impairment losses, and adjusted for any remeasurement of lease liabilities. &lt;/span&gt;&lt;/p&gt;_x000D_
&lt;p lang="en-GB" style="text-align:justify;margin-top:0pt;margin-bottom:0pt;line-height:10pt;"&gt;&lt;span style="font-size:10pt;"&gt; &lt;/span&gt;&lt;/p&gt;_x000D_
&lt;p lang="en-GB" style="text-align:justify;margin-top:0pt;margin-bottom:0pt;line-height:16pt;"&gt;&lt;span style="font-size:10pt;"&gt;The cost of right-of-use assets includes the amount of lease liabilities recognised, initial direct costs incurred, and lease payments made at or before the commencement date less any lease incentives received. Unless the Company is reasonably certain to obtain ownership of the leased asset at the end of the lease term, the recognised right-of-use assets are depreciated on a straight-line basis over the shorter of its estimated useful life and the lease term. Right-of-use assets are subject to impairment.&lt;/span&gt;&lt;/p&gt;_x000D_
&lt;p lang="en-GB" style="text-align:justify;margin-top:0pt;margin-bottom:0pt;line-height:10pt;"&gt;&lt;span style="font-size:10pt;font-weight:bold;font-style:italic;"&gt; &lt;/span&gt;&lt;/p&gt;_x000D_
&lt;p lang="en-GB" style="text-align:justify;margin-top:0pt;margin-bottom:0pt;line-height:16pt;"&gt;&lt;span style="font-size:10pt;font-weight:bold;font-style:italic;"&gt;Lease liabilities&lt;/span&gt;&lt;/p&gt;_x000D_
&lt;p lang="en-GB" style="text-align:justify;margin-top:0pt;margin-bottom:0pt;line-height:16pt;"&gt;&lt;span style="font-size:10pt;"&gt;At the commencement date of the lease, the Company recognises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Company and payments of penalties for terminating a lease, if the lease term reflects the Company exercising the option to terminate.&lt;/span&gt;&lt;/p&gt;_x000D_
&lt;p lang="en-GB" style="text-align:justify;margin-top:0pt;margin-bottom:0pt;line-height:10pt;"&gt;&lt;span style="font-size:10pt;"&gt; &lt;/span&gt;&lt;/p&gt;_x000D_
&lt;p lang="en-GB" style="text-align:justify;margin-top:0pt;margin-bottom:0pt;line-height:16pt;"&gt;&lt;span style="font-size:10pt;"&gt;The variable lease payments that do not depend on an index or a rate are recognised as expense in the period on which the event or condition that triggers the payment occurs.&lt;/span&gt;&lt;/p&gt;_x000D_
&lt;p lang="en-GB" style="text-align:justify;margin-top:0pt;margin-bottom:0pt;line-height:10pt;"&gt;&lt;span style="font-size:10pt;"&gt; &lt;/span&gt;&lt;/p&gt;_x000D_
&lt;p lang="en-GB" style="text-align:justify;margin-top:0pt;margin-bottom:0pt;line-height:16pt;"&gt;&lt;span style="font-size:10pt;"&gt;In calculating the present value of lease payments, the Company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asset.&lt;/span&gt;&lt;/p&gt;_x000D_
&lt;p lang="en-GB" style="text-align:justify;margin-top:0pt;margin-bottom:0pt;line-height:10pt;"&gt;&lt;span style="font-size:10pt;font-weight:bold;font-style:italic;"&gt; &lt;/span&gt;&lt;/p&gt;_x000D_
&lt;p lang="en-GB" style="text-align:justify;margin-top:0pt;margin-bottom:0pt;line-height:10pt;"&gt;&lt;span style="font-size:10pt;font-weight:bold;font-style:italic;"&gt;&lt;br /&gt;_x000D_
&lt;/span&gt;&lt;/p&gt;_x000D_
&lt;p lang="en-GB" style="text-align:justify;margin-top:0pt;margin-bottom:0pt;line-height:16pt;"&gt;&lt;span style="font-size:10pt;font-weight:bold;font-style:italic;"&gt;Short-term leases and leases of low-value assets&lt;/span&gt;&lt;/p&gt;_x000D_
&lt;p lang="en-GB" style="text-align:justify;margin-top:0pt;margin-bottom:0pt;line-height:16pt;"&gt;&lt;span style="font-size:10pt;"&gt;The Company applies the short-term lease recognition exemption to some of its short-term leases (i.e., those leases that have a lease term of 12 months or less from the commencement date and do not contain a purchase option). It also applies the lease of low-value assets recognition exemption to leases that are considered of low value. Lease payments on short-term leases and leases of low-value assets are recognised as expense on a straight-line basis over the lease term.&lt;/span&gt;&lt;/p&gt;_x000D_
&lt;p lang="en-GB" style="text-align:justify;margin-top:0pt;margin-bottom:0pt;line-height:10pt;"&gt;&lt;span style="font-size:10pt;font-weight:bold;font-style:italic;"&gt; &lt;/span&gt;&lt;/p&gt;_x000D_
&lt;p lang="en-GB" style="text-align:justify;margin-top:0pt;margin-bottom:0pt;line-height:16pt;"&gt;&lt;span style="font-size:10pt;font-weight:bold;font-style:italic;"&gt;Significant judgement in determining the lease term of contracts with renewal options&lt;/span&gt;&lt;/p&gt;_x000D_
&lt;p lang="en-GB" style="text-align:justify;margin-top:0pt;margin-bottom:0pt;line-height:16pt;"&gt;&lt;span style="font-size:10pt;"&gt;The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exercised.&lt;/span&gt;&lt;/p&gt;_x000D_
&lt;p lang="en-GB" style="text-align:justify;margin-top:0pt;margin-bottom:0pt;line-height:10pt;"&gt;&lt;span style="font-size:10pt;"&gt; &lt;/span&gt;&lt;/p&gt;_x000D_
&lt;p lang="en-GB" style="text-align:justify;margin-top:0pt;margin-bottom:0pt;line-height:16pt;"&gt;&lt;span style="font-size:10pt;"&gt;The Company has the option, under some of its leases to lease the assets for additional terms. The Company applies judgement in evaluating whether it is reasonably certain to exercise the option to renew. &lt;/span&gt;&lt;/p&gt;_x000D_
&lt;p lang="en-GB" style="text-align:justify;margin-top:0pt;margin-bottom:0pt;line-height:10pt;"&gt;&lt;span style="font-size:10pt;font-weight:bold;"&gt; &lt;/span&gt;&lt;/p&gt;_x000D_
&lt;p lang="en-GB" style="text-align:justify;margin-top:0pt;margin-bottom:0pt;line-height:16pt;"&gt;&lt;span style="font-size:10pt;"&gt;That is, it considers all relevant factors that create an economic incentive for it to exercise the renewal. After the commencement date, the Company reassesses the lease term if there is a significant event or change in circumstances that is within its control and affects its ability to exercise (or not to exercise) the option to renew (e.g., a change in business strategy).  &lt;/span&gt;&lt;/p&gt;_x000D_
&lt;p lang="en-GB" style="text-align:justify;margin-top:0pt;margin-bottom:0pt;line-height:10pt;"&gt;&lt;span style="font-size:10pt;"&gt; &lt;/span&gt;&lt;/p&gt;_x000D_
&lt;p lang="en-GB" style="text-align:justify;margin-top:0pt;margin-bottom:0pt;line-height:16pt;"&gt;&lt;span style="font-size:10pt;"&gt;The Company included the renewal period as part of the lease term for leases of plant and machinery due to the significance of these assets to its operations. These leases have a short non-cancellable period and there will be a significant negative effect on production if a replacement is not readily available.&lt;/span&gt;&lt;/p&gt;_x000D_
&lt;p lang="en-GB" style="text-align:justify;margin-top:0pt;margin-bottom:0pt;line-height:10pt;"&gt;&lt;span style="font-size:10pt;"&gt; &lt;/span&gt;&lt;/p&gt;_x000D_
&lt;p lang="en-US" style="text-align:justify;margin-top:0pt;margin-bottom:0pt;line-height:16pt;"&gt;&lt;span style="font-size:10pt;font-weight:bold;font-style:italic;"&gt;Company as a lessor -&lt;/span&gt;&lt;/p&gt;_x000D_
&lt;p lang="en-US" style="text-align:justify;margin-top:0pt;margin-bottom:0pt;line-height:16pt;"&gt;&lt;span style="font-size:10pt;"&gt;Operating lease revenue from investment properties are recognized as other income in the statement of comprehensive income on a straight- line basis over the lease term.&lt;/span&gt;&lt;/p&gt;_x000D_
&lt;p lang="en-US" style="text-align:justify;margin-top:0pt;margin-bottom:0pt;line-height:10pt;"&gt;&lt;span style="font-size:10pt;"&gt; &lt;/span&gt;&lt;/p&gt;_x000D_
&lt;p lang="en-US" style="text-align:justify;margin-top:0pt;margin-bottom:0pt;line-height:16pt;"&gt;&lt;span style="font-size:10pt;font-weight:bold;"&gt;Foreign currency&lt;/span&gt;&lt;/p&gt;_x000D_
&lt;p lang="en-US" style="text-align:justify;margin-top:0pt;margin-bottom:0pt;line-height:16pt;"&gt;&lt;span style="font-size:10pt;"&gt;Foreign currency transactions recorded at the rate applicable on the transaction date. Monetary assets and liabilities denominated in foreign currencies are translated at the exchange rate applicable on the statement of financial position date. All differences are recognized on the statement of comprehensive income.&lt;/span&gt;&lt;/p&gt;_x000D_
&lt;p lang="en-US" style="text-align:justify;margin-top:0pt;margin-bottom:0pt;line-height:10pt;"&gt;&lt;span style="font-size:10pt;"&gt;&lt;br /&gt;_x000D_
&lt;/span&gt;&lt;/p&gt;_x000D_
&lt;p lang="en-GB" style="margin-top:0pt;margin-bottom:0pt;line-height:16pt;"&gt;&lt;span style="font-size:10pt;font-weight:bold;"&gt;Segments information&lt;/span&gt;&lt;/p&gt;_x000D_
&lt;p lang="en-US" style="text-align:justify;margin-top:0pt;margin-bottom:0pt;line-height:16pt;"&gt;&lt;span style="font-size:10pt;"&gt;For the purpose of reporting to management and the decision makers in the Company, a business segment is a group of assets and operations engaged in providing products or services that are subject to risks and returns that are different from those of other business segments.&lt;/span&gt;&lt;/p&gt;_x000D_
&lt;p dir="rtl" lang="en-US" style="margin-top:0pt;margin-bottom:0pt;line-height:10pt;"&gt;&lt;span style="font-size:10pt;"&gt; &lt;/span&gt;&lt;/p&gt;_x000D_
&lt;p lang="en-US" style="text-align:justify;margin-top:0pt;margin-bottom:0pt;line-height:16pt;"&gt;&lt;span style="font-size:10pt;"&gt;A geographical segment is engaged in providing products or services within a particular economic environment that are subject to risks and return that are different from those of segments operating in other economic environments.&lt;/span&gt;&lt;/p&gt;_x000D_
&lt;p lang="en-US" style="text-align:justify;margin-top:0pt;margin-bottom:0pt;line-height:10pt;"&gt;&lt;span style="font-size:10pt;"&gt; &lt;/span&gt;&lt;/p&gt;_x000D_
&lt;p lang="en-GB" style="margin-top:0pt;margin-bottom:0pt;line-height:16pt;"&gt;&lt;span style="font-size:10pt;font-weight:bold;"&gt;Offsetting of financial instruments&lt;/span&gt;&lt;/p&gt;_x000D_
&lt;p lang="en-US" style="text-align:justify;margin-top:0pt;margin-bottom:0pt;line-height:16pt;"&gt;&lt;span style="font-size:10pt;"&gt;Financial assets and financial liabilities are offset and the net amount is reported in the statement of financial position if, and only if, there is a currently enforceable legal right to offset the recognised amounts and there is an intention to settle on a net basis, or to realise the assets and settle the liabilities simultaneously.&lt;/span&gt;&lt;/p&gt;_x000D_
&lt;p lang="en-US" style="text-align:justify;margin-top:0pt;margin-bottom:0pt;line-height:10pt;"&gt;&lt;span style="font-size:10pt;"&gt; &lt;/span&gt;&lt;/p&gt;_x000D_
&lt;p lang="en-GB" style="margin-top:0pt;margin-bottom:0pt;line-height:16pt;"&gt;&lt;span style="font-size:10pt;font-weight:bold;"&gt;Contingencies&lt;/span&gt;&lt;/p&gt;_x000D_
&lt;p lang="en-US" style="text-align:justify;margin-top:0pt;margin-bottom:0pt;line-height:16pt;"&gt;&lt;span style="font-size:10pt;"&gt;Contingent liabilities are not recognized in the financial statements but are disclosed when the possibility of an outflow of resources embodying economic benefits is remote.&lt;/span&gt;&lt;/p&gt;_x000D_
&lt;p lang="en-US" style="text-align:justify;margin-top:0pt;margin-bottom:0pt;line-height:10pt;"&gt;&lt;span style="font-size:10pt;"&gt; &lt;/span&gt;&lt;/p&gt;_x000D_
&lt;p lang="en-US" style="text-align:justify;margin-top:0pt;margin-bottom:0pt;line-height:16pt;"&gt;&lt;span style="font-size:10pt;"&gt;A contingent asset is not recognized in the financial statements but are disclosed when an inflow of economic benefit is possible.&lt;/span&gt;&lt;/p&gt;_x000D_
&lt;p dir="rtl" lang="en-US" style="text-align:right;margin-top:0pt;margin-bottom:0pt;"&gt;&lt;span style="font-size:10pt;color:#000000;"&gt;&lt;br /&gt;_x000D_
&lt;/span&gt;&lt;/p&gt;_x000D_
&lt;/body&gt;_x000D_
&lt;/html&gt;</t>
  </si>
  <si>
    <t>fn_109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</si>
  <si>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style="text-align:justify;text-indent:-36pt;margin-left:36pt;margin-top:0pt;margin-bottom:0pt;line-height:15pt;"&gt;&lt;span style="font-family:'Simplified Arabic';font-size:11.5pt;font-weight:bold;text-decoration:underline ;" dir="rtl"&gt;(2-4)	أهم التقديرات والفرضيات&lt;/span&gt;&lt;/p&gt;_x000D_
&lt;p dir="rtl" lang="ar-JO" style="text-align:justify;margin-top:0pt;margin-bottom:0pt;line-height:11pt;"&gt;&lt;span style="font-family:'Simplified Arabic';font-size:11.5pt;" dir="rtl"&gt; &lt;/span&gt;&lt;/p&gt;_x000D_
&lt;p dir="rtl" lang="ar-JO" style="text-align:justify;margin-top:0pt;margin-bottom:0pt;line-height:15pt;"&gt;&lt;span style="font-family:'Simplified Arabic';font-size:11.5pt;" dir="rtl"&gt;إن إعداد القوائم المالية وتطبيق السياسات المحاسبية يتطلب من إدارة الشركة القيام بتقديرات واجتهادات تؤثر على مبالغ الموجودات والمطلوبات والإفصاح عن الالتزامات المحتملة. إن هذه التقديرات والاجتهادات تؤثر أيضا على الإيرادات والمصروفات والمخصصات وبشكل خاص يتطلب من إدارة الشركة القيام بأحكام واجتهادات هامة لتقدير مبالغ وأوقات التدفقات النقدية المستقبلية الناجمة عن أوضاع وظروف تلك التقديرات في المستقبل. إن التقديرات المذكورة مبنية بالضرورة على فرضيات وعوامل متعددة لها درجات متفاوتة من التقدير وعدم التيقن وإن النتائج الفعلية قد تختلف عن التقديرات وذلك نتيجة التغيرات في المستقبل في أوضاع وظروف تلك المخصصات.&lt;/span&gt;&lt;/p&gt;_x000D_
&lt;p dir="rtl" lang="ar-JO" style="text-align:justify;margin-top:0pt;margin-bottom:0pt;line-height:11pt;"&gt;&lt;span style="font-family:'Simplified Arabic';font-size:11.5pt;" dir="rtl"&gt; &lt;/span&gt;&lt;/p&gt;_x000D_
&lt;p dir="rtl" lang="ar-JO" style="text-align:justify;margin-top:0pt;margin-bottom:0pt;line-height:15pt;"&gt;&lt;span style="font-family:'Simplified Arabic';font-size:11.5pt;" dir="rtl"&gt;فيما يلي أهم التقديرات والفرضيات المستخدمة في القوائم المالية:&lt;/span&gt;&lt;/p&gt;_x000D_
&lt;p dir="rtl" lang="ar-JO" style="text-align:justify;margin-top:0pt;margin-bottom:0pt;line-height:11pt;"&gt;&lt;span style="font-family:'Simplified Arabic';font-size:11.5pt;" dir="rtl"&gt; &lt;/span&gt;&lt;/p&gt;_x000D_
&lt;p dir="rtl" lang="ar-JO" style="text-align:justify;text-indent:-14pt;margin-left:14pt;margin-top:0pt;margin-bottom:0pt;line-height:15pt;"&gt;&lt;span style="font-family:'Simplified Arabic';font-size:11.5pt;" dir="rtl"&gt;-	تقوم الشركة بتطبيق الطريقة المبسطة من معيار التقارير المالية الدولي رقم (9) (الأدوات المالية) لتسجيل الخسائر الائتمانية المتوقعة على جميع أدوات الدين، وحساب الخسائر الائتمانية المتوقعة على كامل عمر أدوات الدين. قامت الشركة بإعداد دراسة تستند إلى الخبرة التاريخية للخسارة الائتمانية مع الأخذ بعين الاعتبار العوامل المستقبلية الخاصة بالمدينين والبيئة الاقتصادية.&lt;/span&gt;&lt;/p&gt;_x000D_
&lt;p dir="rtl" lang="ar-JO" style="text-align:justify;text-indent:-14pt;margin-left:14pt;margin-top:0pt;margin-bottom:0pt;line-height:15pt;"&gt;&lt;span style="font-family:'Simplified Arabic';font-size:11.5pt;" dir="rtl"&gt;-	يتم تحميل السنة المالية بما يخصها من نفقة ضريبة الدخل وفقا للأنظمة والقوانين والمعايير المحاسبية ويتم احتساب واثبات الموجودات والمطلوبات الضريبية المؤجلة ومخصص الضريبة اللازم.&lt;/span&gt;&lt;/p&gt;_x000D_
&lt;p dir="rtl" lang="ar-JO" style="text-align:justify;text-indent:-14pt;margin-left:14pt;margin-top:0pt;margin-bottom:0pt;line-height:15pt;"&gt;&lt;span style="font-family:'Simplified Arabic';font-size:11.5pt;" dir="rtl"&gt;-	تقوم إدارة الشركة بإعادة تقدير الأعمار الإنتاجية للممتلكات والمعدات بشكل دوري لغايات احتساب الاستهلاكات السنوية اعتماداً على الحالة العامة لتلك الموجودات وتقديرات الأعمار الإنتاجية المتوقعة في المستقبل، ويتم احتساب خسائر التدني كمصروف في قائمة الدخل الشامل.&lt;/span&gt;&lt;/p&gt;_x000D_
&lt;p dir="rtl" lang="ar-JO" style="text-align:justify;text-indent:-14pt;margin-left:14pt;margin-top:0pt;margin-bottom:0pt;line-height:15pt;"&gt;&lt;span style="font-family:'Simplified Arabic';font-size:11.5pt;" dir="rtl"&gt;-	تقوم إدارة الشركة باستبعاد الممتلكات والمعدات بناءً على تقدير صافي القيمة الدفترية للموجودات المستبعدة.&lt;/span&gt;&lt;/p&gt;_x000D_
&lt;p dir="rtl" lang="ar-JO" style="text-align:justify;text-indent:-14pt;margin-left:14pt;margin-top:0pt;margin-bottom:0pt;line-height:15pt;"&gt;&lt;span style="font-family:'Simplified Arabic';font-size:11.5pt;" dir="rtl"&gt;-	يتم تكوين مخصص للمخزون بطيء الحركة الذي لا يستخدم لفترة تزيد عن سنتين.&lt;/span&gt;&lt;/p&gt;_x000D_
&lt;p dir="rtl" lang="ar-JO" style="text-align:justify;text-indent:-14pt;margin-left:14pt;margin-top:0pt;margin-bottom:0pt;line-height:15pt;"&gt;&lt;span style="font-family:'Simplified Arabic';font-size:11.5pt;" dir="rtl"&gt;-	يتم احتساب مخصص تعويض نهاية الخدمة بناءً على الأنظمة الداخلية للشركة والدراسات الإكتوارية.&lt;/span&gt;&lt;/p&gt;_x000D_
&lt;p dir="rtl" lang="ar-JO" style="text-align:justify;text-indent:-14pt;margin-left:14pt;margin-top:0pt;margin-bottom:0pt;line-height:15pt;"&gt;&lt;span style="font-family:'Simplified Arabic';font-size:11.5pt;" dir="rtl"&gt;-	يتم تكوين مخصص لقاء القضايا المقامة ضد الشركة اعتمادا على دراسة قانونية معدة من قبل محامي الشركة والتي بموجبها يتم تحديد المخاطر المحتمل حدوثها في المستقبل، ويعاد النظر في تلك الدراسات بشكل دوري.&lt;/span&gt;&lt;/p&gt;_x000D_
&lt;/body&gt;_x000D_
&lt;/html&gt;</t>
  </si>
  <si>
    <t>fn_110</t>
  </si>
  <si>
    <t>&lt;?xml version="1.0" ?&gt;_x000D_
&lt;html xmlns="http://www.w3.org/1999/xhtml"&gt;_x000D_
&lt;head&gt;_x000D_
&lt;meta content="TX21_HTM 21.0.406.501" name="GENERATOR" /&gt;_x000D_
&lt;title&gt;&lt;/title&gt;_x000D_
&lt;/head&gt;_x000D_
&lt;body style="font-family:'Arial';font-size:12pt;text-align:left;"&gt;_x000D_
&lt;p lang="en-GB" style="text-align:justify;margin-top:0pt;margin-bottom:0pt;line-height:16pt;"&gt;&lt;span style="font-size:10pt;font-weight:bold;text-decoration:underline ;"&gt;(2-4)	Significant Accounting Judgment, Estimates and Assumptions&lt;/span&gt;&lt;/p&gt;_x000D_
&lt;p lang="en-GB" style="text-align:justify;margin-top:0pt;margin-bottom:0pt;line-height:10pt;"&gt;&lt;span style="font-size:10pt;"&gt; &lt;/span&gt;&lt;/p&gt;_x000D_
&lt;p lang="en-GB" style="text-align:justify;margin-top:0pt;margin-bottom:0pt;line-height:16pt;"&gt;&lt;span style="font-size:10pt;"&gt;The preparation of the financial statements requires management to make estimates and assumptions that affect the reported amounts of financial assets and liabilities and disclosure of contingent liabilities.  These estimates and assumptions also affect the revenues and expenses and the provisions as well as fair value changes reported in equity.  In particular, considerable judgment by management is required in the estimation of the amount and timing of future cash flows when determining the level of provisions required.  Such estimates are necessarily based on assumptions about several factors involving varying degrees of judgment and uncertainty and actual results may differ resulting in future changes in such provisions.&lt;/span&gt;&lt;/p&gt;_x000D_
&lt;p lang="en-GB" style="text-align:justify;margin-top:0pt;margin-bottom:0pt;line-height:10pt;"&gt;&lt;span style="font-size:10pt;"&gt; &lt;/span&gt;&lt;/p&gt;_x000D_
&lt;p lang="en-GB" style="text-align:justify;margin-top:0pt;margin-bottom:0pt;line-height:16pt;"&gt;&lt;span style="font-size:10pt;"&gt;Significant accounting judgment, estimates and assumptions used in the financial statements are as follow:&lt;/span&gt;&lt;/p&gt;_x000D_
&lt;p lang="en-GB" style="text-align:justify;margin-top:0pt;margin-bottom:0pt;line-height:10pt;"&gt;&lt;span style="font-size:10pt;font-weight:bold;text-decoration:underline ;"&gt; &lt;/span&gt;&lt;/p&gt;_x000D_
&lt;ul style="margin:0pt;padding:0pt;list-style-type:disc;"&gt;_x000D_
&lt;li style="font-size:10pt;margin-left:14.2pt;"&gt;_x000D_
&lt;p lang="en-GB" style="text-align:justify;margin-left:0pt;margin-top:0pt;margin-bottom:0pt;line-height:16pt;"&gt;&lt;span style="font-size:10pt;"&gt;Allowance for expected credit loss on receivables is reviewed in accordance with the simplified approach and under the principles and assumptions approved by the Company&amp;#x0027;s management to estimate the allowance amount in accordance with IFRS requirements.&lt;/span&gt;&lt;/p&gt;_x000D_
&lt;/li&gt;_x000D_
&lt;/ul&gt;_x000D_
&lt;p lang="en-GB" style="text-align:justify;margin-top:0pt;margin-bottom:0pt;line-height:10pt;"&gt;&lt;span style="font-size:10pt;"&gt; &lt;/span&gt;&lt;/p&gt;_x000D_
&lt;ul style="margin:0pt;padding:0pt;list-style-type:disc;"&gt;_x000D_
&lt;li style="font-size:10pt;margin-left:14.2pt;"&gt;_x000D_
&lt;p lang="en-GB" style="text-align:justify;margin-left:0pt;margin-top:0pt;margin-bottom:0pt;line-height:16pt;"&gt;&lt;span style="font-size:10pt;"&gt;Income tax expense is calculated and charged for the year in accordance with laws and regulation and IFRS. Deferred tax assets and liabilities and income tax provision is calculated accordingly.&lt;/span&gt;&lt;/p&gt;_x000D_
&lt;/li&gt;_x000D_
&lt;/ul&gt;_x000D_
&lt;p lang="en-GB" style="text-align:justify;margin-top:0pt;margin-bottom:0pt;line-height:10pt;"&gt;&lt;span style="font-size:10pt;"&gt; &lt;/span&gt;&lt;/p&gt;_x000D_
&lt;ul style="margin:0pt;padding:0pt;list-style-type:disc;"&gt;_x000D_
&lt;li style="font-size:10pt;margin-left:14.2pt;"&gt;_x000D_
&lt;p lang="en-GB" style="text-align:justify;margin-left:0pt;margin-top:0pt;margin-bottom:0pt;line-height:16pt;"&gt;&lt;span style="font-size:10pt;"&gt;The management periodically reviews the useful lives of property and equipment in order to calculate the annual deprecation expense on the general conditions of the property and equipment and estimate the future useful lives accordingly. Any impairment losses of property and equipment are recognized in the statement of comprehensive income.&lt;/span&gt;&lt;/p&gt;_x000D_
&lt;/li&gt;_x000D_
&lt;/ul&gt;_x000D_
&lt;p lang="en-GB" style="text-align:justify;margin-top:0pt;margin-bottom:0pt;line-height:10pt;"&gt;&lt;span style="font-size:10pt;"&gt; &lt;/span&gt;&lt;/p&gt;_x000D_
&lt;ul style="margin:0pt;padding:0pt;list-style-type:disc;"&gt;_x000D_
&lt;li style="font-size:10pt;margin-left:14.2pt;"&gt;_x000D_
&lt;p lang="en-GB" style="text-align:justify;margin-left:0pt;margin-top:0pt;margin-bottom:0pt;line-height:16pt;"&gt;&lt;span style="font-size:10pt;"&gt;Management derecognises property and equipment based on estimating the net book value of disposed assets. &lt;/span&gt;&lt;/p&gt;_x000D_
&lt;/li&gt;_x000D_
&lt;/ul&gt;_x000D_
&lt;p lang="en-GB" style="text-align:justify;margin-top:0pt;margin-bottom:0pt;line-height:16pt;"&gt;&lt;span style="font-size:10pt;"&gt; &lt;/span&gt;&lt;/p&gt;_x000D_
&lt;ul style="margin:0pt;padding:0pt;list-style-type:disc;"&gt;_x000D_
&lt;li style="font-size:10pt;margin-left:14.2pt;"&gt;_x000D_
&lt;p lang="en-GB" style="text-align:justify;margin-left:0pt;margin-top:0pt;margin-bottom:0pt;line-height:16pt;"&gt;&lt;span style="font-size:10pt;"&gt;Provision for slow moving items is recognized for inventory items that are not expected to be used for more than two years. &lt;/span&gt;&lt;/p&gt;_x000D_
&lt;/li&gt;_x000D_
&lt;/ul&gt;_x000D_
&lt;p lang="en-GB" style="text-align:justify;margin-top:0pt;margin-bottom:0pt;line-height:10pt;"&gt;&lt;span style="font-size:10pt;"&gt; &lt;/span&gt;&lt;/p&gt;_x000D_
&lt;ul style="margin:0pt;padding:0pt;list-style-type:disc;"&gt;_x000D_
&lt;li style="font-size:10pt;margin-left:14.2pt;"&gt;_x000D_
&lt;p lang="en-GB" style="text-align:justify;margin-left:0pt;margin-top:0pt;margin-bottom:0pt;line-height:16pt;"&gt;&lt;span style="font-size:10pt;"&gt;End of services indemnity is calculated based on the Company’s internal policies and actuarial studies. &lt;/span&gt;&lt;/p&gt;_x000D_
&lt;/li&gt;_x000D_
&lt;/ul&gt;_x000D_
&lt;p lang="en-GB" style="text-align:justify;margin-top:0pt;margin-bottom:0pt;line-height:10pt;"&gt;&lt;span style="font-size:10pt;"&gt; &lt;/span&gt;&lt;/p&gt;_x000D_
&lt;ul style="margin:0pt;padding:0pt;list-style-type:disc;"&gt;_x000D_
&lt;li style="font-size:10pt;margin-left:14.2pt;"&gt;_x000D_
&lt;p lang="en-GB" style="text-align:justify;margin-left:0pt;margin-top:0pt;margin-bottom:0pt;line-height:16pt;"&gt;&lt;span style="font-size:10pt;"&gt;A provision will be established against court litigations where the Company is the defendant based on a legal study provided by the Company’s legal advisor which will determine the risk that may occur. These studies are reviewed periodically and the provision is adjusted accordingly.&lt;/span&gt;&lt;/p&gt;_x000D_
&lt;/li&gt;_x000D_
&lt;/ul&gt;_x000D_
&lt;/body&gt;_x000D_
&lt;/html&gt;</t>
  </si>
  <si>
    <t>fn_111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</si>
  <si>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style="text-align:justify;text-indent:-36pt;margin-left:36pt;margin-top:1pt;margin-bottom:1pt;"&gt;&lt;span style="font-family:'Simplified Arabic';font-size:11.5pt;font-weight:bold;text-decoration:underline ;" dir="rtl"&gt;(11)	نقد وأرصدة لدى البنوك&lt;/span&gt;&lt;/p&gt;_x000D_
&lt;p dir="rtl" lang="ar-JO" style="text-align:justify;margin-top:0pt;margin-bottom:0pt;line-height:8pt;"&gt;&lt;span style="font-family:'Simplified Arabic';font-size:11.5pt;" dir="rtl"&gt; &lt;/span&gt;&lt;/p&gt;_x000D_
&lt;p dir="rtl" lang="ar-JO" style="text-align:justify;margin-top:0pt;margin-bottom:0pt;"&gt;&lt;span style="font-family:'Simplified Arabic';font-size:11.5pt;" dir="rtl"&gt;يمثل النقد وارصدة لدى البنوك في قائمة المركز المالي مايلي:&lt;/span&gt;&lt;/p&gt;_x000D_
&lt;table cellspacing="0" cellpadding="0pt" style="width:457.35pt;border-collapse:collapse;"&gt;_x000D_
&lt;colgroup&gt;_x000D_
&lt;col width="400" /&gt;_x000D_
&lt;col width="102" /&gt;_x000D_
&lt;col width="18" /&gt;_x000D_
&lt;col width="90" /&gt;_x000D_
&lt;/colgroup&gt;_x000D_
&lt;tr align="left" valign="top"&gt;_x000D_
&lt;td valign="bottom" style="width:294.15pt; padding-right:2.85pt; padding-left:2.85pt; "&gt;_x000D_
&lt;p dir="rtl" lang="en-US" style="text-align:right;margin-top:0pt;margin-bottom:0pt;line-height:16pt;"&gt;&lt;span style="font-family:'Calibri';font-size:11.5pt;font-weight:bold;"&gt; &lt;/span&gt;&lt;/p&gt;_x000D_
&lt;/td&gt;_x000D_
&lt;td valign="bottom" style="width:70.8pt;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style="width:7.8pt; padding-right:2.85pt; padding-left:2.85pt; "&gt;_x000D_
&lt;p dir="rtl" lang="en-US" style="text-align:center;margin-top:0pt;margin-bottom:0pt;line-height:16pt;"&gt;&lt;span style="font-family:'Times New Roman';font-size:11.5pt;"&gt; &lt;/span&gt;&lt;/p&gt;_x000D_
&lt;/td&gt;_x000D_
&lt;td valign="bottom" style="width:61.8pt;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style="width:294.15pt; padding-right:2.85pt; padding-left:2.85pt; "&gt;_x000D_
&lt;p dir="rtl" lang="en-US" style="text-align:right;margin-top:0pt;margin-bottom:0pt;line-height:16pt;"&gt;&lt;span style="font-family:'Calibri';font-size:11.5pt;font-weight:bold;"&gt; &lt;/span&gt;&lt;/p&gt;_x000D_
&lt;/td&gt;_x000D_
&lt;td valign="bottom" style="width:70.8pt; padding-right:2.85pt; padding-left:2.85pt; border-top: 1pt solid #000000; "&gt;_x000D_
&lt;p dir="rtl" lang="ar-SA" style="text-align:center;margin-top:0pt;margin-bottom:0pt;line-height:16pt;"&gt;&lt;span style="font-family:'Simplified Arabic';font-size:11.5pt;" dir="rtl"&gt;دينــــار&lt;/span&gt;&lt;/p&gt;_x000D_
&lt;/td&gt;_x000D_
&lt;td valign="bottom" style="width:7.8pt; padding-right:2.85pt; padding-left:2.85pt; "&gt;_x000D_
&lt;p dir="rtl" lang="en-US" style="text-align:center;margin-top:0pt;margin-bottom:0pt;line-height:16pt;"&gt;&lt;span style="font-family:'Times New Roman';font-size:11.5pt;"&gt; &lt;/span&gt;&lt;/p&gt;_x000D_
&lt;/td&gt;_x000D_
&lt;td valign="bottom" style="width:61.8pt; padding-right:2.85pt; padding-left:2.85pt; border-top: 1pt solid #000000; "&gt;_x000D_
&lt;p dir="rtl" lang="ar-SA" style="text-align:center;margin-top:0pt;margin-bottom:0pt;line-height:16pt;"&gt;&lt;span style="font-family:'Simplified Arabic';font-size:11.5pt;" dir="rtl"&gt;دينــــار&lt;/span&gt;&lt;/p&gt;_x000D_
&lt;/td&gt;_x000D_
&lt;/tr&gt;_x000D_
&lt;tr align="left" valign="top"&gt;_x000D_
&lt;td valign="bottom" style="width:294.15pt; padding-right:2.85pt; padding-left:2.85pt; "&gt;_x000D_
&lt;p dir="rtl" lang="ar-SA" style="text-align:right;margin-top:0pt;margin-bottom:0pt;line-height:16pt;"&gt;&lt;span style="font-family:'Simplified Arabic';font-size:11.5pt;" dir="rtl"&gt; &lt;/span&gt;&lt;/p&gt;_x000D_
&lt;/td&gt;_x000D_
&lt;td valign="bottom" style="width:70.8pt; padding-right:2.85pt; padding-left:2.85pt; "&gt;_x000D_
&lt;p dir="rtl" lang="en-US" style="text-align:right;margin-top:0pt;margin-bottom:0pt;line-height:16pt;"&gt;&lt;span style="font-family:'Times New Roman';font-size:11.5pt;"&gt; &lt;/span&gt;&lt;/p&gt;_x000D_
&lt;/td&gt;_x000D_
&lt;td valign="bottom" style="width:7.8pt; padding-right:2.85pt; padding-left:2.85pt; "&gt;_x000D_
&lt;p dir="rtl" lang="en-US" style="text-align:right;margin-top:0pt;margin-bottom:0pt;line-height:16pt;"&gt;&lt;span style="font-family:'Times New Roman';font-size:11.5pt;"&gt; &lt;/span&gt;&lt;/p&gt;_x000D_
&lt;/td&gt;_x000D_
&lt;td valign="bottom" style="width:61.8pt; padding-right:2.85pt; padding-left:2.85pt; "&gt;_x000D_
&lt;p dir="rtl" lang="ar-JO" style="text-align:right;margin-top:0pt;margin-bottom:0pt;line-height:16pt;"&gt;&lt;span style="font-family:'Simplified Arabic';font-size:11.5pt;" dir="rtl"&gt; &lt;/span&gt;&lt;/p&gt;_x000D_
&lt;/td&gt;_x000D_
&lt;/tr&gt;_x000D_
&lt;tr align="left" valign="top"&gt;_x000D_
&lt;td valign="bottom" style="width:294.15pt; height:13.05pt; padding-right:2.85pt; padding-left:2.85pt; "&gt;_x000D_
&lt;p dir="rtl" lang="ar-SA" style="text-align:right;margin-top:0pt;margin-bottom:0pt;line-height:16pt;"&gt;&lt;span style="font-family:'Simplified Arabic';font-size:11.5pt;" dir="rtl"&gt;نقد في الصندوق&lt;/span&gt;&lt;/p&gt;_x000D_
&lt;/td&gt;_x000D_
&lt;td valign="bottom" style="width:70.8pt; height:13.05pt; padding-right:2.85pt; padding-left:2.85pt; "&gt;_x000D_
&lt;p dir="rtl" lang="ar-JO" style="text-align:right;margin-top:0pt;margin-bottom:0pt;line-height:16pt;"&gt;&lt;span style="font-family:'Simplified Arabic';font-size:11.5pt;" dir="rtl"&gt;041ر19&lt;/span&gt;&lt;/p&gt;_x000D_
&lt;/td&gt;_x000D_
&lt;td valign="bottom" style="width:7.8pt; height:13.05pt; padding-right:2.85pt; padding-left:2.85pt; "&gt;_x000D_
&lt;p dir="rtl" lang="en-US" style="text-align:right;margin-top:0pt;margin-bottom:0pt;line-height:16pt;"&gt;&lt;span style="font-family:'Times New Roman';font-size:11.5pt;"&gt; &lt;/span&gt;&lt;/p&gt;_x000D_
&lt;/td&gt;_x000D_
&lt;td valign="bottom" style="width:61.8pt; height:13.05pt; padding-right:2.85pt; padding-left:2.85pt; "&gt;_x000D_
&lt;p dir="rtl" lang="ar-JO" style="text-align:right;margin-top:0pt;margin-bottom:0pt;line-height:16pt;"&gt;&lt;span style="font-family:'Simplified Arabic';font-size:11.5pt;" dir="rtl"&gt;471ر20&lt;/span&gt;&lt;/p&gt;_x000D_
&lt;/td&gt;_x000D_
&lt;/tr&gt;_x000D_
&lt;tr align="left" valign="top"&gt;_x000D_
&lt;td valign="bottom" style="width:294.15pt; padding-right:2.85pt; padding-left:2.85pt; "&gt;_x000D_
&lt;p dir="rtl" lang="ar-SA" style="text-align:right;margin-top:0pt;margin-bottom:3pt;line-height:16pt;"&gt;&lt;span style="font-family:'Simplified Arabic';font-size:11.5pt;" dir="rtl"&gt;أرصدة لدى البنوك&lt;/span&gt;&lt;/p&gt;_x000D_
&lt;/td&gt;_x000D_
&lt;td valign="bottom" style="width:70.8pt; padding-right:2.85pt; padding-left:2.85pt; border-bottom: 1pt solid #000000; "&gt;_x000D_
&lt;p dir="rtl" lang="ar-SA" style="text-align:right;margin-top:0pt;margin-bottom:3pt;line-height:16pt;"&gt;&lt;span style="font-family:'Simplified Arabic';font-size:11.5pt;" dir="rtl"&gt;641ر387ر1&lt;/span&gt;&lt;/p&gt;_x000D_
&lt;/td&gt;_x000D_
&lt;td valign="bottom" style="width:7.8pt; padding-right:2.85pt; padding-left:2.85pt; "&gt;_x000D_
&lt;p dir="rtl" lang="en-US" style="text-align:right;margin-top:0pt;margin-bottom:3pt;line-height:16pt;"&gt;&lt;span style="font-family:'Times New Roman';font-size:11.5pt;"&gt; &lt;/span&gt;&lt;/p&gt;_x000D_
&lt;/td&gt;_x000D_
&lt;td valign="bottom" style="width:61.8pt; padding-right:2.85pt; padding-left:2.85pt; border-bottom: 1pt solid #000000; "&gt;_x000D_
&lt;p dir="rtl" lang="ar-SA" style="text-align:right;margin-top:0pt;margin-bottom:3pt;line-height:16pt;"&gt;&lt;span style="font-family:'Simplified Arabic';font-size:11.5pt;" dir="rtl"&gt;408ر3&lt;/span&gt;&lt;/p&gt;_x000D_
&lt;/td&gt;_x000D_
&lt;/tr&gt;_x000D_
&lt;tr align="left" valign="top"&gt;_x000D_
&lt;td valign="bottom" style="width:294.15pt; padding-right:2.85pt; padding-left:2.85pt; "&gt;_x000D_
&lt;p dir="rtl" lang="ar-SA" style="text-align:right;margin-top:3pt;margin-bottom:3pt;line-height:16pt;"&gt;&lt;span style="font-family:'Simplified Arabic';font-size:11.5pt;" dir="rtl"&gt; &lt;/span&gt;&lt;/p&gt;_x000D_
&lt;/td&gt;_x000D_
&lt;td valign="bottom" style="width:70.8pt; padding-right:2.85pt; padding-left:2.85pt; border-top: 1pt solid #000000; border-bottom: 1pt solid #000000; "&gt;_x000D_
&lt;p dir="rtl" lang="ar-SA" style="text-align:right;margin-top:3pt;margin-bottom:3pt;line-height:16pt;"&gt;&lt;span style="font-family:'Simplified Arabic';font-size:11.5pt;" dir="rtl"&gt;682ر406ر1&lt;/span&gt;&lt;/p&gt;_x000D_
&lt;/td&gt;_x000D_
&lt;td valign="bottom" style="width:7.8pt; padding-right:2.85pt; padding-left:2.85pt; "&gt;_x000D_
&lt;p dir="rtl" lang="en-US" style="text-align:right;margin-top:3pt;margin-bottom:3pt;line-height:16pt;"&gt;&lt;span style="font-family:'Times New Roman';font-size:11.5pt;"&gt; &lt;/span&gt;&lt;/p&gt;_x000D_
&lt;/td&gt;_x000D_
&lt;td valign="bottom" style="width:61.8pt; padding-right:2.85pt; padding-left:2.85pt; border-top: 1pt solid #000000; border-bottom: 1pt solid #000000; "&gt;_x000D_
&lt;p dir="rtl" lang="ar-SA" style="text-align:right;margin-top:3pt;margin-bottom:3pt;line-height:16pt;"&gt;&lt;span style="font-family:'Simplified Arabic';font-size:11.5pt;" dir="rtl"&gt;879ر23&lt;/span&gt;&lt;/p&gt;_x000D_
&lt;/td&gt;_x000D_
&lt;/tr&gt;_x000D_
&lt;/table&gt;_x000D_
&lt;p dir="rtl" lang="ar-JO" style="text-align:justify;margin-top:0pt;margin-bottom:0pt;line-height:16pt;"&gt;&lt;span style="font-family:'Simplified Arabic';font-size:11.5pt;" dir="rtl"&gt; &lt;/span&gt;&lt;/p&gt;_x000D_
&lt;p dir="rtl" lang="ar-JO" style="text-align:justify;margin-top:0pt;margin-bottom:0pt;line-height:16pt;"&gt;&lt;span style="font-family:'Simplified Arabic';font-size:11.5pt;" dir="rtl"&gt;يمثل النقد وما في حكمه لغرض اعداد قائمة التدفقات النقدية مايلي:&lt;/span&gt;&lt;/p&gt;_x000D_
&lt;table cellspacing="0" cellpadding="0pt" style="width:461.85pt;border-collapse:collapse;"&gt;_x000D_
&lt;colgroup&gt;_x000D_
&lt;col width="400" /&gt;_x000D_
&lt;col width="102" /&gt;_x000D_
&lt;col width="18" /&gt;_x000D_
&lt;col width="96" /&gt;_x000D_
&lt;/colgroup&gt;_x000D_
&lt;tr align="left" valign="top"&gt;_x000D_
&lt;td valign="bottom" style="width:294.15pt; padding-right:2.85pt; padding-left:2.85pt; "&gt;_x000D_
&lt;p dir="rtl" lang="en-US" style="text-align:right;margin-top:0pt;margin-bottom:0pt;line-height:16pt;"&gt;&lt;span style="font-family:'Calibri';font-size:11.5pt;font-weight:bold;"&gt; &lt;/span&gt;&lt;/p&gt;_x000D_
&lt;/td&gt;_x000D_
&lt;td valign="bottom" style="width:70.8pt;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style="width:7.8pt; padding-right:2.85pt; padding-left:2.85pt; "&gt;_x000D_
&lt;p dir="rtl" lang="en-US" style="text-align:center;margin-top:0pt;margin-bottom:0pt;line-height:16pt;"&gt;&lt;span style="font-family:'Times New Roman';font-size:11.5pt;"&gt; &lt;/span&gt;&lt;/p&gt;_x000D_
&lt;/td&gt;_x000D_
&lt;td valign="bottom" style="width:66.3pt;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style="width:294.15pt; padding-right:2.85pt; padding-left:2.85pt; "&gt;_x000D_
&lt;p dir="rtl" lang="en-US" style="text-align:right;margin-top:0pt;margin-bottom:0pt;line-height:16pt;"&gt;&lt;span style="font-family:'Calibri';font-size:11.5pt;font-weight:bold;"&gt; &lt;/span&gt;&lt;/p&gt;_x000D_
&lt;/td&gt;_x000D_
&lt;td valign="bottom" style="width:70.8pt; padding-right:2.85pt; padding-left:2.85pt; border-top: 1pt solid #000000; "&gt;_x000D_
&lt;p dir="rtl" lang="ar-SA" style="text-align:center;margin-top:0pt;margin-bottom:0pt;line-height:16pt;"&gt;&lt;span style="font-family:'Simplified Arabic';font-size:11.5pt;" dir="rtl"&gt;دينــــار&lt;/span&gt;&lt;/p&gt;_x000D_
&lt;/td&gt;_x000D_
&lt;td valign="bottom" style="width:7.8pt; padding-right:2.85pt; padding-left:2.85pt; "&gt;_x000D_
&lt;p dir="rtl" lang="en-US" style="text-align:center;margin-top:0pt;margin-bottom:0pt;line-height:16pt;"&gt;&lt;span style="font-family:'Times New Roman';font-size:11.5pt;"&gt; &lt;/span&gt;&lt;/p&gt;_x000D_
&lt;/td&gt;_x000D_
&lt;td valign="bottom" style="width:66.3pt; padding-right:2.85pt; padding-left:2.85pt; border-top: 1pt solid #000000; "&gt;_x000D_
&lt;p dir="rtl" lang="ar-SA" style="text-align:center;margin-top:0pt;margin-bottom:0pt;line-height:16pt;"&gt;&lt;span style="font-family:'Simplified Arabic';font-size:11.5pt;" dir="rtl"&gt;دينــــار&lt;/span&gt;&lt;/p&gt;_x000D_
&lt;/td&gt;_x000D_
&lt;/tr&gt;_x000D_
&lt;tr align="left" valign="top"&gt;_x000D_
&lt;td valign="bottom" style="width:294.15pt; padding-right:2.85pt; padding-left:2.85pt; "&gt;_x000D_
&lt;p dir="rtl" lang="ar-SA" style="text-align:right;margin-top:0pt;margin-bottom:0pt;line-height:10pt;"&gt;&lt;span style="font-family:'Simplified Arabic';font-size:11.5pt;" dir="rtl"&gt; &lt;/span&gt;&lt;/p&gt;_x000D_
&lt;/td&gt;_x000D_
&lt;td valign="bottom" style="width:70.8pt; padding-right:2.85pt; padding-left:2.85pt; "&gt;_x000D_
&lt;p dir="rtl" lang="en-US" style="text-align:right;margin-top:0pt;margin-bottom:0pt;line-height:10pt;"&gt;&lt;span style="font-family:'Times New Roman';font-size:11.5pt;"&gt; &lt;/span&gt;&lt;/p&gt;_x000D_
&lt;/td&gt;_x000D_
&lt;td valign="bottom" style="width:7.8pt; padding-right:2.85pt; padding-left:2.85pt; "&gt;_x000D_
&lt;p dir="rtl" lang="en-US" style="text-align:right;margin-top:0pt;margin-bottom:0pt;line-height:10pt;"&gt;&lt;span style="font-family:'Times New Roman';font-size:11.5pt;"&gt; &lt;/span&gt;&lt;/p&gt;_x000D_
&lt;/td&gt;_x000D_
&lt;td valign="bottom" style="width:66.3pt; padding-right:2.85pt; padding-left:2.85pt; "&gt;_x000D_
&lt;p dir="rtl" lang="ar-JO" style="text-align:right;margin-top:0pt;margin-bottom:0pt;line-height:10pt;"&gt;&lt;span style="font-family:'Simplified Arabic';font-size:11.5pt;" dir="rtl"&gt; &lt;/span&gt;&lt;/p&gt;_x000D_
&lt;/td&gt;_x000D_
&lt;/tr&gt;_x000D_
&lt;tr align="left" valign="top"&gt;_x000D_
&lt;td valign="bottom" style="width:294.15pt; padding-right:2.85pt; padding-left:2.85pt; "&gt;_x000D_
&lt;p dir="rtl" lang="ar-SA" style="text-align:right;margin-top:0pt;margin-bottom:0pt;line-height:16pt;"&gt;&lt;span style="font-family:'Simplified Arabic';font-size:11.5pt;" dir="rtl"&gt;نقد وأرصدة لدى البنوك&lt;/span&gt;&lt;/p&gt;_x000D_
&lt;/td&gt;_x000D_
&lt;td valign="bottom" style="width:70.8pt; padding-right:2.85pt; padding-left:2.85pt; "&gt;_x000D_
&lt;p dir="rtl" lang="ar-SA" style="text-align:right;margin-top:0pt;margin-bottom:0pt;line-height:16pt;"&gt;&lt;span style="font-family:'Simplified Arabic';font-size:11.5pt;" dir="rtl"&gt;682ر406ر1&lt;/span&gt;&lt;/p&gt;_x000D_
&lt;/td&gt;_x000D_
&lt;td valign="bottom" style="width:7.8pt; padding-right:2.85pt; padding-left:2.85pt; "&gt;_x000D_
&lt;p dir="rtl" lang="en-US" style="text-align:right;margin-top:0pt;margin-bottom:0pt;line-height:16pt;"&gt;&lt;span style="font-family:'Times New Roman';font-size:11.5pt;"&gt; &lt;/span&gt;&lt;/p&gt;_x000D_
&lt;/td&gt;_x000D_
&lt;td valign="bottom" style="width:66.3pt; padding-right:2.85pt; padding-left:2.85pt; "&gt;_x000D_
&lt;p dir="rtl" lang="ar-SA" style="text-align:right;margin-top:0pt;margin-bottom:0pt;line-height:16pt;"&gt;&lt;span style="font-family:'Simplified Arabic';font-size:11.5pt;" dir="rtl"&gt;879ر23&lt;/span&gt;&lt;/p&gt;_x000D_
&lt;/td&gt;_x000D_
&lt;/tr&gt;_x000D_
&lt;tr align="left" valign="top"&gt;_x000D_
&lt;td valign="bottom" style="width:294.15pt; padding-right:2.85pt; padding-left:2.85pt; "&gt;_x000D_
&lt;p dir="rtl" lang="ar-SA" style="text-align:right;margin-top:0pt;margin-bottom:3pt;line-height:16pt;"&gt;&lt;span style="font-family:'Simplified Arabic';font-size:11.5pt;" dir="rtl"&gt;بنوك دائنة (إيضاح 20)&lt;/span&gt;&lt;/p&gt;_x000D_
&lt;/td&gt;_x000D_
&lt;td valign="bottom" style="width:70.8pt; padding-right:2.85pt; padding-left:2.85pt; border-bottom: 1pt solid #000000; "&gt;_x000D_
&lt;p dir="rtl" lang="ar-SA" style="text-align:right;margin-top:0pt;margin-bottom:3pt;line-height:16pt;"&gt;&lt;span style="font-family:'Simplified Arabic';font-size:11.5pt;" dir="rtl"&gt;(671ر682ر39)&lt;/span&gt;&lt;/p&gt;_x000D_
&lt;/td&gt;_x000D_
&lt;td valign="bottom" style="width:7.8pt; padding-right:2.85pt; padding-left:2.85pt; "&gt;_x000D_
&lt;p dir="rtl" lang="en-US" style="text-align:right;margin-top:0pt;margin-bottom:3pt;line-height:16pt;"&gt;&lt;span style="font-family:'Times New Roman';font-size:11.5pt;"&gt; &lt;/span&gt;&lt;/p&gt;_x000D_
&lt;/td&gt;_x000D_
&lt;td valign="bottom" style="width:66.3pt; padding-right:2.85pt; padding-left:2.85pt; border-bottom: 1pt solid #000000; "&gt;_x000D_
&lt;p dir="rtl" lang="ar-SA" style="text-align:right;margin-top:0pt;margin-bottom:3pt;line-height:16pt;"&gt;&lt;span style="font-family:'Simplified Arabic';font-size:11.5pt;" dir="rtl"&gt;(047ر263ر37)&lt;/span&gt;&lt;/p&gt;_x000D_
&lt;/td&gt;_x000D_
&lt;/tr&gt;_x000D_
&lt;tr align="left" valign="top"&gt;_x000D_
&lt;td valign="bottom" style="width:294.15pt; padding-right:2.85pt; padding-left:2.85pt; "&gt;_x000D_
&lt;p dir="rtl" lang="ar-SA" style="text-align:right;margin-top:3pt;margin-bottom:3pt;line-height:16pt;"&gt;&lt;span style="font-family:'Simplified Arabic';font-size:11.5pt;" dir="rtl"&gt; &lt;/span&gt;&lt;/p&gt;_x000D_
&lt;/td&gt;_x000D_
&lt;td valign="bottom" style="width:70.8pt; padding-right:2.85pt; padding-left:2.85pt; border-top: 1pt solid #000000; border-bottom: 1pt solid #000000; "&gt;_x000D_
&lt;p dir="rtl" lang="ar-SA" style="text-align:right;margin-top:3pt;margin-bottom:3pt;line-height:16pt;"&gt;&lt;span style="font-family:'Simplified Arabic';font-size:11.5pt;" dir="rtl"&gt;(989ر275ر38)&lt;/span&gt;&lt;/p&gt;_x000D_
&lt;/td&gt;_x000D_
&lt;td valign="bottom" style="width:7.8pt; padding-right:2.85pt; padding-left:2.85pt; "&gt;_x000D_
&lt;p dir="rtl" lang="en-US" style="text-align:right;margin-top:3pt;margin-bottom:3pt;line-height:16pt;"&gt;&lt;span style="font-family:'Times New Roman';font-size:11.5pt;"&gt; &lt;/span&gt;&lt;/p&gt;_x000D_
&lt;/td&gt;_x000D_
&lt;td valign="bottom" style="width:66.3pt; padding-right:2.85pt; padding-left:2.85pt; border-top: 1pt solid #000000; border-bottom: 1pt solid #000000; "&gt;_x000D_
&lt;p dir="rtl" lang="ar-SA" style="text-align:right;margin-top:3pt;margin-bottom:3pt;line-height:16pt;"&gt;&lt;span style="font-family:'Simplified Arabic';font-size:11.5pt;" dir="rtl"&gt;(168ر239ر37)&lt;/span&gt;&lt;/p&gt;_x000D_
&lt;/td&gt;_x000D_
&lt;/tr&gt;_x000D_
&lt;/table&gt;_x000D_
&lt;/body&gt;_x000D_
&lt;/html&gt;</t>
  </si>
  <si>
    <t>fn_112</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</si>
  <si>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style="text-align:justify;margin-top:0pt;margin-bottom:0pt;line-height:15pt;"&gt;&lt;span style="font-size:10pt;font-weight:bold;"&gt; &lt;/span&gt;&lt;/p&gt;_x000D_
&lt;p lang="en-US" style="text-align:justify;margin-top:0pt;margin-bottom:0pt;line-height:15pt;"&gt;&lt;span style="font-size:10pt;font-weight:bold;text-decoration:underline ;"&gt;(11)	&lt;/span&gt;&lt;span style="font-size:10pt;font-weight:bold;text-decoration:underline ;" lang="en-GB"&gt;	Cash and Bank Balances&lt;/span&gt;&lt;/p&gt;_x000D_
&lt;p lang="en-GB" style="text-align:justify;margin-top:0pt;margin-bottom:0pt;line-height:15pt;"&gt;&lt;span style="font-size:10pt;font-weight:bold;text-decoration:underline ;"&gt; &lt;/span&gt;&lt;/p&gt;_x000D_
&lt;p lang="en-GB" style="text-align:justify;margin-top:0pt;margin-bottom:0pt;line-height:15pt;"&gt;&lt;span style="font-size:10pt;"&gt;Cash and bank balances included in the statements of financial position consist of the following:&lt;/span&gt;&lt;/p&gt;_x000D_
&lt;p lang="en-GB" style="text-align:justify;margin-top:0pt;margin-bottom:0pt;line-height:15pt;"&gt;&lt;span style="font-size:10pt;"&gt; &lt;/span&gt;&lt;/p&gt;_x000D_
&lt;table cellspacing="0" cellpadding="0pt" style="width:495pt;border-collapse:collapse;"&gt;_x000D_
&lt;colgroup&gt;_x000D_
&lt;col width="433" /&gt;_x000D_
&lt;col width="104" /&gt;_x000D_
&lt;col width="19" /&gt;_x000D_
&lt;col width="104" /&gt;_x000D_
&lt;/colgroup&gt;_x000D_
&lt;tr align="left" valign="top"&gt;_x000D_
&lt;td style="width:314.1pt; padding-right:5.4pt; padding-left:5.4pt; "&gt;_x000D_
&lt;p lang="en-GB" style="margin-top:0pt;margin-bottom:0pt;line-height:15pt;"&gt;&lt;span style="font-size:10pt;"&gt; &lt;/span&gt;&lt;/p&gt;_x000D_
&lt;/td&gt;_x000D_
&lt;td style="width:67.15pt; padding-right:5.4pt; padding-left:5.4pt; border-bottom: 1pt solid #000000; "&gt;_x000D_
&lt;p lang="en-GB" style="text-align:center;margin-top:0pt;margin-bottom:0pt;line-height:15pt;"&gt;&lt;span style="font-size:10pt;"&gt;2020&lt;/span&gt;&lt;/p&gt;_x000D_
&lt;/td&gt;_x000D_
&lt;td style="width:3.4pt; padding-right:5.4pt; padding-left:5.4pt; "&gt;_x000D_
&lt;p lang="en-GB" style="text-align:center;margin-top:0pt;margin-bottom:0pt;line-height:15pt;"&gt;&lt;span style="font-size:10pt;"&gt; &lt;/span&gt;&lt;/p&gt;_x000D_
&lt;/td&gt;_x000D_
&lt;td style="width:67.15pt;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style="width:314.1pt; padding-right:5.4pt; padding-left:5.4pt; "&gt;_x000D_
&lt;p lang="en-GB" style="margin-top:0pt;margin-bottom:0pt;line-height:15pt;"&gt;&lt;span style="font-size:10pt;"&gt; &lt;/span&gt;&lt;/p&gt;_x000D_
&lt;/td&gt;_x000D_
&lt;td style="width:67.15pt; padding-right:5.4pt; padding-left:5.4pt; border-top: 1pt solid #000000; "&gt;_x000D_
&lt;p lang="en-GB" style="text-align:center;margin-top:0pt;margin-bottom:0pt;line-height:15pt;"&gt;&lt;span style="font-size:10pt;"&gt;JD&lt;/span&gt;&lt;/p&gt;_x000D_
&lt;/td&gt;_x000D_
&lt;td style="width:3.4pt; padding-right:5.4pt; padding-left:5.4pt; "&gt;_x000D_
&lt;p lang="en-GB" style="text-align:center;margin-top:0pt;margin-bottom:0pt;line-height:15pt;"&gt;&lt;span style="font-size:10pt;"&gt; &lt;/span&gt;&lt;/p&gt;_x000D_
&lt;/td&gt;_x000D_
&lt;td style="width:67.15pt; padding-right:5.4pt; padding-left:5.4pt; border-top: 1pt solid #000000; "&gt;_x000D_
&lt;p lang="en-GB" style="text-align:center;margin-top:0pt;margin-bottom:0pt;line-height:15pt;"&gt;&lt;span style="font-size:10pt;"&gt;JD&lt;/span&gt;&lt;/p&gt;_x000D_
&lt;/td&gt;_x000D_
&lt;/tr&gt;_x000D_
&lt;tr align="left" valign="top"&gt;_x000D_
&lt;td style="width:314.1pt; padding-right:5.4pt; padding-left:5.4pt; "&gt;_x000D_
&lt;p lang="en-GB" style="margin-top:0pt;margin-bottom:0pt;line-height:15pt;"&gt;&lt;span style="font-size:10pt;"&gt; &lt;/span&gt;&lt;/p&gt;_x000D_
&lt;/td&gt;_x000D_
&lt;td style="width:67.15pt; padding-right:5.4pt; padding-left:5.4pt; "&gt;_x000D_
&lt;p dir="rtl" lang="en-GB" style="text-align:right;margin-top:0pt;margin-bottom:0pt;line-height:15pt;"&gt;&lt;span style="font-size:10pt;"&gt; &lt;/span&gt;&lt;/p&gt;_x000D_
&lt;/td&gt;_x000D_
&lt;td style="width:3.4pt; padding-right:5.4pt; padding-left:5.4pt; "&gt;_x000D_
&lt;p dir="rtl" lang="en-GB" style="text-align:right;margin-top:0pt;margin-bottom:0pt;line-height:15pt;"&gt;&lt;span style="font-size:10pt;"&gt; &lt;/span&gt;&lt;/p&gt;_x000D_
&lt;/td&gt;_x000D_
&lt;td style="width:67.15pt; padding-right:5.4pt; padding-left:5.4pt; "&gt;_x000D_
&lt;p dir="rtl" lang="en-GB" style="text-align:right;margin-top:0pt;margin-bottom:0pt;line-height:15pt;"&gt;&lt;span style="font-size:10pt;"&gt; &lt;/span&gt;&lt;/p&gt;_x000D_
&lt;/td&gt;_x000D_
&lt;/tr&gt;_x000D_
&lt;tr align="left" valign="top"&gt;_x000D_
&lt;td style="width:314.1pt; padding-right:5.4pt; padding-left:5.4pt; "&gt;_x000D_
&lt;p lang="en-GB" style="margin-top:0pt;margin-bottom:0pt;line-height:15pt;"&gt;&lt;span style="font-size:10pt;"&gt;Cash on hand&lt;/span&gt;&lt;/p&gt;_x000D_
&lt;/td&gt;_x000D_
&lt;td style="width:67.15pt; padding-right:5.4pt; padding-left:5.4pt; "&gt;_x000D_
&lt;p lang="en-GB" style="text-align:right;margin-top:0pt;margin-bottom:0pt;line-height:15pt;"&gt;&lt;span style="font-size:10pt;"&gt;19,041&lt;/span&gt;&lt;/p&gt;_x000D_
&lt;/td&gt;_x000D_
&lt;td style="width:3.4pt; padding-right:5.4pt; padding-left:5.4pt; "&gt;_x000D_
&lt;p lang="en-GB" style="text-align:right;margin-top:0pt;margin-bottom:0pt;line-height:15pt;"&gt;&lt;span style="font-size:10pt;"&gt; &lt;/span&gt;&lt;/p&gt;_x000D_
&lt;/td&gt;_x000D_
&lt;td style="width:67.15pt; padding-right:5.4pt; padding-left:5.4pt; "&gt;_x000D_
&lt;p lang="en-GB" style="text-align:right;margin-top:0pt;margin-bottom:0pt;line-height:15pt;"&gt;&lt;span style="font-size:10pt;"&gt;20,471&lt;/span&gt;&lt;/p&gt;_x000D_
&lt;/td&gt;_x000D_
&lt;/tr&gt;_x000D_
&lt;tr align="left" valign="top"&gt;_x000D_
&lt;td style="width:314.1pt; padding-right:5.4pt; padding-left:5.4pt; "&gt;_x000D_
&lt;p lang="en-GB" style="margin-top:0pt;margin-bottom:3pt;line-height:15pt;"&gt;&lt;span style="font-size:10pt;"&gt;Banks accounts&lt;/span&gt;&lt;/p&gt;_x000D_
&lt;/td&gt;_x000D_
&lt;td style="width:67.15pt; padding-right:5.4pt; padding-left:5.4pt; "&gt;_x000D_
&lt;p lang="en-GB" style="text-align:right;margin-top:0pt;margin-bottom:3pt;line-height:15pt;"&gt;&lt;span style="font-size:10pt;"&gt;1,387,641&lt;/span&gt;&lt;/p&gt;_x000D_
&lt;/td&gt;_x000D_
&lt;td style="width:3.4pt; padding-right:5.4pt; padding-left:5.4pt; "&gt;_x000D_
&lt;p lang="en-GB" style="text-align:right;margin-top:0pt;margin-bottom:3pt;line-height:15pt;"&gt;&lt;span style="font-size:10pt;"&gt; &lt;/span&gt;&lt;/p&gt;_x000D_
&lt;/td&gt;_x000D_
&lt;td style="width:67.15pt; padding-right:5.4pt; padding-left:5.4pt; "&gt;_x000D_
&lt;p lang="en-GB" style="text-align:right;margin-top:0pt;margin-bottom:3pt;line-height:15pt;"&gt;&lt;span style="font-size:10pt;"&gt;3,408&lt;/span&gt;&lt;/p&gt;_x000D_
&lt;/td&gt;_x000D_
&lt;/tr&gt;_x000D_
&lt;tr align="left" valign="top"&gt;_x000D_
&lt;td style="width:314.1pt; padding-right:5.4pt; padding-left:5.4pt; "&gt;_x000D_
&lt;p lang="en-GB" style="margin-top:3pt;margin-bottom:3pt;line-height:15pt;"&gt;&lt;span style="font-size:10pt;"&gt; &lt;/span&gt;&lt;/p&gt;_x000D_
&lt;/td&gt;_x000D_
&lt;td style="width:67.15pt; padding-right:5.4pt; padding-left:5.4pt; border-top: 1pt solid #000000; border-bottom: 1pt solid #000000; "&gt;_x000D_
&lt;p lang="en-US" style="text-align:right;text-indent:-3pt;margin-left:3pt;margin-top:3pt;margin-bottom:3pt;line-height:15pt;"&gt;&lt;span style="font-size:10pt;"&gt;1,406,682&lt;/span&gt;&lt;/p&gt;_x000D_
&lt;/td&gt;_x000D_
&lt;td style="width:3.4pt; padding-right:5.4pt; padding-left:5.4pt; "&gt;_x000D_
&lt;p lang="en-GB" style="text-align:right;margin-top:3pt;margin-bottom:3pt;line-height:15pt;"&gt;&lt;span style="font-size:10pt;"&gt; &lt;/span&gt;&lt;/p&gt;_x000D_
&lt;/td&gt;_x000D_
&lt;td style="width:67.15pt; padding-right:5.4pt; padding-left:5.4pt; border-top: 1pt solid #000000; border-bottom: 1pt solid #000000; "&gt;_x000D_
&lt;p lang="en-US" style="text-align:right;text-indent:-3pt;margin-left:3pt;margin-top:3pt;margin-bottom:3pt;line-height:15pt;"&gt;&lt;span style="font-size:10pt;"&gt;23,879&lt;/span&gt;&lt;/p&gt;_x000D_
&lt;/td&gt;_x000D_
&lt;/tr&gt;_x000D_
&lt;/table&gt;_x000D_
&lt;p lang="en-GB" style="text-align:justify;margin-top:0pt;margin-bottom:0pt;line-height:15pt;"&gt;&lt;span style="font-size:10pt;font-weight:bold;text-decoration:underline ;"&gt; &lt;/span&gt;&lt;/p&gt;_x000D_
&lt;p lang="en-GB" style="text-align:justify;margin-top:0pt;margin-bottom:0pt;line-height:15pt;"&gt;&lt;span style="font-size:10pt;"&gt;For the purpose of the statement of cash flows, cash and cash equivalents comprise of the following:&lt;/span&gt;&lt;/p&gt;_x000D_
&lt;p lang="en-GB" style="text-align:justify;margin-top:0pt;margin-bottom:0pt;line-height:15pt;"&gt;&lt;span style="font-size:10pt;"&gt; &lt;/span&gt;&lt;/p&gt;_x000D_
&lt;table cellspacing="0" cellpadding="0pt" style="width:495pt;border-collapse:collapse;"&gt;_x000D_
&lt;colgroup&gt;_x000D_
&lt;col width="433" /&gt;_x000D_
&lt;col width="104" /&gt;_x000D_
&lt;col width="19" /&gt;_x000D_
&lt;col width="104" /&gt;_x000D_
&lt;/colgroup&gt;_x000D_
&lt;tr align="left" valign="top"&gt;_x000D_
&lt;td style="width:314.1pt; padding-right:5.4pt; padding-left:5.4pt; "&gt;_x000D_
&lt;p lang="en-GB" style="margin-top:0pt;margin-bottom:0pt;line-height:15pt;"&gt;&lt;span style="font-size:10pt;"&gt; &lt;/span&gt;&lt;/p&gt;_x000D_
&lt;/td&gt;_x000D_
&lt;td style="width:67.15pt; padding-right:5.4pt; padding-left:5.4pt; border-bottom: 1pt solid #000000; "&gt;_x000D_
&lt;p lang="en-GB" style="text-align:center;margin-top:0pt;margin-bottom:0pt;line-height:15pt;"&gt;&lt;span style="font-size:10pt;"&gt;2020&lt;/span&gt;&lt;/p&gt;_x000D_
&lt;/td&gt;_x000D_
&lt;td style="width:3.4pt; padding-right:5.4pt; padding-left:5.4pt; "&gt;_x000D_
&lt;p lang="en-GB" style="text-align:center;margin-top:0pt;margin-bottom:0pt;line-height:15pt;"&gt;&lt;span style="font-size:10pt;"&gt; &lt;/span&gt;&lt;/p&gt;_x000D_
&lt;/td&gt;_x000D_
&lt;td style="width:67.15pt;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style="width:314.1pt; padding-right:5.4pt; padding-left:5.4pt; "&gt;_x000D_
&lt;p lang="en-GB" style="margin-top:0pt;margin-bottom:0pt;line-height:15pt;"&gt;&lt;span style="font-size:10pt;"&gt; &lt;/span&gt;&lt;/p&gt;_x000D_
&lt;/td&gt;_x000D_
&lt;td style="width:67.15pt; padding-right:5.4pt; padding-left:5.4pt; border-top: 1pt solid #000000; "&gt;_x000D_
&lt;p lang="en-GB" style="text-align:center;margin-top:0pt;margin-bottom:0pt;line-height:15pt;"&gt;&lt;span style="font-size:10pt;"&gt;JD&lt;/span&gt;&lt;/p&gt;_x000D_
&lt;/td&gt;_x000D_
&lt;td style="width:3.4pt; padding-right:5.4pt; padding-left:5.4pt; "&gt;_x000D_
&lt;p lang="en-GB" style="text-align:center;margin-top:0pt;margin-bottom:0pt;line-height:15pt;"&gt;&lt;span style="font-size:10pt;"&gt; &lt;/span&gt;&lt;/p&gt;_x000D_
&lt;/td&gt;_x000D_
&lt;td style="width:67.15pt; padding-right:5.4pt; padding-left:5.4pt; border-top: 1pt solid #000000; "&gt;_x000D_
&lt;p lang="en-GB" style="text-align:center;margin-top:0pt;margin-bottom:0pt;line-height:15pt;"&gt;&lt;span style="font-size:10pt;"&gt;JD&lt;/span&gt;&lt;/p&gt;_x000D_
&lt;/td&gt;_x000D_
&lt;/tr&gt;_x000D_
&lt;tr align="left" valign="top"&gt;_x000D_
&lt;td style="width:314.1pt; padding-right:5.4pt; padding-left:5.4pt; "&gt;_x000D_
&lt;p lang="en-GB" style="margin-top:0pt;margin-bottom:0pt;line-height:15pt;"&gt;&lt;span style="font-size:10pt;"&gt; &lt;/span&gt;&lt;/p&gt;_x000D_
&lt;/td&gt;_x000D_
&lt;td style="width:67.15pt; padding-right:5.4pt; padding-left:5.4pt; "&gt;_x000D_
&lt;p dir="rtl" lang="en-GB" style="text-align:right;margin-top:0pt;margin-bottom:0pt;line-height:15pt;"&gt;&lt;span style="font-size:10pt;"&gt; &lt;/span&gt;&lt;/p&gt;_x000D_
&lt;/td&gt;_x000D_
&lt;td style="width:3.4pt; padding-right:5.4pt; padding-left:5.4pt; "&gt;_x000D_
&lt;p dir="rtl" lang="en-GB" style="text-align:right;margin-top:0pt;margin-bottom:0pt;line-height:15pt;"&gt;&lt;span style="font-size:10pt;"&gt; &lt;/span&gt;&lt;/p&gt;_x000D_
&lt;/td&gt;_x000D_
&lt;td style="width:67.15pt; padding-right:5.4pt; padding-left:5.4pt; "&gt;_x000D_
&lt;p dir="rtl" lang="en-GB" style="text-align:right;margin-top:0pt;margin-bottom:0pt;line-height:15pt;"&gt;&lt;span style="font-size:10pt;"&gt; &lt;/span&gt;&lt;/p&gt;_x000D_
&lt;/td&gt;_x000D_
&lt;/tr&gt;_x000D_
&lt;tr align="left" valign="top"&gt;_x000D_
&lt;td style="width:314.1pt; padding-right:5.4pt; padding-left:5.4pt; "&gt;_x000D_
&lt;p lang="en-GB" style="margin-top:0pt;margin-bottom:0pt;line-height:15pt;"&gt;&lt;span style="font-size:10pt;"&gt;Cash on hand and at banks &lt;/span&gt;&lt;/p&gt;_x000D_
&lt;/td&gt;_x000D_
&lt;td style="width:67.15pt; padding-right:5.4pt; padding-left:5.4pt; "&gt;_x000D_
&lt;p lang="en-GB" style="text-align:right;margin-top:0pt;margin-bottom:0pt;line-height:15pt;"&gt;&lt;span style="font-size:10pt;"&gt;1,406,682&lt;/span&gt;&lt;/p&gt;_x000D_
&lt;/td&gt;_x000D_
&lt;td style="width:3.4pt; padding-right:5.4pt; padding-left:5.4pt; "&gt;_x000D_
&lt;p lang="en-GB" style="text-align:right;margin-top:0pt;margin-bottom:0pt;line-height:15pt;"&gt;&lt;span style="font-size:10pt;"&gt; &lt;/span&gt;&lt;/p&gt;_x000D_
&lt;/td&gt;_x000D_
&lt;td style="width:67.15pt; padding-right:5.4pt; padding-left:5.4pt; "&gt;_x000D_
&lt;p lang="en-GB" style="text-align:right;margin-top:0pt;margin-bottom:0pt;line-height:15pt;"&gt;&lt;span style="font-size:10pt;"&gt;23,879&lt;/span&gt;&lt;/p&gt;_x000D_
&lt;/td&gt;_x000D_
&lt;/tr&gt;_x000D_
&lt;tr align="left" valign="top"&gt;_x000D_
&lt;td style="width:314.1pt; padding-right:5.4pt; padding-left:5.4pt; "&gt;_x000D_
&lt;p lang="en-GB" style="margin-top:0pt;margin-bottom:3pt;line-height:15pt;"&gt;&lt;span style="font-size:10pt;"&gt;Bank overdrafts (note 20)&lt;/span&gt;&lt;/p&gt;_x000D_
&lt;/td&gt;_x000D_
&lt;td style="width:67.15pt; padding-right:5.4pt; padding-left:5.4pt; "&gt;_x000D_
&lt;p lang="en-GB" style="text-align:right;margin-top:0pt;margin-bottom:3pt;line-height:15pt;"&gt;&lt;span style="font-size:10pt;"&gt;(39,682,671)&lt;/span&gt;&lt;/p&gt;_x000D_
&lt;/td&gt;_x000D_
&lt;td style="width:3.4pt; padding-right:5.4pt; padding-left:5.4pt; "&gt;_x000D_
&lt;p lang="en-GB" style="text-align:right;margin-top:0pt;margin-bottom:3pt;line-height:15pt;"&gt;&lt;span style="font-size:10pt;"&gt; &lt;/span&gt;&lt;/p&gt;_x000D_
&lt;/td&gt;_x000D_
&lt;td style="width:67.15pt; padding-right:5.4pt; padding-left:5.4pt; "&gt;_x000D_
&lt;p lang="en-GB" style="text-align:right;margin-top:0pt;margin-bottom:3pt;line-height:15pt;"&gt;&lt;span style="font-size:10pt;"&gt;(37,263,047)&lt;/span&gt;&lt;/p&gt;_x000D_
&lt;/td&gt;_x000D_
&lt;/tr&gt;_x000D_
&lt;tr align="left" valign="top"&gt;_x000D_
&lt;td style="width:314.1pt; padding-right:5.4pt; padding-left:5.4pt; "&gt;_x000D_
&lt;p lang="en-GB" style="margin-top:3pt;margin-bottom:3pt;line-height:15pt;"&gt;&lt;span style="font-size:10pt;"&gt; &lt;/span&gt;&lt;/p&gt;_x000D_
&lt;/td&gt;_x000D_
&lt;td style="width:67.15pt; padding-right:5.4pt; padding-left:5.4pt; border-top: 1pt solid #000000; border-bottom: 1pt solid #000000; "&gt;_x000D_
&lt;p lang="en-GB" style="text-align:right;text-indent:-3pt;margin-left:3pt;margin-top:3pt;margin-bottom:3pt;line-height:15pt;"&gt;&lt;span style="font-size:10pt;"&gt;(38,275,989)&lt;/span&gt;&lt;/p&gt;_x000D_
&lt;/td&gt;_x000D_
&lt;td style="width:3.4pt; padding-right:5.4pt; padding-left:5.4pt; "&gt;_x000D_
&lt;p lang="en-GB" style="text-align:right;margin-top:3pt;margin-bottom:3pt;line-height:15pt;"&gt;&lt;span style="font-size:10pt;"&gt; &lt;/span&gt;&lt;/p&gt;_x000D_
&lt;/td&gt;_x000D_
&lt;td style="width:67.15pt; padding-right:5.4pt; padding-left:5.4pt; border-top: 1pt solid #000000; border-bottom: 1pt solid #000000; "&gt;_x000D_
&lt;p lang="en-GB" style="text-align:right;text-indent:-3pt;margin-left:3pt;margin-top:3pt;margin-bottom:3pt;line-height:15pt;"&gt;&lt;span style="font-size:10pt;"&gt;(37,239,168)&lt;/span&gt;&lt;/p&gt;_x000D_
&lt;/td&gt;_x000D_
&lt;/tr&gt;_x000D_
&lt;/table&gt;_x000D_
&lt;p lang="en-GB" style="text-align:justify;margin-top:0pt;margin-bottom:0pt;line-height:15pt;"&gt;&lt;span style="font-size:10pt;font-weight:bold;text-decoration:underline ;"&gt; &lt;/span&gt;&lt;/p&gt;_x000D_
&lt;p dir="rtl" lang="en-GB" style="text-align:right;margin-top:0pt;margin-bottom:0pt;"&gt;&lt;span style="font-size:10pt;"&gt;&lt;br /&gt;_x000D_
&lt;/span&gt;&lt;/p&gt;_x000D_
&lt;/body&gt;_x000D_
&lt;/html&gt;</t>
  </si>
  <si>
    <t>fn_113</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</si>
  <si>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style="text-align:justify;text-indent:-36pt;margin-left:36pt;margin-top:0pt;margin-bottom:0pt;line-height:15pt;"&gt;&lt;span style="font-family:'Simplified Arabic';font-size:11.5pt;font-weight:bold;text-decoration:underline ;" dir="rtl"&gt;(8)	موجودات مالية بالقيمة العادلة من خلال الدخل الشامل الآخر&lt;/span&gt;&lt;/p&gt;_x000D_
&lt;p dir="rtl" lang="ar-JO" style="text-align:justify;margin-top:0pt;margin-bottom:0pt;line-height:12pt;"&gt;&lt;span style="font-family:'Simplified Arabic';font-size:11.5pt;" dir="rtl"&gt; &lt;/span&gt;&lt;/p&gt;_x000D_
&lt;p dir="rtl" lang="ar-JO" style="text-align:justify;margin-top:0pt;margin-bottom:0pt;"&gt;&lt;span style="font-family:'Simplified Arabic';font-size:11.5pt;" dir="rtl"&gt;يمثل هذا البند مساهمة الشركة في رأسمال الشركة التالية:&lt;/span&gt;&lt;/p&gt;_x000D_
&lt;table cellspacing="0" cellpadding="0pt" style="width:470.85pt;border-collapse:collapse;"&gt;_x000D_
&lt;colgroup&gt;_x000D_
&lt;col width="300" /&gt;_x000D_
&lt;col width="83" /&gt;_x000D_
&lt;col width="17" /&gt;_x000D_
&lt;col width="102" /&gt;_x000D_
&lt;col width="18" /&gt;_x000D_
&lt;col width="108" /&gt;_x000D_
&lt;/colgroup&gt;_x000D_
&lt;tr align="left" valign="top"&gt;_x000D_
&lt;td valign="bottom" style="width:219.3pt; padding-right:2.85pt; padding-left:2.85pt; "&gt;_x000D_
&lt;p dir="rtl" lang="en-US" style="text-align:right;margin-top:0pt;margin-bottom:0pt;line-height:16pt;"&gt;&lt;span style="font-family:'Calibri';font-size:11.5pt;font-weight:bold;"&gt; &lt;/span&gt;&lt;/p&gt;_x000D_
&lt;/td&gt;_x000D_
&lt;td style="width:56.55pt; padding-right:2.85pt; padding-left:2.85pt; border-bottom: 1pt solid #000000; "&gt;_x000D_
&lt;p dir="rtl" lang="ar-SA" style="text-align:center;margin-top:0pt;margin-bottom:0pt;line-height:16pt;"&gt;&lt;span style="font-family:'Simplified Arabic';font-size:11.5pt;" dir="rtl"&gt;نسبة الملكية&lt;/span&gt;&lt;/p&gt;_x000D_
&lt;/td&gt;_x000D_
&lt;td style="width:6.9pt; padding-right:2.85pt; padding-left:2.85pt; "&gt;_x000D_
&lt;p dir="rtl" lang="ar-SA" style="text-align:center;margin-top:0pt;margin-bottom:0pt;line-height:16pt;"&gt;&lt;span style="font-family:'Simplified Arabic';font-size:11.5pt;" dir="rtl"&gt; &lt;/span&gt;&lt;/p&gt;_x000D_
&lt;/td&gt;_x000D_
&lt;td valign="bottom" style="width:70.8pt;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style="width:7.8pt; padding-right:2.85pt; padding-left:2.85pt; "&gt;_x000D_
&lt;p dir="rtl" lang="en-US" style="text-align:center;margin-top:0pt;margin-bottom:0pt;line-height:16pt;"&gt;&lt;span style="font-family:'Times New Roman';font-size:11.5pt;"&gt; &lt;/span&gt;&lt;/p&gt;_x000D_
&lt;/td&gt;_x000D_
&lt;td valign="bottom" style="width:75.3pt;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style="width:219.3pt; padding-right:2.85pt; padding-left:2.85pt; "&gt;_x000D_
&lt;p dir="rtl" lang="en-US" style="text-align:right;margin-top:0pt;margin-bottom:0pt;line-height:16pt;"&gt;&lt;span style="font-family:'Calibri';font-size:11.5pt;font-weight:bold;"&gt; &lt;/span&gt;&lt;/p&gt;_x000D_
&lt;/td&gt;_x000D_
&lt;td style="width:56.55pt; padding-right:2.85pt; padding-left:2.85pt; border-top: 1pt solid #000000; "&gt;_x000D_
&lt;p dir="rtl" lang="ar-SA" style="text-align:center;margin-top:0pt;margin-bottom:0pt;line-height:16pt;"&gt;&lt;span style="font-family:'Simplified Arabic';font-size:11.5pt;" dir="rtl"&gt;٪&lt;/span&gt;&lt;/p&gt;_x000D_
&lt;/td&gt;_x000D_
&lt;td style="width:6.9pt; padding-right:2.85pt; padding-left:2.85pt; "&gt;_x000D_
&lt;p dir="rtl" lang="ar-SA" style="text-align:center;margin-top:0pt;margin-bottom:0pt;line-height:16pt;"&gt;&lt;span style="font-family:'Simplified Arabic';font-size:11.5pt;" dir="rtl"&gt; &lt;/span&gt;&lt;/p&gt;_x000D_
&lt;/td&gt;_x000D_
&lt;td valign="bottom" style="width:70.8pt; padding-right:2.85pt; padding-left:2.85pt; border-top: 1pt solid #000000; "&gt;_x000D_
&lt;p dir="rtl" lang="ar-SA" style="text-align:center;margin-top:0pt;margin-bottom:0pt;line-height:16pt;"&gt;&lt;span style="font-family:'Simplified Arabic';font-size:11.5pt;" dir="rtl"&gt;دينــــار&lt;/span&gt;&lt;/p&gt;_x000D_
&lt;/td&gt;_x000D_
&lt;td style="width:7.8pt; padding-right:2.85pt; padding-left:2.85pt; "&gt;_x000D_
&lt;p dir="rtl" lang="en-US" style="text-align:center;margin-top:0pt;margin-bottom:0pt;line-height:16pt;"&gt;&lt;span style="font-family:'Times New Roman';font-size:11.5pt;"&gt; &lt;/span&gt;&lt;/p&gt;_x000D_
&lt;/td&gt;_x000D_
&lt;td style="width:75.3pt; padding-right:2.85pt; padding-left:2.85pt; border-top: 1pt solid #000000; "&gt;_x000D_
&lt;p dir="rtl" lang="ar-SA" style="text-align:center;margin-top:0pt;margin-bottom:0pt;line-height:16pt;"&gt;&lt;span style="font-family:'Simplified Arabic';font-size:11.5pt;" dir="rtl"&gt;دينــــار&lt;/span&gt;&lt;/p&gt;_x000D_
&lt;/td&gt;_x000D_
&lt;/tr&gt;_x000D_
&lt;tr align="left" valign="top"&gt;_x000D_
&lt;td style="width:219.3pt; padding-right:2.85pt; padding-left:2.85pt; "&gt;_x000D_
&lt;p dir="rtl" lang="ar-JO" style="text-align:justify;margin-top:0pt;margin-bottom:0pt;line-height:16pt;"&gt;&lt;span style="font-family:'Simplified Arabic';font-size:11.5pt;font-weight:bold;" dir="rtl"&gt;أسهم شركات غير مدرجة / داخل الأردن&lt;/span&gt;&lt;/p&gt;_x000D_
&lt;/td&gt;_x000D_
&lt;td style="width:56.55pt; padding-right:2.85pt; padding-left:2.85pt; "&gt;_x000D_
&lt;p dir="rtl" lang="en-US" style="text-align:justify;margin-top:0pt;margin-bottom:0pt;line-height:16pt;"&gt;&lt;span style="font-family:'Times New Roman';font-size:11.5pt;"&gt; &lt;/span&gt;&lt;/p&gt;_x000D_
&lt;/td&gt;_x000D_
&lt;td style="width:6.9pt; padding-right:2.85pt; padding-left:2.85pt; "&gt;_x000D_
&lt;p dir="rtl" lang="en-US" style="text-align:justify;margin-top:0pt;margin-bottom:0pt;line-height:16pt;"&gt;&lt;span style="font-family:'Times New Roman';font-size:11.5pt;"&gt; &lt;/span&gt;&lt;/p&gt;_x000D_
&lt;/td&gt;_x000D_
&lt;td style="width:70.8pt; padding-right:2.85pt; padding-left:2.85pt; "&gt;_x000D_
&lt;p dir="rtl" lang="en-US" style="text-align:justify;margin-top:0pt;margin-bottom:0pt;line-height:16pt;"&gt;&lt;span style="font-family:'Times New Roman';font-size:11.5pt;"&gt; &lt;/span&gt;&lt;/p&gt;_x000D_
&lt;/td&gt;_x000D_
&lt;td style="width:7.8pt; padding-right:2.85pt; padding-left:2.85pt; "&gt;_x000D_
&lt;p dir="rtl" lang="en-US" style="text-align:justify;margin-top:0pt;margin-bottom:0pt;line-height:16pt;"&gt;&lt;span style="font-family:'Times New Roman';font-size:11.5pt;"&gt; &lt;/span&gt;&lt;/p&gt;_x000D_
&lt;/td&gt;_x000D_
&lt;td style="width:75.3pt; padding-right:2.85pt; padding-left:2.85pt; "&gt;_x000D_
&lt;p dir="rtl" lang="en-US" style="text-align:justify;margin-top:0pt;margin-bottom:0pt;line-height:16pt;"&gt;&lt;span style="font-family:'Times New Roman';font-size:11.5pt;"&gt; &lt;/span&gt;&lt;/p&gt;_x000D_
&lt;/td&gt;_x000D_
&lt;/tr&gt;_x000D_
&lt;tr align="left" valign="top"&gt;_x000D_
&lt;td style="width:219.3pt; padding-right:2.85pt; padding-left:2.85pt; "&gt;_x000D_
&lt;p dir="rtl" lang="ar-SA" style="text-align:justify;margin-top:0pt;margin-bottom:3pt;line-height:16pt;"&gt;&lt;span style="font-family:'Simplified Arabic';font-size:11.5pt;" dir="rtl"&gt;شركة صناعة المعدات الكهربائية محدودة المسؤولية&lt;/span&gt;&lt;/p&gt;_x000D_
&lt;/td&gt;_x000D_
&lt;td style="width:56.55pt; padding-right:2.85pt; padding-left:2.85pt; "&gt;_x000D_
&lt;p dir="rtl" lang="ar-SA" style="text-align:center;margin-top:0pt;margin-bottom:3pt;line-height:16pt;"&gt;&lt;span style="font-family:'Simplified Arabic';font-size:11.5pt;" dir="rtl"&gt;47ر11&lt;/span&gt;&lt;/p&gt;_x000D_
&lt;/td&gt;_x000D_
&lt;td style="width:6.9pt; padding-right:2.85pt; padding-left:2.85pt; "&gt;_x000D_
&lt;p dir="rtl" lang="en-US" style="text-align:justify;margin-top:0pt;margin-bottom:3pt;line-height:16pt;"&gt;&lt;span style="font-family:'Times New Roman';font-size:11.5pt;"&gt; &lt;/span&gt;&lt;/p&gt;_x000D_
&lt;/td&gt;_x000D_
&lt;td style="width:70.8pt; padding-right:2.85pt; padding-left:2.85pt; border-bottom: 1pt solid #000000; "&gt;_x000D_
&lt;p dir="rtl" lang="ar-JO" style="text-align:right;margin-top:0pt;margin-bottom:3pt;line-height:16pt;"&gt;&lt;span style="font-family:'Simplified Arabic';font-size:11.5pt;" dir="rtl"&gt;719ر286&lt;/span&gt;&lt;/p&gt;_x000D_
&lt;/td&gt;_x000D_
&lt;td style="width:7.8pt; padding-right:2.85pt; padding-left:2.85pt; "&gt;_x000D_
&lt;p dir="rtl" lang="en-US" style="text-align:justify;margin-top:0pt;margin-bottom:3pt;line-height:16pt;"&gt;&lt;span style="font-family:'Times New Roman';font-size:11.5pt;"&gt; &lt;/span&gt;&lt;/p&gt;_x000D_
&lt;/td&gt;_x000D_
&lt;td style="width:75.3pt; padding-right:2.85pt; padding-left:2.85pt; border-bottom: 1pt solid #000000; "&gt;_x000D_
&lt;p dir="rtl" lang="ar-JO" style="text-align:right;margin-top:0pt;margin-bottom:3pt;line-height:16pt;"&gt;&lt;span style="font-family:'Simplified Arabic';font-size:11.5pt;" dir="rtl"&gt;719ر286&lt;/span&gt;&lt;/p&gt;_x000D_
&lt;/td&gt;_x000D_
&lt;/tr&gt;_x000D_
&lt;/table&gt;_x000D_
&lt;/body&gt;_x000D_
&lt;/html&gt;</t>
  </si>
  <si>
    <t>fn_114</t>
  </si>
  <si>
    <t>&lt;?xml version="1.0" ?&gt;_x000D_
&lt;html xmlns="http://www.w3.org/1999/xhtml"&gt;_x000D_
&lt;head&gt;_x000D_
&lt;meta content="TX21_HTM 21.0.406.501" name="GENERATOR" /&gt;_x000D_
&lt;title&gt;&lt;/title&gt;_x000D_
&lt;/head&gt;_x000D_
&lt;body style="font-family:'Arial';font-size:12pt;text-align:left;"&gt;_x000D_
&lt;p lang="en-US" style="margin-top:0pt;margin-bottom:0pt;line-height:10pt;"&gt;&lt;span style="font-size:10pt;font-weight:bold;text-decoration:underline ;"&gt;(8)	&lt;/span&gt;&lt;span style="font-size:10pt;font-weight:bold;text-decoration:underline ;" lang="en-GB"&gt;Financial Assets at Fair Value Through Other Comprehensive Income&lt;/span&gt;&lt;/p&gt;_x000D_
&lt;p lang="en-GB" style="margin-top:0pt;margin-bottom:0pt;line-height:10pt;"&gt;&lt;span style="font-size:10pt;"&gt; &lt;/span&gt;&lt;/p&gt;_x000D_
&lt;p lang="en-GB" style="text-align:justify;margin-top:0pt;margin-bottom:0pt;line-height:15pt;"&gt;&lt;span style="font-size:10pt;"&gt;This item represents the Company’s ownership in the following company:&lt;/span&gt;&lt;/p&gt;_x000D_
&lt;p lang="en-GB" style="margin-top:0pt;margin-bottom:0pt;line-height:10pt;"&gt;&lt;span style="font-size:10pt;"&gt; &lt;/span&gt;&lt;/p&gt;_x000D_
&lt;table cellspacing="0" cellpadding="0pt" style="width:491.3pt;border-collapse:collapse;"&gt;_x000D_
&lt;colgroup&gt;_x000D_
&lt;col width="342" /&gt;_x000D_
&lt;col width="96" /&gt;_x000D_
&lt;col width="18" /&gt;_x000D_
&lt;col width="86" /&gt;_x000D_
&lt;col width="19" /&gt;_x000D_
&lt;col width="94" /&gt;_x000D_
&lt;/colgroup&gt;_x000D_
&lt;tr align="left" valign="top"&gt;_x000D_
&lt;td style="width:245.7pt; padding-right:5.4pt; padding-left:5.4pt; "&gt;_x000D_
&lt;p lang="en-GB" style="margin-top:0pt;margin-bottom:0pt;line-height:15pt;"&gt;&lt;span style="font-size:10pt;"&gt; &lt;/span&gt;&lt;/p&gt;_x000D_
&lt;/td&gt;_x000D_
&lt;td style="width:61.2pt; padding-right:5.4pt; padding-left:5.4pt; border-bottom: 1pt solid #000000; "&gt;_x000D_
&lt;p lang="en-GB" style="text-align:center;margin-top:0pt;margin-bottom:0pt;line-height:15pt;"&gt;&lt;span style="font-size:10pt;"&gt;Ownership percentage&lt;/span&gt;&lt;/p&gt;_x000D_
&lt;/td&gt;_x000D_
&lt;td style="width:2.7pt; padding-right:5.4pt; padding-left:5.4pt; "&gt;_x000D_
&lt;p lang="en-GB" style="text-align:center;margin-top:0pt;margin-bottom:0pt;line-height:15pt;"&gt;&lt;span style="font-size:10pt;"&gt; &lt;/span&gt;&lt;/p&gt;_x000D_
&lt;/td&gt;_x000D_
&lt;td style="width:53.45pt; padding-right:5.4pt; padding-left:5.4pt; border-bottom: 1pt solid #000000; "&gt;_x000D_
&lt;p lang="en-GB" style="text-align:center;margin-top:0pt;margin-bottom:0pt;line-height:15pt;"&gt;&lt;span style="font-size:10pt;"&gt; &lt;/span&gt;&lt;/p&gt;_x000D_
&lt;p lang="en-GB" style="text-align:center;margin-top:0pt;margin-bottom:0pt;line-height:15pt;"&gt;&lt;span style="font-size:10pt;"&gt;2020&lt;/span&gt;&lt;/p&gt;_x000D_
&lt;/td&gt;_x000D_
&lt;td style="width:3.4pt; padding-right:5.4pt; padding-left:5.4pt; "&gt;_x000D_
&lt;p lang="en-GB" style="text-align:center;margin-top:0pt;margin-bottom:0pt;line-height:15pt;"&gt;&lt;span style="font-size:10pt;"&gt; &lt;/span&gt;&lt;/p&gt;_x000D_
&lt;/td&gt;_x000D_
&lt;td style="width:60.05pt; padding-right:5.4pt; padding-left:5.4pt; border-bottom: 1pt solid #000000; "&gt;_x000D_
&lt;p lang="en-GB" style="text-align:center;margin-top:0pt;margin-bottom:0pt;line-height:15pt;"&gt;&lt;span style="font-size:10pt;"&gt; &lt;/span&gt;&lt;/p&gt;_x000D_
&lt;p lang="en-GB" style="text-align:center;margin-top:0pt;margin-bottom:0pt;line-height:15pt;"&gt;&lt;span style="font-size:10pt;"&gt;2019&lt;/span&gt;&lt;/p&gt;_x000D_
&lt;/td&gt;_x000D_
&lt;/tr&gt;_x000D_
&lt;tr align="left" valign="top"&gt;_x000D_
&lt;td style="width:245.7pt; padding-right:5.4pt; padding-left:5.4pt; "&gt;_x000D_
&lt;p lang="en-GB" style="margin-top:0pt;margin-bottom:0pt;line-height:15pt;"&gt;&lt;span style="font-size:10pt;"&gt; &lt;/span&gt;&lt;/p&gt;_x000D_
&lt;/td&gt;_x000D_
&lt;td style="width:61.2pt; padding-right:5.4pt; padding-left:5.4pt; border-top: 1pt solid #000000; "&gt;_x000D_
&lt;p lang="en-GB" style="text-align:center;margin-top:0pt;margin-bottom:0pt;line-height:15pt;"&gt;&lt;span style="font-size:10pt;"&gt;%&lt;/span&gt;&lt;/p&gt;_x000D_
&lt;/td&gt;_x000D_
&lt;td style="width:2.7pt; padding-right:5.4pt; padding-left:5.4pt; "&gt;_x000D_
&lt;p lang="en-GB" style="text-align:center;margin-top:0pt;margin-bottom:0pt;line-height:15pt;"&gt;&lt;span style="font-size:10pt;"&gt; &lt;/span&gt;&lt;/p&gt;_x000D_
&lt;/td&gt;_x000D_
&lt;td style="width:53.45pt; padding-right:5.4pt; padding-left:5.4pt; border-top: 1pt solid #000000; "&gt;_x000D_
&lt;p lang="en-GB" style="text-align:center;margin-top:0pt;margin-bottom:0pt;line-height:15pt;"&gt;&lt;span style="font-size:10pt;"&gt;JD&lt;/span&gt;&lt;/p&gt;_x000D_
&lt;/td&gt;_x000D_
&lt;td style="width:3.4pt; padding-right:5.4pt; padding-left:5.4pt; "&gt;_x000D_
&lt;p lang="en-GB" style="text-align:center;margin-top:0pt;margin-bottom:0pt;line-height:15pt;"&gt;&lt;span style="font-size:10pt;"&gt; &lt;/span&gt;&lt;/p&gt;_x000D_
&lt;/td&gt;_x000D_
&lt;td style="width:60.05pt; padding-right:5.4pt; padding-left:5.4pt; border-top: 1pt solid #000000; "&gt;_x000D_
&lt;p lang="en-GB" style="text-align:center;margin-top:0pt;margin-bottom:0pt;line-height:15pt;"&gt;&lt;span style="font-size:10pt;"&gt;JD&lt;/span&gt;&lt;/p&gt;_x000D_
&lt;/td&gt;_x000D_
&lt;/tr&gt;_x000D_
&lt;tr align="left" valign="top"&gt;_x000D_
&lt;td style="width:245.7pt; padding-right:5.4pt; padding-left:5.4pt; "&gt;_x000D_
&lt;p lang="en-GB" style="margin-top:0pt;margin-bottom:0pt;line-height:15pt;"&gt;&lt;span style="font-size:10pt;font-weight:bold;"&gt;Unquoted shares- Jordan&lt;/span&gt;&lt;/p&gt;_x000D_
&lt;/td&gt;_x000D_
&lt;td style="width:61.2pt; padding-right:5.4pt; padding-left:5.4pt; "&gt;_x000D_
&lt;p lang="en-GB" style="text-align:right;margin-top:0pt;margin-bottom:0pt;line-height:15pt;"&gt;&lt;span style="font-size:10pt;"&gt; &lt;/span&gt;&lt;/p&gt;_x000D_
&lt;/td&gt;_x000D_
&lt;td style="width:2.7pt; padding-right:5.4pt; padding-left:5.4pt; "&gt;_x000D_
&lt;p lang="en-GB" style="text-align:right;margin-top:0pt;margin-bottom:0pt;line-height:15pt;"&gt;&lt;span style="font-size:10pt;"&gt; &lt;/span&gt;&lt;/p&gt;_x000D_
&lt;/td&gt;_x000D_
&lt;td style="width:53.45pt; padding-right:5.4pt; padding-left:5.4pt; "&gt;_x000D_
&lt;p lang="en-GB" style="text-align:right;margin-top:0pt;margin-bottom:0pt;line-height:15pt;"&gt;&lt;span style="font-size:10pt;"&gt; &lt;/span&gt;&lt;/p&gt;_x000D_
&lt;/td&gt;_x000D_
&lt;td style="width:3.4pt; padding-right:5.4pt; padding-left:5.4pt; "&gt;_x000D_
&lt;p dir="rtl" lang="en-GB" style="text-align:right;margin-top:0pt;margin-bottom:0pt;line-height:15pt;"&gt;&lt;span style="font-size:10pt;"&gt; &lt;/span&gt;&lt;/p&gt;_x000D_
&lt;/td&gt;_x000D_
&lt;td style="width:60.05pt; padding-right:5.4pt; padding-left:5.4pt; "&gt;_x000D_
&lt;p lang="en-GB" style="text-align:right;margin-top:0pt;margin-bottom:0pt;line-height:15pt;"&gt;&lt;span style="font-size:10pt;"&gt; &lt;/span&gt;&lt;/p&gt;_x000D_
&lt;/td&gt;_x000D_
&lt;/tr&gt;_x000D_
&lt;tr align="left" valign="top"&gt;_x000D_
&lt;td valign="middle" style="width:245.7pt; padding-right:5.4pt; padding-left:5.4pt; "&gt;_x000D_
&lt;p lang="en-GB" style="margin-top:3pt;margin-bottom:3pt;line-height:15pt;"&gt;&lt;span style="font-size:10pt;"&gt;Electrical Equipment Industries Company LLC&lt;/span&gt;&lt;/p&gt;_x000D_
&lt;/td&gt;_x000D_
&lt;td style="width:61.2pt; padding-right:5.4pt; padding-left:5.4pt; "&gt;_x000D_
&lt;p lang="en-GB" style="text-align:center;text-indent:-3pt;margin-left:3pt;margin-top:3pt;margin-bottom:3pt;line-height:15pt;"&gt;&lt;span style="font-size:10pt;"&gt;11.47&lt;/span&gt;&lt;/p&gt;_x000D_
&lt;/td&gt;_x000D_
&lt;td style="width:2.7pt; padding-right:5.4pt; padding-left:5.4pt; "&gt;_x000D_
&lt;p lang="en-GB" style="text-align:center;text-indent:-3pt;margin-left:3pt;margin-top:3pt;margin-bottom:3pt;line-height:15pt;"&gt;&lt;span style="font-size:10pt;"&gt; &lt;/span&gt;&lt;/p&gt;_x000D_
&lt;/td&gt;_x000D_
&lt;td style="width:53.45pt; padding-right:5.4pt; padding-left:5.4pt; border-bottom: 1pt solid #000000; "&gt;_x000D_
&lt;p lang="en-GB" style="text-align:right;text-indent:-3pt;margin-left:3pt;margin-top:3pt;margin-bottom:3pt;line-height:15pt;"&gt;&lt;span style="font-size:10pt;"&gt;286,719&lt;/span&gt;&lt;/p&gt;_x000D_
&lt;/td&gt;_x000D_
&lt;td style="width:3.4pt; padding-right:5.4pt; padding-left:5.4pt; "&gt;_x000D_
&lt;p dir="rtl" lang="en-GB" style="text-align:center;margin-top:3pt;margin-bottom:3pt;line-height:15pt;"&gt;&lt;span style="font-size:10pt;"&gt; &lt;/span&gt;&lt;/p&gt;_x000D_
&lt;/td&gt;_x000D_
&lt;td style="width:60.05pt; padding-right:5.4pt; padding-left:5.4pt; border-bottom: 1pt solid #000000; "&gt;_x000D_
&lt;p lang="en-GB" style="text-align:right;text-indent:-3pt;margin-left:3pt;margin-top:3pt;margin-bottom:3pt;line-height:15pt;"&gt;&lt;span style="font-size:10pt;"&gt;286,719&lt;/span&gt;&lt;/p&gt;_x000D_
&lt;/td&gt;_x000D_
&lt;/tr&gt;_x000D_
&lt;/table&gt;_x000D_
&lt;/body&gt;_x000D_
&lt;/html&gt;</t>
  </si>
  <si>
    <t>fn_115</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</si>
  <si>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style="text-align:justify;text-indent:-15pt;margin-left:15pt;margin-top:1pt;margin-bottom:1pt;"&gt;&lt;span style="font-family:'Simplified Arabic';font-size:11.5pt;font-weight:bold;text-decoration:underline ;" dir="rtl"&gt;(3)	ممتلكات ومعدات&lt;/span&gt;&lt;/p&gt;_x000D_
&lt;table cellspacing="0" cellpadding="0pt" style="width:721.75pt;border-collapse:collapse;"&gt;_x000D_
&lt;colgroup&gt;_x000D_
&lt;col width="124" /&gt;_x000D_
&lt;col width="48" /&gt;_x000D_
&lt;col width="56" /&gt;_x000D_
&lt;col width="48" /&gt;_x000D_
&lt;col width="60" /&gt;_x000D_
&lt;col width="48" /&gt;_x000D_
&lt;col width="58" /&gt;_x000D_
&lt;col width="62" /&gt;_x000D_
&lt;col width="60" /&gt;_x000D_
&lt;col width="57" /&gt;_x000D_
&lt;col width="54" /&gt;_x000D_
&lt;col width="60" /&gt;_x000D_
&lt;col width="54" /&gt;_x000D_
&lt;col width="54" /&gt;_x000D_
&lt;col width="54" /&gt;_x000D_
&lt;col width="65" /&gt;_x000D_
&lt;/colgroup&gt;_x000D_
&lt;tr align="left" valign="top"&gt;_x000D_
&lt;td valign="bottom" style="width:82.4pt;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dir="rtl"&gt;أراضي&lt;/span&gt;&lt;/p&gt;_x000D_
&lt;/td&gt;_x000D_
&lt;td valign="bottom" style="width:31pt;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dir="rtl"&gt;مباني&lt;/span&gt;&lt;/p&gt;_x000D_
&lt;/td&gt;_x000D_
&lt;td valign="bottom" style="width:25.2pt;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dir="rtl"&gt;هناجر&lt;/span&gt;&lt;/p&gt;_x000D_
&lt;/td&gt;_x000D_
&lt;td valign="bottom" style="width:34.2pt;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dir="rtl"&gt;مظلات مواقف السيارات&lt;/span&gt;&lt;/p&gt;_x000D_
&lt;/td&gt;_x000D_
&lt;td valign="bottom" style="width:25.2pt;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dir="rtl"&gt;تحسينات مباني&lt;/span&gt;&lt;/p&gt;_x000D_
&lt;/td&gt;_x000D_
&lt;td valign="bottom" style="width:32.35pt;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dir="rtl"&gt;شبكات الجهد المتوسط الأرضيــة&lt;/span&gt;&lt;/p&gt;_x000D_
&lt;/td&gt;_x000D_
&lt;td valign="bottom" style="width:36.05pt;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dir="rtl"&gt;شبكات التوزيع الهوائيــة&lt;/span&gt;&lt;/p&gt;_x000D_
&lt;/td&gt;_x000D_
&lt;td valign="bottom" style="width:34.2pt; background-color:#FFFFFF; padding-right:5.4pt; padding-left:5.4pt; "&gt;_x000D_
&lt;p dir="rtl" lang="ar-JO" style="text-align:right;margin-top:0pt;margin-bottom:0pt;line-height:16pt;border-width:1px;padding-bottom:1pt;border-top-style:none;border-right-style:none;border-bottom-style:solid;border-left-style:none;border-color:black;"&gt;&lt;span style="font-family:'Simplified Arabic';font-size:6pt;" dir="rtl"&gt;محولات وعدادات&lt;/span&gt;&lt;/p&gt;_x000D_
&lt;/td&gt;_x000D_
&lt;td valign="bottom" style="width:32.2pt;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dir="rtl"&gt;أجهزة ومعدات&lt;/span&gt;&lt;/p&gt;_x000D_
&lt;/td&gt;_x000D_
&lt;td valign="bottom" style="width:29.7pt;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dir="rtl"&gt;ســيارات&lt;/span&gt;&lt;/p&gt;_x000D_
&lt;/td&gt;_x000D_
&lt;td valign="bottom" style="width:34.55pt;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dir="rtl"&gt;أثاث ومفروشات&lt;/span&gt;&lt;/p&gt;_x000D_
&lt;/td&gt;_x000D_
&lt;td valign="bottom" style="width:29.7pt;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dir="rtl"&gt;مصاعد وأجهزة تكييف&lt;/span&gt;&lt;/p&gt;_x000D_
&lt;/td&gt;_x000D_
&lt;td valign="bottom" style="width:29.7pt;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dir="rtl"&gt;أجهزة اتصالات&lt;/span&gt;&lt;/p&gt;_x000D_
&lt;/td&gt;_x000D_
&lt;td valign="bottom" style="width:29.7pt;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dir="rtl"&gt;أنظمة وأجهزة الحاسب الآلــي&lt;/span&gt;&lt;/p&gt;_x000D_
&lt;/td&gt;_x000D_
&lt;td valign="bottom" style="width:37.6pt;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dir="rtl"&gt;المجموع&lt;/span&gt;&lt;/p&gt;_x000D_
&lt;/td&gt;_x000D_
&lt;/tr&gt;_x000D_
&lt;tr align="left" valign="top"&gt;_x000D_
&lt;td valign="bottom" style="width:82.4pt; background-color:#FFFFFF; padding-right:5.4pt; padding-left:5.4pt; "&gt;_x000D_
&lt;p dir="rtl" lang="ar-AE" style="text-align:right;margin-top:0pt;margin-bottom:0pt;line-height:16pt;"&gt;&lt;span style="font-family:'Simplified Arabic';font-size:6pt;font-weight:bold;" dir="rtl"&gt;2020-&lt;/span&gt;&lt;/p&gt;_x000D_
&lt;/td&gt;_x000D_
&lt;td valign="bottom" style="width:25.2pt; background-color:#FFFFFF; padding-right:5.4pt; padding-left:5.4pt; "&gt;_x000D_
&lt;p dir="rtl" lang="ar-JO" style="text-align:center;margin-top:0pt;margin-bottom:0pt;line-height:16pt;"&gt;&lt;span style="font-family:'Simplified Arabic';font-size:6pt;" dir="rtl"&gt;دينــــار&lt;/span&gt;&lt;/p&gt;_x000D_
&lt;/td&gt;_x000D_
&lt;td valign="bottom" style="width:31pt;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style="width:25.2pt; background-color:#FFFFFF; padding-right:5.4pt; padding-left:5.4pt; "&gt;_x000D_
&lt;p dir="rtl" lang="ar-JO" style="text-align:center;margin-top:0pt;margin-bottom:0pt;line-height:16pt;"&gt;&lt;span style="font-family:'Simplified Arabic';font-size:6pt;" dir="rtl"&gt;دينــــار&lt;/span&gt;&lt;/p&gt;_x000D_
&lt;/td&gt;_x000D_
&lt;td valign="bottom" style="width:34.2pt; background-color:#FFFFFF; padding-right:5.4pt; padding-left:5.4pt; "&gt;_x000D_
&lt;p dir="rtl" lang="ar-JO" style="text-align:center;margin-top:0pt;margin-bottom:0pt;line-height:16pt;"&gt;&lt;span style="font-family:'Simplified Arabic';font-size:6pt;" dir="rtl"&gt;دينــــار&lt;/span&gt;&lt;/p&gt;_x000D_
&lt;/td&gt;_x000D_
&lt;td valign="bottom" style="width:25.2pt; background-color:#FFFFFF; padding-right:5.4pt; padding-left:5.4pt; "&gt;_x000D_
&lt;p dir="rtl" lang="ar-JO" style="text-align:center;margin-top:0pt;margin-bottom:0pt;line-height:16pt;"&gt;&lt;span style="font-family:'Simplified Arabic';font-size:6pt;" dir="rtl"&gt;دينــــار&lt;/span&gt;&lt;/p&gt;_x000D_
&lt;/td&gt;_x000D_
&lt;td valign="bottom" style="width:32.35pt;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style="width:36.05pt;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style="width:34.2pt;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style="width:32.2pt;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style="width:29.7pt;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style="width:34.55pt;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style="width:29.7pt;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style="width:29.7pt;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style="width:29.7pt;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style="width:37.6pt; background-color:#FFFFFF; padding-right:5.4pt; padding-left:5.4pt; "&gt;_x000D_
&lt;p dir="rtl" lang="ar-JO" style="text-align:center;margin-top:0pt;margin-bottom:0pt;line-height:16pt;"&gt;&lt;span style="font-family:'Simplified Arabic';font-size:6pt;" dir="rtl"&gt;دينـــــار&lt;/span&gt;&lt;/p&gt;_x000D_
&lt;/td&gt;_x000D_
&lt;/tr&gt;_x000D_
&lt;tr align="left" valign="top"&gt;_x000D_
&lt;td valign="bottom" style="width:82.4pt; background-color:#FFFFFF; padding-right:5.4pt; padding-left:5.4pt; "&gt;_x000D_
&lt;p dir="rtl" lang="ar-AE" style="text-align:right;margin-top:0pt;margin-bottom:0pt;line-height:16pt;"&gt;&lt;span style="font-family:'Simplified Arabic';font-size:6pt;font-weight:bold;" dir="rtl"&gt;الكلفة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style="width:31pt;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style="width:32.35pt; background-color:#FFFFFF; padding-right:5.4pt; padding-left:5.4pt; "&gt;_x000D_
&lt;p dir="rtl" lang="ar-JO" style="text-align:right;margin-top:0pt;margin-bottom:0pt;line-height:16pt;"&gt;&lt;span style="font-family:'Simplified Arabic';font-size:6pt;" dir="rtl"&gt; &lt;/span&gt;&lt;/p&gt;_x000D_
&lt;/td&gt;_x000D_
&lt;td valign="bottom" style="width:36.05pt;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style="width:32.2pt;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style="width:34.55pt;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style="width:37.6pt; background-color:#FFFFFF; padding-right:5.4pt; padding-left:5.4pt; "&gt;_x000D_
&lt;p dir="rtl" lang="ar-JO" style="text-align:right;margin-top:0pt;margin-bottom:0pt;line-height:16pt;"&gt;&lt;span style="font-family:'Simplified Arabic';font-size:6pt;" dir="rtl"&gt; &lt;/span&gt;&lt;/p&gt;_x000D_
&lt;/td&gt;_x000D_
&lt;/tr&gt;_x000D_
&lt;tr align="left" valign="top"&gt;_x000D_
&lt;td valign="bottom" style="width:82.4pt; background-color:#FFFFFF; padding-right:5.4pt; padding-left:5.4pt; "&gt;_x000D_
&lt;p dir="rtl" lang="ar-JO" style="text-align:right;margin-top:0pt;margin-bottom:0pt;line-height:16pt;"&gt;&lt;span style="font-family:'Simplified Arabic';font-size:6pt;" dir="rtl"&gt;الرصيد كما في &lt;/span&gt;&lt;span style="font-family:'Simplified Arabic';font-size:6pt;" lang="ar-SA"&gt;أول كانون الثاني&lt;/span&gt;&lt;/p&gt;_x000D_
&lt;/td&gt;_x000D_
&lt;td valign="bottom" style="width:25.2pt; background-color:#FFFFFF; padding-right:5.4pt; padding-left:5.4pt; "&gt;_x000D_
&lt;p dir="rtl" lang="ar-JO" style="text-align:center;margin-top:0pt;margin-bottom:0pt;line-height:16pt;"&gt;&lt;span style="font-family:'Simplified Arabic';font-size:6pt;" dir="rtl"&gt;309ر638&lt;/span&gt;&lt;/p&gt;_x000D_
&lt;/td&gt;_x000D_
&lt;td valign="bottom" style="width:31pt; background-color:#FFFFFF; padding-right:5.4pt; padding-left:5.4pt; "&gt;_x000D_
&lt;p dir="rtl" lang="ar-JO" style="text-align:right;margin-top:0pt;margin-bottom:0pt;line-height:16pt;"&gt;&lt;span style="font-family:'Simplified Arabic';font-size:6pt;" dir="rtl"&gt;236ر423ر2&lt;/span&gt;&lt;/p&gt;_x000D_
&lt;/td&gt;_x000D_
&lt;td valign="bottom" style="width:25.2pt; background-color:#FFFFFF; padding-right:5.4pt; padding-left:5.4pt; "&gt;_x000D_
&lt;p dir="rtl" lang="ar-JO" style="text-align:right;margin-top:0pt;margin-bottom:0pt;line-height:16pt;"&gt;&lt;span style="font-family:'Simplified Arabic';font-size:6pt;" dir="rtl"&gt;825ر151&lt;/span&gt;&lt;/p&gt;_x000D_
&lt;/td&gt;_x000D_
&lt;td valign="bottom" style="width:34.2pt; background-color:#FFFFFF; padding-right:5.4pt; padding-left:5.4pt; "&gt;_x000D_
&lt;p dir="rtl" lang="ar-JO" style="text-align:right;margin-top:0pt;margin-bottom:0pt;line-height:16pt;"&gt;&lt;span style="font-family:'Simplified Arabic';font-size:6pt;" dir="rtl"&gt;079ر17&lt;/span&gt;&lt;/p&gt;_x000D_
&lt;/td&gt;_x000D_
&lt;td valign="bottom" style="width:25.2pt; background-color:#FFFFFF; padding-right:5.4pt; padding-left:5.4pt; "&gt;_x000D_
&lt;p dir="rtl" lang="ar-JO" style="text-align:right;margin-top:0pt;margin-bottom:0pt;line-height:16pt;"&gt;&lt;span style="font-family:'Simplified Arabic';font-size:6pt;" dir="rtl"&gt;831ر258&lt;/span&gt;&lt;/p&gt;_x000D_
&lt;/td&gt;_x000D_
&lt;td valign="bottom" style="width:32.35pt; background-color:#FFFFFF; padding-right:5.4pt; padding-left:5.4pt; "&gt;_x000D_
&lt;p dir="rtl" lang="ar-JO" style="text-align:right;margin-top:0pt;margin-bottom:0pt;line-height:16pt;"&gt;&lt;span style="font-family:'Simplified Arabic';font-size:6pt;" dir="rtl"&gt;154ر812ر27&lt;/span&gt;&lt;/p&gt;_x000D_
&lt;/td&gt;_x000D_
&lt;td valign="bottom" style="width:36.05pt; background-color:#FFFFFF; padding-right:5.4pt; padding-left:5.4pt; "&gt;_x000D_
&lt;p dir="rtl" lang="ar-JO" style="text-align:right;margin-top:0pt;margin-bottom:0pt;line-height:16pt;"&gt;&lt;span style="font-family:'Simplified Arabic';font-size:6pt;" dir="rtl"&gt;271ر664ر102&lt;/span&gt;&lt;/p&gt;_x000D_
&lt;/td&gt;_x000D_
&lt;td valign="bottom" style="width:34.2pt; background-color:#FFFFFF; padding-right:5.4pt; padding-left:5.4pt; "&gt;_x000D_
&lt;p dir="rtl" lang="ar-JO" style="text-align:right;margin-top:0pt;margin-bottom:0pt;line-height:16pt;"&gt;&lt;span style="font-family:'Simplified Arabic';font-size:6pt;" dir="rtl"&gt;191ر797ر53&lt;/span&gt;&lt;/p&gt;_x000D_
&lt;/td&gt;_x000D_
&lt;td valign="bottom" style="width:32.2pt; background-color:#FFFFFF; padding-right:5.4pt; padding-left:5.4pt; "&gt;_x000D_
&lt;p dir="rtl" lang="ar-JO" style="text-align:right;margin-top:0pt;margin-bottom:0pt;line-height:16pt;"&gt;&lt;span style="font-family:'Simplified Arabic';font-size:6pt;" dir="rtl"&gt;725ر231ر6&lt;/span&gt;&lt;/p&gt;_x000D_
&lt;/td&gt;_x000D_
&lt;td valign="bottom" style="width:29.7pt; background-color:#FFFFFF; padding-right:5.4pt; padding-left:5.4pt; "&gt;_x000D_
&lt;p dir="rtl" lang="ar-JO" style="text-align:right;margin-top:0pt;margin-bottom:0pt;line-height:16pt;"&gt;&lt;span style="font-family:'Simplified Arabic';font-size:6pt;" dir="rtl"&gt;583ر820ر8&lt;/span&gt;&lt;/p&gt;_x000D_
&lt;/td&gt;_x000D_
&lt;td valign="bottom" style="width:34.55pt; background-color:#FFFFFF; padding-right:5.4pt; padding-left:5.4pt; "&gt;_x000D_
&lt;p dir="rtl" lang="ar-JO" style="text-align:right;margin-top:0pt;margin-bottom:0pt;line-height:16pt;"&gt;&lt;span style="font-family:'Simplified Arabic';font-size:6pt;" dir="rtl"&gt;165ر856&lt;/span&gt;&lt;/p&gt;_x000D_
&lt;/td&gt;_x000D_
&lt;td valign="bottom" style="width:29.7pt; background-color:#FFFFFF; padding-right:5.4pt; padding-left:5.4pt; "&gt;_x000D_
&lt;p dir="rtl" lang="ar-JO" style="text-align:right;margin-top:0pt;margin-bottom:0pt;line-height:16pt;"&gt;&lt;span style="font-family:'Simplified Arabic';font-size:6pt;" dir="rtl"&gt;983ر165&lt;/span&gt;&lt;/p&gt;_x000D_
&lt;/td&gt;_x000D_
&lt;td valign="bottom" style="width:29.7pt; background-color:#FFFFFF; padding-right:5.4pt; padding-left:5.4pt; "&gt;_x000D_
&lt;p dir="rtl" lang="ar-JO" style="text-align:right;margin-top:0pt;margin-bottom:0pt;line-height:16pt;"&gt;&lt;span style="font-family:'Simplified Arabic';font-size:6pt;" dir="rtl"&gt;236ر308&lt;/span&gt;&lt;/p&gt;_x000D_
&lt;/td&gt;_x000D_
&lt;td valign="bottom" style="width:29.7pt; background-color:#FFFFFF; padding-right:5.4pt; padding-left:5.4pt; "&gt;_x000D_
&lt;p dir="rtl" lang="ar-JO" style="text-align:right;margin-top:0pt;margin-bottom:0pt;line-height:16pt;"&gt;&lt;span style="font-family:'Simplified Arabic';font-size:6pt;" dir="rtl"&gt;346ر028ر7&lt;/span&gt;&lt;/p&gt;_x000D_
&lt;/td&gt;_x000D_
&lt;td valign="bottom" style="width:37.6pt; background-color:#FFFFFF; padding-right:5.4pt; padding-left:5.4pt; "&gt;_x000D_
&lt;p dir="rtl" lang="ar-JO" style="text-align:right;margin-top:0pt;margin-bottom:0pt;line-height:16pt;"&gt;&lt;span style="font-family:'Simplified Arabic';font-size:6pt;" dir="rtl"&gt;934ر173ر211&lt;/span&gt;&lt;/p&gt;_x000D_
&lt;/td&gt;_x000D_
&lt;/tr&gt;_x000D_
&lt;tr align="left" valign="top"&gt;_x000D_
&lt;td valign="bottom" style="width:82.4pt; background-color:#FFFFFF; padding-right:5.4pt; padding-left:5.4pt; "&gt;_x000D_
&lt;p dir="rtl" lang="ar-SA" style="text-align:right;margin-top:0pt;margin-bottom:0pt;line-height:16pt;"&gt;&lt;span style="font-family:'Simplified Arabic';font-size:6pt;" dir="rtl"&gt;إضافات&lt;/span&gt;&lt;/p&gt;_x000D_
&lt;/td&gt;_x000D_
&lt;td valign="bottom" style="width:25.2pt; background-color:#FFFFFF; padding-right:5.4pt; padding-left:5.4pt; "&gt;_x000D_
&lt;p dir="rtl" lang="en-US" style="text-align:center;margin-top:0pt;margin-bottom:0pt;line-height:16pt;"&gt;&lt;span style="font-family:'Simplified Arabic';font-size:6pt;"&gt;-&lt;/span&gt;&lt;/p&gt;_x000D_
&lt;/td&gt;_x000D_
&lt;td valign="bottom" style="width:31pt; background-color:#FFFFFF; padding-right:5.4pt; padding-left:5.4pt; "&gt;_x000D_
&lt;p dir="rtl" lang="en-US" style="text-align:center;margin-top:0pt;margin-bottom:0pt;line-height:16pt;"&gt;&lt;span style="font-family:'Simplified Arabic';font-size:6pt;"&gt;-&lt;/span&gt;&lt;/p&gt;_x000D_
&lt;/td&gt;_x000D_
&lt;td valign="bottom" style="width:25.2pt; background-color:#FFFFFF; padding-right:5.4pt; padding-left:5.4pt; "&gt;_x000D_
&lt;p dir="rtl" lang="ar-JO" style="text-align:center;margin-top:0pt;margin-bottom:0pt;line-height:16pt;"&gt;&lt;span style="font-family:'Simplified Arabic';font-size:6pt;" dir="rtl"&gt;-&lt;/span&gt;&lt;/p&gt;_x000D_
&lt;/td&gt;_x000D_
&lt;td valign="bottom" style="width:34.2pt; background-color:#FFFFFF; padding-right:5.4pt; padding-left:5.4pt; "&gt;_x000D_
&lt;p dir="rtl" lang="ar-JO" style="text-align:right;margin-top:0pt;margin-bottom:0pt;line-height:16pt;"&gt;&lt;span style="font-family:'Simplified Arabic';font-size:6pt;" dir="rtl"&gt;054ر1&lt;/span&gt;&lt;/p&gt;_x000D_
&lt;/td&gt;_x000D_
&lt;td valign="bottom" style="width:25.2pt; background-color:#FFFFFF; padding-right:5.4pt; padding-left:5.4pt; "&gt;_x000D_
&lt;p dir="rtl" lang="ar-JO" style="text-align:right;margin-top:0pt;margin-bottom:0pt;line-height:16pt;"&gt;&lt;span style="font-family:'Simplified Arabic';font-size:6pt;" dir="rtl"&gt;151ر21&lt;/span&gt;&lt;/p&gt;_x000D_
&lt;/td&gt;_x000D_
&lt;td valign="bottom" style="width:32.35pt; background-color:#FFFFFF; padding-right:5.4pt; padding-left:5.4pt; "&gt;_x000D_
&lt;p dir="rtl" lang="ar-JO" style="text-align:right;margin-top:0pt;margin-bottom:0pt;line-height:16pt;"&gt;&lt;span style="font-family:'Simplified Arabic';font-size:6pt;" dir="rtl"&gt;075ر600&lt;/span&gt;&lt;/p&gt;_x000D_
&lt;/td&gt;_x000D_
&lt;td valign="bottom" style="width:36.05pt; background-color:#FFFFFF; padding-right:5.4pt; padding-left:5.4pt; "&gt;_x000D_
&lt;p dir="rtl" lang="ar-JO" style="text-align:right;margin-top:0pt;margin-bottom:0pt;line-height:16pt;"&gt;&lt;span style="font-family:'Simplified Arabic';font-size:6pt;" dir="rtl"&gt;141ر976ر4&lt;/span&gt;&lt;/p&gt;_x000D_
&lt;/td&gt;_x000D_
&lt;td valign="bottom" style="width:34.2pt; background-color:#FFFFFF; padding-right:5.4pt; padding-left:5.4pt; "&gt;_x000D_
&lt;p dir="rtl" lang="ar-JO" style="text-align:right;margin-top:0pt;margin-bottom:0pt;line-height:16pt;"&gt;&lt;span style="font-family:'Simplified Arabic';font-size:6pt;" dir="rtl"&gt;436ر371ر4&lt;/span&gt;&lt;/p&gt;_x000D_
&lt;/td&gt;_x000D_
&lt;td valign="bottom" style="width:32.2pt; background-color:#FFFFFF; padding-right:5.4pt; padding-left:5.4pt; "&gt;_x000D_
&lt;p dir="rtl" lang="ar-JO" style="text-align:right;margin-top:0pt;margin-bottom:0pt;line-height:16pt;"&gt;&lt;span style="font-family:'Simplified Arabic';font-size:6pt;" dir="rtl"&gt;104ر148&lt;/span&gt;&lt;/p&gt;_x000D_
&lt;/td&gt;_x000D_
&lt;td valign="bottom" style="width:29.7pt; background-color:#FFFFFF; padding-right:5.4pt; padding-left:5.4pt; "&gt;_x000D_
&lt;p dir="rtl" lang="ar-JO" style="text-align:right;margin-top:0pt;margin-bottom:0pt;line-height:16pt;"&gt;&lt;span style="font-family:'Simplified Arabic';font-size:6pt;" dir="rtl"&gt;705ر4&lt;/span&gt;&lt;/p&gt;_x000D_
&lt;/td&gt;_x000D_
&lt;td valign="bottom" style="width:34.55pt; background-color:#FFFFFF; padding-right:5.4pt; padding-left:5.4pt; "&gt;_x000D_
&lt;p dir="rtl" lang="ar-JO" style="text-align:right;margin-top:0pt;margin-bottom:0pt;line-height:16pt;"&gt;&lt;span style="font-family:'Simplified Arabic';font-size:6pt;" dir="rtl"&gt;572ر13&lt;/span&gt;&lt;/p&gt;_x000D_
&lt;/td&gt;_x000D_
&lt;td valign="bottom" style="width:29.7pt; background-color:#FFFFFF; padding-right:5.4pt; padding-left:5.4pt; "&gt;_x000D_
&lt;p dir="rtl" lang="ar-JO" style="text-align:right;margin-top:0pt;margin-bottom:0pt;line-height:16pt;"&gt;&lt;span style="font-family:'Simplified Arabic';font-size:6pt;" dir="rtl"&gt;380ر10&lt;/span&gt;&lt;/p&gt;_x000D_
&lt;/td&gt;_x000D_
&lt;td valign="bottom" style="width:29.7pt; background-color:#FFFFFF; padding-right:5.4pt; padding-left:5.4pt; "&gt;_x000D_
&lt;p dir="rtl" lang="ar-JO" style="text-align:right;margin-top:0pt;margin-bottom:0pt;line-height:16pt;"&gt;&lt;span style="font-family:'Simplified Arabic';font-size:6pt;" dir="rtl"&gt;623ر78&lt;/span&gt;&lt;/p&gt;_x000D_
&lt;/td&gt;_x000D_
&lt;td valign="bottom" style="width:29.7pt; background-color:#FFFFFF; padding-right:5.4pt; padding-left:5.4pt; "&gt;_x000D_
&lt;p dir="rtl" lang="ar-JO" style="text-align:right;margin-top:0pt;margin-bottom:0pt;line-height:16pt;"&gt;&lt;span style="font-family:'Simplified Arabic';font-size:6pt;" dir="rtl"&gt;099ر243&lt;/span&gt;&lt;/p&gt;_x000D_
&lt;/td&gt;_x000D_
&lt;td valign="bottom" style="width:37.6pt; background-color:#FFFFFF; padding-right:5.4pt; padding-left:5.4pt; "&gt;_x000D_
&lt;p dir="rtl" lang="ar-JO" style="text-align:right;margin-top:0pt;margin-bottom:0pt;line-height:16pt;"&gt;&lt;span style="font-family:'Simplified Arabic';font-size:6pt;" dir="rtl"&gt;340ر468ر10&lt;/span&gt;&lt;/p&gt;_x000D_
&lt;/td&gt;_x000D_
&lt;/tr&gt;_x000D_
&lt;tr align="left" valign="top"&gt;_x000D_
&lt;td valign="bottom" style="width:82.4pt; background-color:#FFFFFF; padding-right:5.4pt; padding-left:5.4pt; "&gt;_x000D_
&lt;p dir="rtl" lang="ar-SA" style="text-align:right;margin-top:0pt;margin-bottom:0pt;line-height:16pt;"&gt;&lt;span style="font-family:'Simplified Arabic';font-size:6pt;" dir="rtl"&gt;المحول من مشاريع تحت التنفيذ (إيضاح 7)&lt;/span&gt;&lt;/p&gt;_x000D_
&lt;/td&gt;_x000D_
&lt;td valign="bottom" style="width:25.2pt; background-color:#FFFFFF; padding-right:5.4pt; padding-left:5.4pt; "&gt;_x000D_
&lt;p dir="rtl" lang="en-US" style="text-align:center;margin-top:0pt;margin-bottom:0pt;line-height:16pt;"&gt;&lt;span style="font-family:'Simplified Arabic';font-size:6pt;"&gt;-&lt;/span&gt;&lt;/p&gt;_x000D_
&lt;/td&gt;_x000D_
&lt;td valign="bottom" style="width:31pt; background-color:#FFFFFF; padding-right:5.4pt; padding-left:5.4pt; "&gt;_x000D_
&lt;p dir="rtl" lang="en-US" style="text-align:center;margin-top:0pt;margin-bottom:0pt;line-height:16pt;"&gt;&lt;span style="font-family:'Simplified Arabic';font-size:6pt;"&gt;-&lt;/span&gt;&lt;/p&gt;_x000D_
&lt;/td&gt;_x000D_
&lt;td valign="bottom" style="width:25.2pt; background-color:#FFFFFF; padding-right:5.4pt; padding-left:5.4pt; "&gt;_x000D_
&lt;p dir="rtl" lang="ar-JO" style="text-align:center;margin-top:0pt;margin-bottom:0pt;line-height:16pt;"&gt;&lt;span style="font-family:'Simplified Arabic';font-size:6pt;" dir="rtl"&gt;-&lt;/span&gt;&lt;/p&gt;_x000D_
&lt;/td&gt;_x000D_
&lt;td valign="bottom" style="width:34.2pt; background-color:#FFFFFF; padding-right:5.4pt; padding-left:5.4pt; "&gt;_x000D_
&lt;p dir="rtl" lang="ar-JO" style="text-align:center;margin-top:0pt;margin-bottom:0pt;line-height:16pt;"&gt;&lt;span style="font-family:'Simplified Arabic';font-size:6pt;" dir="rtl"&gt;-&lt;/span&gt;&lt;/p&gt;_x000D_
&lt;/td&gt;_x000D_
&lt;td valign="bottom" style="width:25.2pt; background-color:#FFFFFF; padding-right:5.4pt; padding-left:5.4pt; "&gt;_x000D_
&lt;p dir="rtl" lang="ar-JO" style="text-align:center;margin-top:0pt;margin-bottom:0pt;line-height:16pt;"&gt;&lt;span style="font-family:'Simplified Arabic';font-size:6pt;" dir="rtl"&gt;-&lt;/span&gt;&lt;/p&gt;_x000D_
&lt;/td&gt;_x000D_
&lt;td valign="bottom" style="width:32.35pt; background-color:#FFFFFF; padding-right:5.4pt; padding-left:5.4pt; "&gt;_x000D_
&lt;p dir="rtl" lang="ar-JO" style="text-align:right;margin-top:0pt;margin-bottom:0pt;line-height:16pt;"&gt;&lt;span style="font-family:'Simplified Arabic';font-size:6pt;" dir="rtl"&gt;702ر514&lt;/span&gt;&lt;/p&gt;_x000D_
&lt;/td&gt;_x000D_
&lt;td valign="bottom" style="width:36.05pt; background-color:#FFFFFF; padding-right:5.4pt; padding-left:5.4pt; "&gt;_x000D_
&lt;p dir="rtl" lang="ar-JO" style="text-align:right;margin-top:0pt;margin-bottom:0pt;line-height:16pt;"&gt;&lt;span style="font-family:'Simplified Arabic';font-size:6pt;" dir="rtl"&gt;222ر556&lt;/span&gt;&lt;/p&gt;_x000D_
&lt;/td&gt;_x000D_
&lt;td valign="bottom" style="width:34.2pt; background-color:#FFFFFF; padding-right:5.4pt; padding-left:5.4pt; "&gt;_x000D_
&lt;p dir="rtl" lang="ar-JO" style="text-align:right;margin-top:0pt;margin-bottom:0pt;line-height:16pt;"&gt;&lt;span style="font-family:'Simplified Arabic';font-size:6pt;" dir="rtl"&gt;286ر558&lt;/span&gt;&lt;/p&gt;_x000D_
&lt;/td&gt;_x000D_
&lt;td valign="bottom" style="width:32.2pt; background-color:#FFFFFF; padding-right:5.4pt; padding-left:5.4pt; "&gt;_x000D_
&lt;p dir="rtl" lang="ar-JO" style="text-align:center;margin-top:0pt;margin-bottom:0pt;line-height:16pt;"&gt;&lt;span style="font-family:'Simplified Arabic';font-size:6pt;" dir="rtl"&gt;-&lt;/span&gt;&lt;/p&gt;_x000D_
&lt;/td&gt;_x000D_
&lt;td valign="bottom" style="width:29.7pt; background-color:#FFFFFF; padding-right:5.4pt; padding-left:5.4pt; "&gt;_x000D_
&lt;p dir="rtl" lang="ar-JO" style="text-align:center;margin-top:0pt;margin-bottom:0pt;line-height:16pt;"&gt;&lt;span style="font-family:'Simplified Arabic';font-size:6pt;" dir="rtl"&gt;-&lt;/span&gt;&lt;/p&gt;_x000D_
&lt;/td&gt;_x000D_
&lt;td valign="bottom" style="width:34.55pt; background-color:#FFFFFF; padding-right:5.4pt; padding-left:5.4pt; "&gt;_x000D_
&lt;p dir="rtl" lang="ar-JO" style="text-align:center;margin-top:0pt;margin-bottom:0pt;line-height:16pt;"&gt;&lt;span style="font-family:'Simplified Arabic';font-size:6pt;" dir="rtl"&gt;-&lt;/span&gt;&lt;/p&gt;_x000D_
&lt;/td&gt;_x000D_
&lt;td valign="bottom" style="width:29.7pt; background-color:#FFFFFF; padding-right:5.4pt; padding-left:5.4pt; "&gt;_x000D_
&lt;p dir="rtl" lang="ar-JO" style="text-align:center;margin-top:0pt;margin-bottom:0pt;line-height:16pt;"&gt;&lt;span style="font-family:'Simplified Arabic';font-size:6pt;" dir="rtl"&gt;-&lt;/span&gt;&lt;/p&gt;_x000D_
&lt;/td&gt;_x000D_
&lt;td valign="bottom" style="width:29.7pt; background-color:#FFFFFF; padding-right:5.4pt; padd</t>
  </si>
  <si>
    <t>ABCing-left:5.4pt; "&gt;_x000D_
&lt;p dir="rtl" lang="ar-JO" style="text-align:right;margin-top:0pt;margin-bottom:0pt;line-height:16pt;"&gt;&lt;span style="font-family:'Simplified Arabic';font-size:6pt;" dir="rtl"&gt;766ر708ر6&lt;/span&gt;&lt;/p&gt;_x000D_
&lt;/td&gt;_x000D_
&lt;td valign="bottom" style="width:29.7pt; background-color:#FFFFFF; padding-right:5.4pt; padding-left:5.4pt; "&gt;_x000D_
&lt;p dir="rtl" lang="ar-JO" style="text-align:right;margin-top:0pt;margin-bottom:0pt;line-height:16pt;"&gt;&lt;span style="font-family:'Simplified Arabic';font-size:6pt;" dir="rtl"&gt;448ر2&lt;/span&gt;&lt;/p&gt;_x000D_
&lt;/td&gt;_x000D_
&lt;td valign="bottom" style="width:37.6pt; background-color:#FFFFFF; padding-right:5.4pt; padding-left:5.4pt; "&gt;_x000D_
&lt;p dir="rtl" lang="ar-JO" style="text-align:right;margin-top:0pt;margin-bottom:0pt;line-height:16pt;"&gt;&lt;span style="font-family:'Simplified Arabic';font-size:6pt;" dir="rtl"&gt;424ر340ر8&lt;/span&gt;&lt;/p&gt;_x000D_
&lt;/td&gt;_x000D_
&lt;/tr&gt;_x000D_
&lt;tr align="left" valign="top"&gt;_x000D_
&lt;td valign="bottom" style="width:82.4pt; background-color:#FFFFFF; padding-right:5.4pt; padding-left:5.4pt; "&gt;_x000D_
&lt;p dir="rtl" lang="ar-SA" style="text-align:right;margin-top:0pt;margin-bottom:3pt;line-height:16pt;"&gt;&lt;span style="font-family:'Simplified Arabic';font-size:6pt;" dir="rtl"&gt;إستبعادات&lt;/span&gt;&lt;/p&gt;_x000D_
&lt;/td&gt;_x000D_
&lt;td valign="bottom" style="width:25.2pt; background-color:#FFFFFF; padding-right:5.4pt; padding-left:5.4pt; "&gt;_x000D_
&lt;p dir="rtl" lang="en-US" style="text-align:center;margin-top:0pt;margin-bottom:3pt;line-height:16pt;border-width:1px;padding-bottom:1pt;border-top-style:none;border-right-style:none;border-bottom-style:solid;border-left-style:none;border-color:black;"&gt;&lt;span style="font-family:'Simplified Arabic';font-size:6pt;"&gt;-&lt;/span&gt;&lt;/p&gt;_x000D_
&lt;/td&gt;_x000D_
&lt;td valign="bottom" style="width:31pt; background-color:#FFFFFF; padding-right:5.4pt; padding-left:5.4pt; "&gt;_x000D_
&lt;p dir="rtl" lang="en-US" style="text-align:center;margin-top:0pt;margin-bottom:3pt;line-height:16pt;border-width:1px;padding-bottom:1pt;border-top-style:none;border-right-style:none;border-bottom-style:solid;border-left-style:none;border-color:black;"&gt;&lt;span style="font-family:'Simplified Arabic';font-size:6pt;"&gt;-&lt;/span&gt;&lt;/p&gt;_x000D_
&lt;/td&gt;_x000D_
&lt;td valign="bottom" style="width:25.2pt;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style="width:34.2pt;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style="width:25.2pt;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style="width:32.35pt;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dir="rtl"&gt;(102ر347)&lt;/span&gt;&lt;/p&gt;_x000D_
&lt;/td&gt;_x000D_
&lt;td valign="bottom" style="width:36.05pt;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dir="rtl"&gt;(279ر525)&lt;/span&gt;&lt;/p&gt;_x000D_
&lt;/td&gt;_x000D_
&lt;td valign="bottom" style="width:34.2pt;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dir="rtl"&gt;(422ر071ر1)&lt;/span&gt;&lt;/p&gt;_x000D_
&lt;/td&gt;_x000D_
&lt;td valign="bottom" style="width:32.2pt;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dir="rtl"&gt;(385ر155)&lt;/span&gt;&lt;/p&gt;_x000D_
&lt;/td&gt;_x000D_
&lt;td valign="bottom" style="width:29.7pt;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style="width:34.55pt;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dir="rtl"&gt;(886ر12)&lt;/span&gt;&lt;/p&gt;_x000D_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dir="rtl"&gt;(907ر4)&lt;/span&gt;&lt;/p&gt;_x000D_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dir="rtl"&gt;(698ر1)&lt;/span&gt;&lt;/p&gt;_x000D_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dir="rtl"&gt;(520ر129)&lt;/span&gt;&lt;/p&gt;_x000D_
&lt;/td&gt;_x000D_
&lt;td valign="bottom" style="width:37.6pt;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dir="rtl"&gt;(199ر248ر2)&lt;/span&gt;&lt;/p&gt;_x000D_
&lt;/td&gt;_x000D_
&lt;/tr&gt;_x000D_
&lt;tr align="left" valign="top"&gt;_x000D_
&lt;td valign="bottom" style="width:82.4pt; background-color:#FFFFFF; padding-right:5.4pt; padding-left:5.4pt; "&gt;_x000D_
&lt;p dir="rtl" lang="ar-SA" style="text-align:right;margin-top:3pt;margin-bottom:3pt;line-height:16pt;"&gt;&lt;span style="font-family:'Simplified Arabic';font-size:6pt;font-weight:bold;" dir="rtl"&gt;الرصيد كما في 31 كانون الأول&lt;/span&gt;&lt;/p&gt;_x000D_
&lt;/td&gt;_x000D_
&lt;td valign="bottom" style="width:25.2pt; background-color:#FFFFFF; padding-right:5.4pt; padding-left:5.4pt; "&gt;_x000D_
&lt;p dir="rtl" lang="ar-JO" style="text-align:center;margin-top:3pt;margin-bottom:3pt;line-height:16pt;border-width:1px;padding-bottom:1pt;border-top-style:none;border-right-style:none;border-bottom-style:solid;border-left-style:none;border-color:black;"&gt;&lt;span style="font-family:'Simplified Arabic';font-size:6pt;" dir="rtl"&gt;309ر638&lt;/span&gt;&lt;/p&gt;_x000D_
&lt;/td&gt;_x000D_
&lt;td valign="bottom" style="width:31pt;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dir="rtl"&gt;236ر423ر2&lt;/span&gt;&lt;/p&gt;_x000D_
&lt;/td&gt;_x000D_
&lt;td valign="bottom" style="width:25.2pt;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dir="rtl"&gt;825ر151&lt;/span&gt;&lt;/p&gt;_x000D_
&lt;/td&gt;_x000D_
&lt;td valign="bottom" style="width:34.2pt;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dir="rtl"&gt;133ر18&lt;/span&gt;&lt;/p&gt;_x000D_
&lt;/td&gt;_x000D_
&lt;td valign="bottom" style="width:25.2pt;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dir="rtl"&gt;982ر279&lt;/span&gt;&lt;/p&gt;_x000D_
&lt;/td&gt;_x000D_
&lt;td valign="bottom" style="width:32.35pt;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dir="rtl"&gt;829ر579ر28&lt;/span&gt;&lt;/p&gt;_x000D_
&lt;/td&gt;_x000D_
&lt;td valign="bottom" style="width:36.05pt;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dir="rtl"&gt;355ر671ر107&lt;/span&gt;&lt;/p&gt;_x000D_
&lt;/td&gt;_x000D_
&lt;td valign="bottom" style="width:34.2pt;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dir="rtl"&gt;491ر655ر57&lt;/span&gt;&lt;/p&gt;_x000D_
&lt;/td&gt;_x000D_
&lt;td valign="bottom" style="width:32.2pt;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dir="rtl"&gt;444ر224ر6&lt;/span&gt;&lt;/p&gt;_x000D_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dir="rtl"&gt;288ر825ر8&lt;/span&gt;&lt;/p&gt;_x000D_
&lt;/td&gt;_x000D_
&lt;td valign="bottom" style="width:34.55pt;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dir="rtl"&gt;851ر856&lt;/span&gt;&lt;/p&gt;_x000D_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dir="rtl"&gt;456ر171&lt;/span&gt;&lt;/p&gt;_x000D_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dir="rtl"&gt;927ر093ر7&lt;/span&gt;&lt;/p&gt;_x000D_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dir="rtl"&gt;373ر144ر7&lt;/span&gt;&lt;/p&gt;_x000D_
&lt;/td&gt;_x000D_
&lt;td valign="bottom" style="width:37.6pt;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dir="rtl"&gt;499ر734ر227&lt;/span&gt;&lt;/p&gt;_x000D_
&lt;/td&gt;_x000D_
&lt;/tr&gt;_x000D_
&lt;tr align="left" valign="top"&gt;_x000D_
&lt;td valign="bottom" style="width:82.4pt; background-color:#FFFFFF; padding-right:5.4pt; padding-left:5.4pt; "&gt;_x000D_
&lt;p dir="rtl" lang="ar-SA"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style="width:31pt;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style="width:32.35pt; background-color:#FFFFFF; padding-right:5.4pt; padding-left:5.4pt; "&gt;_x000D_
&lt;p dir="rtl" lang="ar-JO" style="text-align:right;margin-top:0pt;margin-bottom:0pt;line-height:16pt;"&gt;&lt;span style="font-family:'Simplified Arabic';font-size:6pt;" dir="rtl"&gt; &lt;/span&gt;&lt;/p&gt;_x000D_
&lt;/td&gt;_x000D_
&lt;td valign="bottom" style="width:36.05pt;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style="width:32.2pt;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style="width:34.55pt;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style="width:37.6pt; background-color:#FFFFFF; padding-right:5.4pt; padding-left:5.4pt; "&gt;_x000D_
&lt;p dir="rtl" lang="ar-JO" style="text-align:right;margin-top:0pt;margin-bottom:0pt;line-height:16pt;"&gt;&lt;span style="font-family:'Simplified Arabic';font-size:6pt;" dir="rtl"&gt; &lt;/span&gt;&lt;/p&gt;_x000D_
&lt;/td&gt;_x000D_
&lt;/tr&gt;_x000D_
&lt;tr align="left" valign="top"&gt;_x000D_
&lt;td valign="bottom" style="width:82.4pt; background-color:#FFFFFF; padding-right:5.4pt; padding-left:5.4pt; "&gt;_x000D_
&lt;p dir="rtl" lang="ar-AE" style="text-align:right;margin-top:0pt;margin-bottom:0pt;line-height:16pt;"&gt;&lt;span style="font-family:'Simplified Arabic';font-size:6pt;font-weight:bold;" dir="rtl"&gt;الاستهلاك المتراكم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style="width:31pt;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style="width:32.35pt; background-color:#FFFFFF; padding-right:5.4pt; padding-left:5.4pt; "&gt;_x000D_
&lt;p dir="rtl" lang="ar-JO" style="text-align:right;margin-top:0pt;margin-bottom:0pt;line-height:16pt;"&gt;&lt;span style="font-family:'Simplified Arabic';font-size:6pt;" dir="rtl"&gt; &lt;/span&gt;&lt;/p&gt;_x000D_
&lt;/td&gt;_x000D_
&lt;td valign="bottom" style="width:36.05pt;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style="width:32.2pt;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lang="ar-JO" style="margin-top:0pt;margin-bottom:0pt;line-height:16pt;"&gt;&lt;span style="font-family:'Simplified Arabic';font-size:6pt;"&gt; &lt;/span&gt;&lt;/p&gt;_x000D_
&lt;/td&gt;_x000D_
&lt;td valign="bottom" style="width:34.55pt;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style="width:37.6pt; background-color:#FFFFFF; padding-right:5.4pt; padding-left:5.4pt; "&gt;_x000D_
&lt;p dir="rtl" lang="ar-JO" style="text-align:right;margin-top:0pt;margin-bottom:0pt;line-height:16pt;"&gt;&lt;span style="font-family:'Simplified Arabic';font-size:6pt;" dir="rtl"&gt; &lt;/span&gt;&lt;/p&gt;_x000D_
&lt;/td&gt;_x000D_
&lt;/tr&gt;_x000D_
&lt;tr align="left" valign="top"&gt;_x000D_
&lt;td valign="bottom" style="width:82.4pt; background-color:#FFFFFF; padding-right:5.4pt; padding-left:5.4pt; "&gt;_x000D_
&lt;p dir="rtl" lang="ar-SA" style="text-align:right;margin-top:0pt;margin-bottom:0pt;line-height:16pt;"&gt;&lt;span style="font-family:'Simplified Arabic';font-size:6pt;" dir="rtl"&gt;الرصيد كما في أول كانون الثاني&lt;/span&gt;&lt;/p&gt;_x000D_
&lt;/td&gt;_x000D_
&lt;td valign="bottom" style="width:25.2pt; background-color:#FFFFFF; padding-right:5.4pt; padding-left:5.4pt; "&gt;_x000D_
&lt;p dir="rtl" lang="en-US" style="text-align:center;margin-top:3pt;margin-bottom:3pt;line-height:16pt;"&gt;&lt;span style="font-family:'Simplified Arabic';font-size:6pt;"&gt;-&lt;/span&gt;&lt;/p&gt;_x000D_
&lt;/td&gt;_x000D_
&lt;td valign="bottom" style="width:31pt; background-color:#FFFFFF; padding-right:5.4pt; padding-left:5.4pt; "&gt;_x000D_
&lt;p dir="rtl" lang="ar-JO" style="text-align:right;margin-top:3pt;margin-bottom:3pt;line-height:16pt;"&gt;&lt;span style="font-family:'Simplified Arabic';font-size:6pt;" dir="rtl"&gt;935ر954&lt;/span&gt;&lt;/p&gt;_x000D_
&lt;/td&gt;_x000D_
&lt;td valign="bottom" style="width:25.2pt; background-color:#FFFFFF; padding-right:5.4pt; padding-left:5.4pt; "&gt;_x000D_
&lt;p dir="rtl" lang="ar-JO" style="text-align:right;margin-top:3pt;margin-bottom:3pt;line-height:16pt;"&gt;&lt;span style="font-family:'Simplified Arabic';font-size:6pt;" dir="rtl"&gt;803ر54&lt;/span&gt;&lt;/p&gt;_x000D_
&lt;/td&gt;_x000D_
&lt;td valign="bottom" style="width:34.2pt; background-color:#FFFFFF; padding-right:5.4pt; padding-left:5.4pt; "&gt;_x000D_
&lt;p dir="rtl" lang="ar-JO" style="text-align:right;margin-top:3pt;margin-bottom:3pt;line-height:16pt;"&gt;&lt;span style="font-family:'Simplified Arabic';font-size:6pt;" dir="rtl"&gt;440ر8&lt;/span&gt;&lt;/p&gt;_x000D_
&lt;/td&gt;_x000D_
&lt;td valign="bottom" style="width:25.2pt; background-color:#FFFFFF; padding-right:5.4pt; padding-left:5.4pt; "&gt;_x000D_
&lt;p dir="rtl" lang="ar-JO" style="text-align:right;margin-top:3pt;margin-bottom:3pt;line-height:16pt;"&gt;&lt;span style="font-family:'Simplified Arabic';font-size:6pt;" dir="rtl"&gt;290ر230&lt;/span&gt;&lt;/p&gt;_x000D_
&lt;/td&gt;_x000D_
&lt;td valign="bottom" style="width:32.35pt; background-color:#FFFFFF; padding-right:5.4pt; padding-left:5.4pt; "&gt;_x000D_
&lt;p dir="rtl" lang="ar-JO" style="text-align:right;margin-top:3pt;margin-bottom:3pt;line-height:16pt;"&gt;&lt;span style="font-family:'Simplified Arabic';font-size:6pt;" dir="rtl"&gt;024ر585ر4&lt;/span&gt;&lt;/p&gt;_x000D_
&lt;/td&gt;_x000D_
&lt;td valign="bottom" style="width:36.05pt; background-color:#FFFFFF; padding-right:5.4pt; padding-left:5.4pt; "&gt;_x000D_
&lt;p dir="rtl" lang="ar-JO" style="text-align:right;margin-top:3pt;margin-bottom:3pt;line-height:16pt;"&gt;&lt;span style="font-family:'Simplified Arabic';font-size:6pt;" dir="rtl"&gt;340ر779ر44&lt;/span&gt;&lt;/p&gt;_x000D_
&lt;/td&gt;_x000D_
&lt;td valign="bottom" style="width:34.2pt; background-color:#FFFFFF; padding-right:5.4pt; padding-left:5.4pt; "&gt;_x000D_
&lt;p dir="rtl" lang="ar-JO" style="text-align:right;margin-top:3pt;margin-bottom:3pt;line-height:16pt;"&gt;&lt;span style="font-family:'Simplified Arabic';font-size:6pt;" dir="rtl"&gt;068ر281ر20&lt;/span&gt;&lt;/p&gt;_x000D_
&lt;/td&gt;_x000D_
&lt;td valign="bottom" style="width:32.2pt; background-color:#FFFFFF; padding-right:5.4pt; padding-left:5.4pt; "&gt;_x000D_
&lt;p dir="rtl" lang="ar-JO" style="text-align:right;margin-top:3pt;margin-bottom:3pt;line-height:16pt;"&gt;&lt;span style="font-family:'Simplified Arabic';font-size:6pt;" dir="rtl"&gt;606ر373ر5&lt;/span&gt;&lt;/p&gt;_x000D_
&lt;/td&gt;_x000D_
&lt;td valign="bottom" style="width:29.7pt; background-color:#FFFFFF; padding-right:5.4pt; padding-left:5.4pt; "&gt;_x000D_
&lt;p dir="rtl" lang="ar-JO" style="text-align:right;margin-top:3pt;margin-bottom:3pt;line-height:16pt;"&gt;&lt;span style="font-family:'Simplified Arabic';font-size:6pt;" dir="rtl"&gt;981ر540ر5&lt;/span&gt;&lt;/p&gt;_x000D_
&lt;/td&gt;_x000D_
&lt;td valign="bottom" style="width:34.55pt; background-color:#FFFFFF; padding-right:5.4pt; padding-left:5.4pt; "&gt;_x000D_
&lt;p dir="rtl" lang="ar-JO" style="text-align:right;margin-top:3pt;margin-bottom:3pt;line-height:16pt;"&gt;&lt;span style="font-family:'Simplified Arabic';font-size:6pt;" dir="rtl"&gt;939ر582&lt;/span&gt;&lt;/p&gt;_x000D_
&lt;/td&gt;_x000D_
&lt;td valign="bottom" style="width:29.7pt; background-color:#FFFFFF; padding-right:5.4pt; padding-left:5.4pt; "&gt;_x000D_
&lt;p dir="rtl" lang="ar-JO" style="text-align:right;margin-top:3pt;margin-bottom:3pt;line-height:16pt;"&gt;&lt;span style="font-family:'Simplified Arabic';font-size:6pt;" dir="rtl"&gt;368ر102&lt;/span&gt;&lt;/p&gt;_x000D_
&lt;/td&gt;_x000D_
&lt;td valign="bottom" style="width:29.7pt; background-color:#FFFFFF; padding-right:5.4pt; padding-left:5.4pt; "&gt;_x000D_
&lt;p dir="rtl" lang="ar-JO" style="text-align:right;margin-top:3pt;margin-bottom:3pt;line-height:16pt;"&gt;&lt;span style="font-family:'Simplified Arabic';font-size:6pt;" dir="rtl"&gt;147ر232&lt;/span&gt;&lt;/p&gt;_x000D_
&lt;/td&gt;_x000D_
&lt;td valign="bottom" style="width:29.7pt; background-color:#FFFFFF; padding-right:5.4pt; padding-left:5.4pt; "&gt;_x000D_
&lt;p dir="rtl" lang="ar-JO" style="text-align:right;margin-top:3pt;margin-bottom:3pt;line-height:16pt;"&gt;&lt;span style="font-family:'Simplified Arabic';font-size:6pt;" dir="rtl"&gt;966ر795ر5&lt;/span&gt;&lt;/p&gt;_x000D_
&lt;/td&gt;_x000D_
&lt;td valign="bottom" style="width:37.6pt; background-color:#FFFFFF; padding-right:5.4pt; padding-left:5.4pt; "&gt;_x000D_
&lt;p dir="rtl" lang="ar-JO" style="text-align:right;margin-top:3pt;margin-bottom:3pt;line-height:16pt;"&gt;&lt;span style="font-family:'Simplified Arabic';font-size:6pt;" dir="rtl"&gt;907ر521ر88&lt;/span&gt;&lt;/p&gt;_x000D_
&lt;/td&gt;_x000D_
&lt;/tr&gt;_x000D_
&lt;tr align="left" valign="top"&gt;_x000D_
&lt;td valign="bottom" style="width:82.4pt; background-color:#FFFFFF; padding-right:5.4pt; padding-left:5.4pt; "&gt;_x000D_
&lt;p dir="rtl" lang="ar-SA" style="text-align:right;margin-top:0pt;margin-bottom:0pt;line-height:16pt;"&gt;&lt;span style="font-family:'Simplified Arabic';font-size:6pt;" dir="rtl"&gt;استهلاكات&lt;/span&gt;&lt;/p&gt;_x000D_
&lt;/td&gt;_x000D_
&lt;td valign="bottom" style="width:25.2pt; background-color:#FFFFFF; padding-right:5.4pt; padding-left:5.4pt; "&gt;_x000D_
&lt;p dir="rtl" lang="en-US" style="text-align:center;margin-top:0pt;margin-bottom:0pt;line-height:16pt;"&gt;&lt;span style="font-family:'Simplified Arabic';font-size:6pt;"&gt;-&lt;/span&gt;&lt;/p&gt;_x000D_
&lt;/td&gt;_x000D_
&lt;td valign="bottom" style="width:31pt; background-color:#FFFFFF; padding-right:5.4pt; padding-left:5.4pt; "&gt;_x000D_
&lt;p dir="rtl" lang="ar-JO" style="text-align:right;margin-top:0pt;margin-bottom:0pt;line-height:16pt;"&gt;&lt;span style="font-family:'Simplified Arabic';font-size:6pt;" dir="rtl"&gt;677ر47&lt;/span&gt;&lt;/p&gt;_x000D_
&lt;/td&gt;_x000D_
&lt;td valign="bottom" style="width:25.2pt; background-color:#FFFFFF; padding-right:5.4pt; padding-left:5.4pt; "&gt;_x000D_
&lt;p dir="rtl" lang="ar-JO" style="text-align:right;margin-top:0pt;margin-bottom:0pt;line-height:16pt;"&gt;&lt;span style="font-family:'Simplified Arabic';font-size:6pt;" dir="rtl"&gt;693ر4&lt;/span&gt;&lt;/p&gt;_x000D_
&lt;/td&gt;_x000D_
&lt;td valign="bottom" style="width:34.2pt; background-color:#FFFFFF; padding-right:5.4pt; padding-left:5.4pt; "&gt;_x000D_
&lt;p dir="rtl" lang="ar-JO" style="text-align:right;margin-top:0pt;margin-bottom:0pt;line-height:16pt;"&gt;&lt;span style="font-family:'Simplified Arabic';font-size:6pt;" dir="rtl"&gt;521ر1&lt;/span&gt;&lt;/p&gt;_x000D_
&lt;/td&gt;_x000D_
&lt;td valign="bottom" style="width:25.2pt; background-color:#FFFFFF; padding-right:5.4pt; padding-left:5.4pt; "&gt;_x000D_
&lt;p dir="rtl" lang="ar-JO" style="text-align:right;margin-top:0pt;margin-bottom:0pt;line-height:16pt;"&gt;&lt;span style="font-family:'Simplified Arabic';font-size:6pt;" dir="rtl"&gt;212ر19&lt;/span&gt;&lt;/p&gt;_x000D_
&lt;/td&gt;_x000D_
&lt;td valign="bottom" style="width:32.35pt; background-color:#FFFFFF; padding-right:5.4pt; padding-left:5.4pt; "&gt;_x000D_
&lt;p dir="rtl" lang="ar-JO" style="text-align:right;margin-top:0pt;margin-bottom:0pt;line-height:16pt;"&gt;&lt;span style="font-family:'Simplified Arabic';font-size:6pt;" dir="rtl"&gt;659ر768&lt;/span&gt;&lt;/p&gt;_x000D_
&lt;/td&gt;_x000D_
&lt;td valign="bottom" style="width:36.05pt; background-color:#FFFFFF; padding-right:5.4pt; padding-left:5.4pt; "&gt;_x000D_
&lt;p dir="rtl" lang</t>
  </si>
  <si>
    <t xml:space="preserve">ABC="ar-JO" style="text-align:right;margin-top:0pt;margin-bottom:0pt;line-height:16pt;"&gt;&lt;span style="font-family:'Simplified Arabic';font-size:6pt;" dir="rtl"&gt;656ر259ر4&lt;/span&gt;&lt;/p&gt;_x000D_
&lt;/td&gt;_x000D_
&lt;td valign="bottom" style="width:34.2pt; background-color:#FFFFFF; padding-right:5.4pt; padding-left:5.4pt; "&gt;_x000D_
&lt;p dir="rtl" lang="ar-JO" style="text-align:right;margin-top:0pt;margin-bottom:0pt;line-height:16pt;"&gt;&lt;span style="font-family:'Simplified Arabic';font-size:6pt;" dir="rtl"&gt;363ر271ر3&lt;/span&gt;&lt;/p&gt;_x000D_
&lt;/td&gt;_x000D_
&lt;td valign="bottom" style="width:32.2pt; background-color:#FFFFFF; padding-right:5.4pt; padding-left:5.4pt; "&gt;_x000D_
&lt;p dir="rtl" lang="ar-JO" style="text-align:right;margin-top:0pt;margin-bottom:0pt;line-height:16pt;"&gt;&lt;span style="font-family:'Simplified Arabic';font-size:6pt;" dir="rtl"&gt;012ر401&lt;/span&gt;&lt;/p&gt;_x000D_
&lt;/td&gt;_x000D_
&lt;td valign="bottom" style="width:29.7pt; background-color:#FFFFFF; padding-right:5.4pt; padding-left:5.4pt; "&gt;_x000D_
&lt;p dir="rtl" lang="ar-JO" style="text-align:right;margin-top:0pt;margin-bottom:0pt;line-height:16pt;"&gt;&lt;span style="font-family:'Simplified Arabic';font-size:6pt;" dir="rtl"&gt;599ر885&lt;/span&gt;&lt;/p&gt;_x000D_
&lt;/td&gt;_x000D_
&lt;td valign="bottom" style="width:34.55pt; background-color:#FFFFFF; padding-right:5.4pt; padding-left:5.4pt; "&gt;_x000D_
&lt;p dir="rtl" lang="ar-JO" style="text-align:right;margin-top:0pt;margin-bottom:0pt;line-height:16pt;"&gt;&lt;span style="font-family:'Simplified Arabic';font-size:6pt;" dir="rtl"&gt;753ر54&lt;/span&gt;&lt;/p&gt;_x000D_
&lt;/td&gt;_x000D_
&lt;td valign="bottom" style="width:29.7pt; background-color:#FFFFFF; padding-right:5.4pt; padding-left:5.4pt; "&gt;_x000D_
&lt;p dir="rtl" lang="ar-JO" style="text-align:right;margin-top:0pt;margin-bottom:0pt;line-height:16pt;"&gt;&lt;span style="font-family:'Simplified Arabic';font-size:6pt;" dir="rtl"&gt;282ر14&lt;/span&gt;&lt;/p&gt;_x000D_
&lt;/td&gt;_x000D_
&lt;td valign="bottom" style="width:29.7pt; background-color:#FFFFFF; padding-right:5.4pt; padding-left:5.4pt; "&gt;_x000D_
&lt;p dir="rtl" lang="ar-JO" style="text-align:right;margin-top:0pt;margin-bottom:0pt;line-height:16pt;"&gt;&lt;span style="font-family:'Simplified Arabic';font-size:6pt;" dir="rtl"&gt;943ر355&lt;/span&gt;&lt;/p&gt;_x000D_
&lt;/td&gt;_x000D_
&lt;td valign="bottom" style="width:29.7pt; background-color:#FFFFFF; padding-right:5.4pt; padding-left:5.4pt; "&gt;_x000D_
&lt;p dir="rtl" lang="ar-JO" style="text-align:right;margin-top:0pt;margin-bottom:0pt;line-height:16pt;"&gt;&lt;span style="font-family:'Simplified Arabic';font-size:6pt;" dir="rtl"&gt;650ر585&lt;/span&gt;&lt;/p&gt;_x000D_
&lt;/td&gt;_x000D_
&lt;td valign="bottom" style="width:37.6pt; background-color:#FFFFFF; padding-right:5.4pt; padding-left:5.4pt; "&gt;_x000D_
&lt;p dir="rtl" lang="ar-JO" style="text-align:right;margin-top:0pt;margin-bottom:0pt;line-height:16pt;"&gt;&lt;span style="font-family:'Simplified Arabic';font-size:6pt;" dir="rtl"&gt;020ر670ر10&lt;/span&gt;&lt;/p&gt;_x000D_
&lt;/td&gt;_x000D_
&lt;/tr&gt;_x000D_
&lt;tr align="left" valign="top"&gt;_x000D_
&lt;td valign="bottom" style="width:82.4pt; background-color:#FFFFFF; padding-right:5.4pt; padding-left:5.4pt; "&gt;_x000D_
&lt;p dir="rtl" lang="ar-SA" style="text-align:right;margin-top:0pt;margin-bottom:3pt;line-height:16pt;"&gt;&lt;span style="font-family:'Simplified Arabic';font-size:6pt;" dir="rtl"&gt;إستبعادات&lt;/span&gt;&lt;/p&gt;_x000D_
&lt;/td&gt;_x000D_
&lt;td valign="bottom" style="width:25.2pt; background-color:#FFFFFF; padding-right:5.4pt; padding-left:5.4pt; "&gt;_x000D_
&lt;p dir="rtl" lang="en-US" style="text-align:center;margin-top:0pt;margin-bottom:3pt;line-height:16pt;border-width:1px;padding-bottom:1pt;border-top-style:none;border-right-style:none;border-bottom-style:solid;border-left-style:none;border-color:black;"&gt;&lt;span style="font-family:'Simplified Arabic';font-size:6pt;"&gt;-&lt;/span&gt;&lt;/p&gt;_x000D_
&lt;/td&gt;_x000D_
&lt;td valign="bottom" style="width:31pt;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style="width:25.2pt;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style="width:34.2pt;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style="width:25.2pt;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style="width:32.35pt;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dir="rtl"&gt;(040ر61)&lt;/span&gt;&lt;/p&gt;_x000D_
&lt;/td&gt;_x000D_
&lt;td valign="bottom" style="width:36.05pt;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dir="rtl"&gt;(741ر227)&lt;/span&gt;&lt;/p&gt;_x000D_
&lt;/td&gt;_x000D_
&lt;td valign="bottom" style="width:34.2pt;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dir="rtl"&gt;(806ر546)&lt;/span&gt;&lt;/p&gt;_x000D_
&lt;/td&gt;_x000D_
&lt;td valign="bottom" style="width:32.2pt;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dir="rtl"&gt;(550ر140)&lt;/span&gt;&lt;/p&gt;_x000D_
&lt;/td&gt;_x000D_
&lt;td valign="bottom" style="width:29.7pt;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style="width:34.55pt;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dir="rtl"&gt;(028ر9)&lt;/span&gt;&lt;/p&gt;_x000D_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dir="rtl"&gt;(912)&lt;/span&gt;&lt;/p&gt;_x000D_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dir="rtl"&gt;(443ر1)&lt;/span&gt;&lt;/p&gt;_x000D_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dir="rtl"&gt;(688ر122)&lt;/span&gt;&lt;/p&gt;_x000D_
&lt;/td&gt;_x000D_
&lt;td valign="bottom" style="width:37.6pt;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dir="rtl"&gt;(208ر110ر1)&lt;/span&gt;&lt;/p&gt;_x000D_
&lt;/td&gt;_x000D_
&lt;/tr&gt;_x000D_
&lt;tr align="left" valign="top"&gt;_x000D_
&lt;td valign="bottom" style="width:82.4pt; background-color:#FFFFFF; padding-right:5.4pt; padding-left:5.4pt; "&gt;_x000D_
&lt;p dir="rtl" lang="ar-SA" style="text-align:right;margin-top:3pt;margin-bottom:3pt;line-height:16pt;"&gt;&lt;span style="font-family:'Simplified Arabic';font-size:6pt;font-weight:bold;" dir="rtl"&gt;الرصيد كما في 31 كانون الأول&lt;/span&gt;&lt;/p&gt;_x000D_
&lt;/td&gt;_x000D_
&lt;td valign="bottom" style="width:25.2pt; background-color:#FFFFFF; padding-right:5.4pt; padding-left:5.4pt; "&gt;_x000D_
&lt;p dir="rtl" lang="en-US" style="text-align:center;margin-top:3pt;margin-bottom:3pt;line-height:16pt;border-width:1px;padding-bottom:1pt;border-top-style:none;border-right-style:none;border-bottom-style:solid;border-left-style:none;border-color:black;"&gt;&lt;span style="font-family:'Simplified Arabic';font-size:6pt;"&gt;-&lt;/span&gt;&lt;/p&gt;_x000D_
&lt;/td&gt;_x000D_
&lt;td valign="bottom" style="width:31pt;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dir="rtl"&gt;612ر002ر1&lt;/span&gt;&lt;/p&gt;_x000D_
&lt;/td&gt;_x000D_
&lt;td valign="bottom" style="width:25.2pt;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dir="rtl"&gt;496ر59&lt;/span&gt;&lt;/p&gt;_x000D_
&lt;/td&gt;_x000D_
&lt;td valign="bottom" style="width:34.2pt;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dir="rtl"&gt;961ر9&lt;/span&gt;&lt;/p&gt;_x000D_
&lt;/td&gt;_x000D_
&lt;td valign="bottom" style="width:25.2pt;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dir="rtl"&gt;502ر249&lt;/span&gt;&lt;/p&gt;_x000D_
&lt;/td&gt;_x000D_
&lt;td valign="bottom" style="width:32.35pt;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dir="rtl"&gt;643ر292ر5&lt;/span&gt;&lt;/p&gt;_x000D_
&lt;/td&gt;_x000D_
&lt;td valign="bottom" style="width:36.05pt;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dir="rtl"&gt;255ر811ر48&lt;/span&gt;&lt;/p&gt;_x000D_
&lt;/td&gt;_x000D_
&lt;td valign="bottom" style="width:34.2pt;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dir="rtl"&gt;625ر005ر23&lt;/span&gt;&lt;/p&gt;_x000D_
&lt;/td&gt;_x000D_
&lt;td valign="bottom" style="width:32.2pt;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dir="rtl"&gt;068ر634ر5&lt;/span&gt;&lt;/p&gt;_x000D_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dir="rtl"&gt;580ر426ر6&lt;/span&gt;&lt;/p&gt;_x000D_
&lt;/td&gt;_x000D_
&lt;td valign="bottom" style="width:34.55pt;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dir="rtl"&gt;664ر628&lt;/span&gt;&lt;/p&gt;_x000D_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dir="rtl"&gt;738ر115&lt;/span&gt;&lt;/p&gt;_x000D_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dir="rtl"&gt;647ر586&lt;/span&gt;&lt;/p&gt;_x000D_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dir="rtl"&gt;928ر258ر6&lt;/span&gt;&lt;/p&gt;_x000D_
&lt;/td&gt;_x000D_
&lt;td valign="bottom" style="width:37.6pt;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dir="rtl"&gt;719ر081ر98&lt;/span&gt;&lt;/p&gt;_x000D_
&lt;/td&gt;_x000D_
&lt;/tr&gt;_x000D_
&lt;tr align="left" valign="top"&gt;_x000D_
&lt;td valign="bottom" style="width:82.4pt; background-color:#FFFFFF; padding-right:5.4pt; padding-left:5.4pt; "&gt;_x000D_
&lt;p dir="rtl" lang="ar-AE" style="text-align:right;margin-top:0pt;margin-bottom:0pt;line-height:16pt;"&gt;&lt;span style="font-family:'Simplified Arabic';font-size:6pt;font-weight:bold;" dir="rtl"&gt;صافي القيمة الدفترية-&lt;/span&gt;&lt;/p&gt;_x000D_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style="width:31pt;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style="width:32.35pt; background-color:#FFFFFF; padding-right:5.4pt; padding-left:5.4pt; "&gt;_x000D_
&lt;p dir="rtl" lang="ar-JO" style="text-align:right;margin-top:0pt;margin-bottom:0pt;line-height:16pt;"&gt;&lt;span style="font-family:'Simplified Arabic';font-size:6pt;" dir="rtl"&gt; &lt;/span&gt;&lt;/p&gt;_x000D_
&lt;/td&gt;_x000D_
&lt;td valign="bottom" style="width:36.05pt;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style="width:32.2pt;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style="width:34.55pt;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style="width:37.6pt; background-color:#FFFFFF; padding-right:5.4pt; padding-left:5.4pt; "&gt;_x000D_
&lt;p dir="rtl" lang="ar-JO" style="text-align:right;margin-top:0pt;margin-bottom:0pt;line-height:16pt;"&gt;&lt;span style="font-family:'Simplified Arabic';font-size:6pt;" dir="rtl"&gt; &lt;/span&gt;&lt;/p&gt;_x000D_
&lt;/td&gt;_x000D_
&lt;/tr&gt;_x000D_
&lt;tr align="left" valign="top"&gt;_x000D_
&lt;td valign="bottom" style="width:82.4pt; background-color:#FFFFFF; padding-right:5.4pt; padding-left:5.4pt; "&gt;_x000D_
&lt;p dir="rtl" lang="ar-AE" style="text-align:right;margin-top:0pt;margin-bottom:3pt;line-height:16pt;"&gt;&lt;span style="font-family:'Simplified Arabic';font-size:6pt;" dir="rtl"&gt;كما في 31 كانون الأول&lt;/span&gt;&lt;/p&gt;_x000D_
&lt;/td&gt;_x000D_
&lt;td valign="bottom" style="width:25.2pt;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dir="rtl"&gt;309ر638&lt;/span&gt;&lt;/p&gt;_x000D_
&lt;/td&gt;_x000D_
&lt;td valign="bottom" style="width:31pt;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dir="rtl"&gt;624ر420ر1&lt;/span&gt;&lt;/p&gt;_x000D_
&lt;/td&gt;_x000D_
&lt;td valign="bottom" style="width:25.2pt;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dir="rtl"&gt;329ر92&lt;/span&gt;&lt;/p&gt;_x000D_
&lt;/td&gt;_x000D_
&lt;td valign="bottom" style="width:34.2pt;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dir="rtl"&gt;172ر8&lt;/span&gt;&lt;/p&gt;_x000D_
&lt;/td&gt;_x000D_
&lt;td valign="bottom" style="width:25.2pt;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dir="rtl"&gt;480ر30&lt;/span&gt;&lt;/p&gt;_x000D_
&lt;/td&gt;_x000D_
&lt;td valign="bottom" style="width:32.35pt;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dir="rtl"&gt;186ر287ر23&lt;/span&gt;&lt;/p&gt;_x000D_
&lt;/td&gt;_x000D_
&lt;td valign="bottom" style="width:36.05pt;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dir="rtl"&gt;100ر860ر58&lt;/span&gt;&lt;/p&gt;_x000D_
&lt;/td&gt;_x000D_
&lt;td valign="bottom" style="width:34.2pt;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dir="rtl"&gt;866ر649ر34&lt;/span&gt;&lt;/p&gt;_x000D_
&lt;/td&gt;_x000D_
&lt;td valign="bottom" style="width:32.2pt;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dir="rtl"&gt;376ر590&lt;/span&gt;&lt;/p&gt;_x000D_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dir="rtl"&gt;708ر398ر2&lt;/span&gt;&lt;/p&gt;_x000D_
&lt;/td&gt;_x000D_
&lt;td valign="bottom" style="width:34.55pt;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dir="rtl"&gt;187ر228&lt;/span&gt;&lt;/p&gt;_x000D_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dir="rtl"&gt;718ر55&lt;/span&gt;&lt;/p&gt;_x000D_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dir="rtl"&gt;280ر507ر6&lt;/span&gt;&lt;/p&gt;_x000D_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dir="rtl"&gt;445ر885&lt;/span&gt;&lt;/p&gt;_x000D_
&lt;/td&gt;_x000D_
&lt;td valign="bottom" style="width:37.6pt;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dir="rtl"&gt;780ر652ر129&lt;/span&gt;&lt;/p&gt;_x000D_
&lt;/td&gt;_x000D_
&lt;/tr&gt;_x000D_
&lt;/table&gt;_x000D_
&lt;p dir="rtl" lang="ar-JO" style="text-align:justify;margin-top:0pt;margin-bottom:0pt;"&gt;&lt;span style="font-family:'Simplified Arabic';font-size:11.5pt;" dir="rtl"&gt; &lt;/span&gt;&lt;/p&gt;_x000D_
&lt;p dir="rtl" lang="ar-JO" style="text-align:right;margin-top:0pt;margin-bottom:0pt;"&gt;&lt;span style="font-family:'Simplified Arabic';font-size:11.5pt;" dir="rtl"&gt;بلغت كلفة الممتلكات والمعدات المستهلكة بالكامل 496ر215ر42 دينار كما في 31 كانون الاول 2020 (2019: 843ر915ر39 دينار).&lt;/span&gt;&lt;/p&gt;_x000D_
&lt;p dir="rtl" lang="en-US" style="text-align:right;margin-top:0pt;margin-bottom:0pt;"&gt;&lt;span style="font-family:'Times New Roman';font-size:11.5pt;"&gt; &lt;/span&gt;&lt;/p&gt;_x000D_
&lt;p dir="rtl" lang="ar-JO" style="text-align:justify;margin-top:0pt;margin-bottom:0pt;"&gt;&lt;span style="font-family:'Simplified Arabic';font-size:11.5pt;" dir="rtl"&gt; &lt;/span&gt;&lt;/p&gt;_x000D_
&lt;p dir="rtl" lang="ar-JO" style="text-align:justify;margin-top:0pt;margin-bottom:0pt;"&gt;&lt;span style="font-family:'Simplified Arabic';font-size:11.5pt;" dir="rtl"&gt; &lt;/span&gt;&lt;/p&gt;_x000D_
&lt;table cellspacing="0" cellpadding="0pt" style="width:721.75pt;border-collapse:collapse;"&gt;_x000D_
&lt;colgroup&gt;_x000D_
&lt;col width="124" /&gt;_x000D_
&lt;col width="48" /&gt;_x000D_
&lt;col width="56" /&gt;_x000D_
&lt;col width="48" /&gt;_x000D_
&lt;col width="60" /&gt;_x000D_
&lt;col width="48" /&gt;_x000D_
&lt;col width="58" /&gt;_x000D_
&lt;col width="62" /&gt;_x000D_
&lt;col width="60" /&gt;_x000D_
&lt;col width="57" /&gt;_x000D_
&lt;col width="54" /&gt;_x000D_
&lt;col width="60" /&gt;_x000D_
&lt;col width="54" /&gt;_x000D_
&lt;col width="54" /&gt;_x000D_
&lt;col width="54" /&gt;_x000D_
&lt;col width="65" /&gt;_x000D_
&lt;/colgroup&gt;_x000D_
&lt;tr align="left" valign="top"&gt;_x000D_
&lt;td valign="bottom" style="width:82.4pt;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dir="rtl"&gt;أراضي&lt;/span&gt;&lt;/p&gt;_x000D_
&lt;/td&gt;_x000D_
&lt;td valign="bottom" style="width:31pt;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dir="rtl"&gt;مباني&lt;/span&gt;&lt;/p&gt;_x000D_
&lt;/td&gt;_x000D_
&lt;td valign="bottom" style="width:25.2pt;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dir="rtl"&gt;هناجر&lt;/span&gt;&lt;/p&gt;_x000D_
</t>
  </si>
  <si>
    <t>ABC&lt;/td&gt;_x000D_
&lt;td valign="bottom" style="width:34.2pt;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dir="rtl"&gt;مظلات مواقف السيارات&lt;/span&gt;&lt;/p&gt;_x000D_
&lt;/td&gt;_x000D_
&lt;td valign="bottom" style="width:25.2pt;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dir="rtl"&gt;تحسينات مباني&lt;/span&gt;&lt;/p&gt;_x000D_
&lt;/td&gt;_x000D_
&lt;td valign="bottom" style="width:32.35pt;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dir="rtl"&gt;شبكات الجهد المتوسط الأرضيــة&lt;/span&gt;&lt;/p&gt;_x000D_
&lt;/td&gt;_x000D_
&lt;td valign="bottom" style="width:36.05pt;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dir="rtl"&gt;شبكات التوزيع الهوائيــة&lt;/span&gt;&lt;/p&gt;_x000D_
&lt;/td&gt;_x000D_
&lt;td valign="bottom" style="width:34.2pt; background-color:#FFFFFF; padding-right:5.4pt; padding-left:5.4pt; "&gt;_x000D_
&lt;p dir="rtl" lang="ar-JO" style="text-align:right;margin-top:0pt;margin-bottom:0pt;line-height:16pt;border-width:1px;padding-bottom:1pt;border-top-style:none;border-right-style:none;border-bottom-style:solid;border-left-style:none;border-color:black;"&gt;&lt;span style="font-family:'Simplified Arabic';font-size:6pt;" dir="rtl"&gt;محولات وعدادات&lt;/span&gt;&lt;/p&gt;_x000D_
&lt;/td&gt;_x000D_
&lt;td valign="bottom" style="width:32.2pt;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dir="rtl"&gt;أجهزة ومعدات&lt;/span&gt;&lt;/p&gt;_x000D_
&lt;/td&gt;_x000D_
&lt;td valign="bottom" style="width:29.7pt;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dir="rtl"&gt;ســيارات&lt;/span&gt;&lt;/p&gt;_x000D_
&lt;/td&gt;_x000D_
&lt;td valign="bottom" style="width:34.55pt;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dir="rtl"&gt;أثاث ومفروشات&lt;/span&gt;&lt;/p&gt;_x000D_
&lt;/td&gt;_x000D_
&lt;td valign="bottom" style="width:29.7pt;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dir="rtl"&gt;مصاعد وأجهزة تكييف&lt;/span&gt;&lt;/p&gt;_x000D_
&lt;/td&gt;_x000D_
&lt;td valign="bottom" style="width:29.7pt;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dir="rtl"&gt;أجهزة اتصالات&lt;/span&gt;&lt;/p&gt;_x000D_
&lt;/td&gt;_x000D_
&lt;td valign="bottom" style="width:29.7pt;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dir="rtl"&gt;أنظمة وأجهزة الحاسب الآلــي&lt;/span&gt;&lt;/p&gt;_x000D_
&lt;/td&gt;_x000D_
&lt;td valign="bottom" style="width:37.6pt; background-color:#FFFFFF; padding-right:5.4pt; padding-left:5.4pt; "&gt;_x000D_
&lt;p dir="rtl" lang="ar-JO" style="text-align:center;margin-top:0pt;margin-bottom:0pt;line-height:16pt;border-width:1px;padding-bottom:1pt;border-top-style:none;border-right-style:none;border-bottom-style:solid;border-left-style:none;border-color:black;"&gt;&lt;span style="font-family:'Simplified Arabic';font-size:6pt;" dir="rtl"&gt;المجموع&lt;/span&gt;&lt;/p&gt;_x000D_
&lt;/td&gt;_x000D_
&lt;/tr&gt;_x000D_
&lt;tr align="left" valign="top"&gt;_x000D_
&lt;td valign="bottom" style="width:82.4pt; background-color:#FFFFFF; padding-right:5.4pt; padding-left:5.4pt; "&gt;_x000D_
&lt;p dir="rtl" lang="ar-AE" style="text-align:right;margin-top:0pt;margin-bottom:0pt;line-height:16pt;"&gt;&lt;span style="font-family:'Simplified Arabic';font-size:6pt;font-weight:bold;" dir="rtl"&gt;2019-&lt;/span&gt;&lt;/p&gt;_x000D_
&lt;/td&gt;_x000D_
&lt;td valign="bottom" style="width:25.2pt; background-color:#FFFFFF; padding-right:5.4pt; padding-left:5.4pt; "&gt;_x000D_
&lt;p dir="rtl" lang="ar-JO" style="text-align:center;margin-top:0pt;margin-bottom:0pt;line-height:16pt;"&gt;&lt;span style="font-family:'Simplified Arabic';font-size:6pt;" dir="rtl"&gt;دينــــار&lt;/span&gt;&lt;/p&gt;_x000D_
&lt;/td&gt;_x000D_
&lt;td valign="bottom" style="width:31pt;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style="width:25.2pt; background-color:#FFFFFF; padding-right:5.4pt; padding-left:5.4pt; "&gt;_x000D_
&lt;p dir="rtl" lang="ar-JO" style="text-align:center;margin-top:0pt;margin-bottom:0pt;line-height:16pt;"&gt;&lt;span style="font-family:'Simplified Arabic';font-size:6pt;" dir="rtl"&gt;دينــــار&lt;/span&gt;&lt;/p&gt;_x000D_
&lt;/td&gt;_x000D_
&lt;td valign="bottom" style="width:34.2pt; background-color:#FFFFFF; padding-right:5.4pt; padding-left:5.4pt; "&gt;_x000D_
&lt;p dir="rtl" lang="ar-JO" style="text-align:center;margin-top:0pt;margin-bottom:0pt;line-height:16pt;"&gt;&lt;span style="font-family:'Simplified Arabic';font-size:6pt;" dir="rtl"&gt;دينــــار&lt;/span&gt;&lt;/p&gt;_x000D_
&lt;/td&gt;_x000D_
&lt;td valign="bottom" style="width:25.2pt; background-color:#FFFFFF; padding-right:5.4pt; padding-left:5.4pt; "&gt;_x000D_
&lt;p dir="rtl" lang="ar-JO" style="text-align:center;margin-top:0pt;margin-bottom:0pt;line-height:16pt;"&gt;&lt;span style="font-family:'Simplified Arabic';font-size:6pt;" dir="rtl"&gt;دينــــار&lt;/span&gt;&lt;/p&gt;_x000D_
&lt;/td&gt;_x000D_
&lt;td valign="bottom" style="width:32.35pt;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style="width:36.05pt;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style="width:34.2pt;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style="width:32.2pt;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style="width:29.7pt;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style="width:34.55pt;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style="width:29.7pt;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style="width:29.7pt;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style="width:29.7pt; background-color:#FFFFFF; padding-right:5.4pt; padding-left:5.4pt; "&gt;_x000D_
&lt;p dir="rtl" lang="ar-JO" style="text-align:center;margin-top:0pt;margin-bottom:0pt;line-height:16pt;"&gt;&lt;span style="font-family:'Simplified Arabic';font-size:6pt;" dir="rtl"&gt;دينـــــار&lt;/span&gt;&lt;/p&gt;_x000D_
&lt;/td&gt;_x000D_
&lt;td valign="bottom" style="width:37.6pt; background-color:#FFFFFF; padding-right:5.4pt; padding-left:5.4pt; "&gt;_x000D_
&lt;p dir="rtl" lang="ar-JO" style="text-align:center;margin-top:0pt;margin-bottom:0pt;line-height:16pt;"&gt;&lt;span style="font-family:'Simplified Arabic';font-size:6pt;" dir="rtl"&gt;دينـــــار&lt;/span&gt;&lt;/p&gt;_x000D_
&lt;/td&gt;_x000D_
&lt;/tr&gt;_x000D_
&lt;tr align="left" valign="top"&gt;_x000D_
&lt;td valign="bottom" style="width:82.4pt; background-color:#FFFFFF; padding-right:5.4pt; padding-left:5.4pt; "&gt;_x000D_
&lt;p dir="rtl" lang="ar-AE" style="text-align:right;margin-top:0pt;margin-bottom:0pt;line-height:16pt;"&gt;&lt;span style="font-family:'Simplified Arabic';font-size:6pt;font-weight:bold;" dir="rtl"&gt;الكلفة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style="width:31pt;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style="width:32.35pt; background-color:#FFFFFF; padding-right:5.4pt; padding-left:5.4pt; "&gt;_x000D_
&lt;p dir="rtl" lang="ar-JO" style="text-align:right;margin-top:0pt;margin-bottom:0pt;line-height:16pt;"&gt;&lt;span style="font-family:'Simplified Arabic';font-size:6pt;" dir="rtl"&gt; &lt;/span&gt;&lt;/p&gt;_x000D_
&lt;/td&gt;_x000D_
&lt;td valign="bottom" style="width:36.05pt;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style="width:32.2pt;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style="width:34.55pt;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style="width:37.6pt; background-color:#FFFFFF; padding-right:5.4pt; padding-left:5.4pt; "&gt;_x000D_
&lt;p dir="rtl" lang="ar-JO" style="text-align:right;margin-top:0pt;margin-bottom:0pt;line-height:16pt;"&gt;&lt;span style="font-family:'Simplified Arabic';font-size:6pt;" dir="rtl"&gt; &lt;/span&gt;&lt;/p&gt;_x000D_
&lt;/td&gt;_x000D_
&lt;/tr&gt;_x000D_
&lt;tr align="left" valign="top"&gt;_x000D_
&lt;td valign="bottom" style="width:82.4pt; background-color:#FFFFFF; padding-right:5.4pt; padding-left:5.4pt; "&gt;_x000D_
&lt;p dir="rtl" lang="ar-JO" style="text-align:right;margin-top:0pt;margin-bottom:0pt;line-height:16pt;"&gt;&lt;span style="font-family:'Simplified Arabic';font-size:6pt;" dir="rtl"&gt;الرصيد كما في &lt;/span&gt;&lt;span style="font-family:'Simplified Arabic';font-size:6pt;" lang="ar-SA"&gt;أول كانون الثاني&lt;/span&gt;&lt;/p&gt;_x000D_
&lt;/td&gt;_x000D_
&lt;td valign="bottom" style="width:25.2pt; background-color:#FFFFFF; padding-right:5.4pt; padding-left:5.4pt; "&gt;_x000D_
&lt;p dir="rtl" lang="ar-JO" style="text-align:center;margin-top:0pt;margin-bottom:0pt;line-height:16pt;"&gt;&lt;span style="font-family:'Simplified Arabic';font-size:6pt;" dir="rtl"&gt;309ر638&lt;/span&gt;&lt;/p&gt;_x000D_
&lt;/td&gt;_x000D_
&lt;td valign="bottom" style="width:31pt; background-color:#FFFFFF; padding-right:5.4pt; padding-left:5.4pt; "&gt;_x000D_
&lt;p dir="rtl" lang="ar-JO" style="text-align:right;margin-top:0pt;margin-bottom:0pt;line-height:16pt;"&gt;&lt;span style="font-family:'Simplified Arabic';font-size:6pt;" dir="rtl"&gt;315ر418ر2&lt;/span&gt;&lt;/p&gt;_x000D_
&lt;/td&gt;_x000D_
&lt;td valign="bottom" style="width:25.2pt; background-color:#FFFFFF; padding-right:5.4pt; padding-left:5.4pt; "&gt;_x000D_
&lt;p dir="rtl" lang="ar-JO" style="text-align:right;margin-top:0pt;margin-bottom:0pt;line-height:16pt;"&gt;&lt;span style="font-family:'Simplified Arabic';font-size:6pt;" dir="rtl"&gt;925ر149&lt;/span&gt;&lt;/p&gt;_x000D_
&lt;/td&gt;_x000D_
&lt;td valign="bottom" style="width:34.2pt; background-color:#FFFFFF; padding-right:5.4pt; padding-left:5.4pt; "&gt;_x000D_
&lt;p dir="rtl" lang="ar-JO" style="text-align:right;margin-top:0pt;margin-bottom:0pt;line-height:16pt;"&gt;&lt;span style="font-family:'Simplified Arabic';font-size:6pt;" dir="rtl"&gt;474ر11&lt;/span&gt;&lt;/p&gt;_x000D_
&lt;/td&gt;_x000D_
&lt;td valign="bottom" style="width:25.2pt; background-color:#FFFFFF; padding-right:5.4pt; padding-left:5.4pt; "&gt;_x000D_
&lt;p dir="rtl" lang="ar-JO" style="text-align:right;margin-top:0pt;margin-bottom:0pt;line-height:16pt;"&gt;&lt;span style="font-family:'Simplified Arabic';font-size:6pt;" dir="rtl"&gt;067ر252&lt;/span&gt;&lt;/p&gt;_x000D_
&lt;/td&gt;_x000D_
&lt;td valign="bottom" style="width:32.35pt; background-color:#FFFFFF; padding-right:5.4pt; padding-left:5.4pt; "&gt;_x000D_
&lt;p dir="rtl" lang="ar-JO" style="text-align:right;margin-top:0pt;margin-bottom:0pt;line-height:16pt;"&gt;&lt;span style="font-family:'Simplified Arabic';font-size:6pt;" dir="rtl"&gt;552ر234ر24&lt;/span&gt;&lt;/p&gt;_x000D_
&lt;/td&gt;_x000D_
&lt;td valign="bottom" style="width:36.05pt; background-color:#FFFFFF; padding-right:5.4pt; padding-left:5.4pt; "&gt;_x000D_
&lt;p dir="rtl" lang="ar-JO" style="text-align:right;margin-top:0pt;margin-bottom:0pt;line-height:16pt;"&gt;&lt;span style="font-family:'Simplified Arabic';font-size:6pt;" dir="rtl"&gt;432ر135ر95&lt;/span&gt;&lt;/p&gt;_x000D_
&lt;/td&gt;_x000D_
&lt;td valign="bottom" style="width:34.2pt; background-color:#FFFFFF; padding-right:5.4pt; padding-left:5.4pt; "&gt;_x000D_
&lt;p dir="rtl" lang="ar-JO" style="text-align:right;margin-top:0pt;margin-bottom:0pt;line-height:16pt;"&gt;&lt;span style="font-family:'Simplified Arabic';font-size:6pt;" dir="rtl"&gt;220ر223ر50&lt;/span&gt;&lt;/p&gt;_x000D_
&lt;/td&gt;_x000D_
&lt;td valign="bottom" style="width:32.2pt; background-color:#FFFFFF; padding-right:5.4pt; padding-left:5.4pt; "&gt;_x000D_
&lt;p dir="rtl" lang="ar-JO" style="text-align:right;margin-top:0pt;margin-bottom:0pt;line-height:16pt;"&gt;&lt;span style="font-family:'Simplified Arabic';font-size:6pt;" dir="rtl"&gt;457ر104ر6&lt;/span&gt;&lt;/p&gt;_x000D_
&lt;/td&gt;_x000D_
&lt;td valign="bottom" style="width:29.7pt; background-color:#FFFFFF; padding-right:5.4pt; padding-left:5.4pt; "&gt;_x000D_
&lt;p dir="rtl" lang="ar-JO" style="text-align:right;margin-top:0pt;margin-bottom:0pt;line-height:16pt;"&gt;&lt;span style="font-family:'Simplified Arabic';font-size:6pt;" dir="rtl"&gt;704ر733ر8&lt;/span&gt;&lt;/p&gt;_x000D_
&lt;/td&gt;_x000D_
&lt;td valign="bottom" style="width:34.55pt; background-color:#FFFFFF; padding-right:5.4pt; padding-left:5.4pt; "&gt;_x000D_
&lt;p dir="rtl" lang="ar-JO" style="text-align:right;margin-top:0pt;margin-bottom:0pt;line-height:16pt;"&gt;&lt;span style="font-family:'Simplified Arabic';font-size:6pt;" dir="rtl"&gt;277ر829&lt;/span&gt;&lt;/p&gt;_x000D_
&lt;/td&gt;_x000D_
&lt;td valign="bottom" style="width:29.7pt; background-color:#FFFFFF; padding-right:5.4pt; padding-left:5.4pt; "&gt;_x000D_
&lt;p dir="rtl" lang="ar-JO" style="text-align:right;margin-top:0pt;margin-bottom:0pt;line-height:16pt;"&gt;&lt;span style="font-family:'Simplified Arabic';font-size:6pt;" dir="rtl"&gt;302ر161&lt;/span&gt;&lt;/p&gt;_x000D_
&lt;/td&gt;_x000D_
&lt;td valign="bottom" style="width:29.7pt; background-color:#FFFFFF; padding-right:5.4pt; padding-left:5.4pt; "&gt;_x000D_
&lt;p dir="rtl" lang="ar-JO" style="text-align:right;margin-top:0pt;margin-bottom:0pt;line-height:16pt;"&gt;&lt;span style="font-family:'Simplified Arabic';font-size:6pt;" dir="rtl"&gt;285ر303&lt;/span&gt;&lt;/p&gt;_x000D_
&lt;/td&gt;_x000D_
&lt;td valign="bottom" style="width:29.7pt; background-color:#FFFFFF; padding-right:5.4pt; padding-left:5.4pt; "&gt;_x000D_
&lt;p dir="rtl" lang="ar-JO" style="text-align:right;margin-top:0pt;margin-bottom:0pt;line-height:16pt;"&gt;&lt;span style="font-family:'Simplified Arabic';font-size:6pt;" dir="rtl"&gt;140ر490ر6&lt;/span&gt;&lt;/p&gt;_x000D_
&lt;/td&gt;_x000D_
&lt;td valign="bottom" style="width:37.6pt; background-color:#FFFFFF; padding-right:5.4pt; padding-left:5.4pt; "&gt;_x000D_
&lt;p dir="rtl" lang="ar-JO" style="text-align:right;margin-top:0pt;margin-bottom:0pt;line-height:16pt;"&gt;&lt;span style="font-family:'Simplified Arabic';font-size:6pt;" dir="rtl"&gt;459ر685ر195&lt;/span&gt;&lt;/p&gt;_x000D_
&lt;/td&gt;_x000D_
&lt;/tr&gt;_x000D_
&lt;tr align="left" valign="top"&gt;_x000D_
&lt;td valign="bottom" style="width:82.4pt; background-color:#FFFFFF; padding-right:5.4pt; padding-left:5.4pt; "&gt;_x000D_
&lt;p dir="rtl" lang="ar-SA" style="text-align:right;margin-top:0pt;margin-bottom:0pt;line-height:16pt;"&gt;&lt;span style="font-family:'Simplified Arabic';font-size:6pt;" dir="rtl"&gt;إضافات&lt;/span&gt;&lt;/p&gt;_x000D_
&lt;/td&gt;_x000D_
&lt;td valign="bottom" style="width:25.2pt; background-color:#FFFFFF; padding-right:5.4pt; padding-left:5.4pt; "&gt;_x000D_
&lt;p dir="rtl" lang="ar-JO" style="text-align:center;margin-top:0pt;margin-bottom:0pt;line-height:16pt;"&gt;&lt;span style="font-family:'Simplified Arabic';font-size:6pt;" dir="rtl"&gt;-&lt;/span&gt;&lt;/p&gt;_x000D_
&lt;/td&gt;_x000D_
&lt;td valign="bottom" style="width:31pt; background-color:#FFFFFF; padding-right:5.4pt; padding-left:5.4pt; "&gt;_x000D_
&lt;p dir="rtl" lang="ar-JO" style="text-align:right;margin-top:0pt;margin-bottom:0pt;line-height:16pt;"&gt;&lt;span style="font-family:'Simplified Arabic';font-size:6pt;" dir="rtl"&gt;921ر4&lt;/span&gt;&lt;/p&gt;_x000D_
&lt;/td&gt;_x000D_
&lt;td valign="bottom" style="width:25.2pt; background-color:#FFFFFF; padding-right:5.4pt; padding-left:5.4pt; "&gt;_x000D_
&lt;p dir="rtl" lang="ar-JO" style="text-align:right;margin-top:0pt;margin-bottom:0pt;line-height:16pt;"&gt;&lt;span style="font-family:'Simplified Arabic';font-size:6pt;" dir="rtl"&gt;900ر1&lt;/span&gt;&lt;/p&gt;_x000D_
&lt;/td&gt;_x000D_
&lt;td valign="bottom" style="width:34.2pt; background-color:#FFFFFF; padding-right:5.4pt; padding-left:5.4pt; "&gt;_x000D_
&lt;p dir="rtl" lang="ar-JO" style="text-align:right;margin-top:0pt;margin-bottom:0pt;line-height:16pt;"&gt;&lt;span style="font-family:'Simplified Arabic';font-size:6pt;" dir="rtl"&gt;605ر5&lt;/span&gt;&lt;/p&gt;_x000D_
&lt;/td&gt;_x000D_
&lt;td valign="bottom" style="width:25.2pt; background-color:#FFFFFF; padding-right:5.4pt; padding-left:5.4pt; "&gt;_x000D_
&lt;p dir="rtl" lang="ar-JO" style="text-align:right;margin-top:0pt;margin-bottom:0pt;line-height:16pt;"&gt;&lt;span style="font-family:'Simplified Arabic';font-size:6pt;" dir="rtl"&gt;764ر6&lt;/span&gt;&lt;/p&gt;_x000D_
&lt;/td&gt;_x000D_
&lt;td valign="bottom" style="width:32.35pt; background-color:#FFFFFF; padding-right:5.4pt; padding-left:5.4pt; "&gt;_x000D_
&lt;p dir="rtl" lang="ar-JO" style="text-align:right;margin-top:0pt;margin-bottom:0pt;line-height:16pt;"&gt;&lt;span style="font-family:'Simplified Arabic';font-size:6pt;" dir="rtl"&gt;527ر548ر2&lt;/span&gt;&lt;/p&gt;_x000D_
&lt;/td&gt;_x000D_
&lt;td valign="bottom" style="width:36.05pt; background-color:#FFFFFF; padding-right:5.4pt; padding-left:5.4pt; "&gt;_x000D_
&lt;p dir="rtl" lang="ar-JO" style="text-align:right;margin-top:0pt;margin-bottom:0pt;line-height:16pt;"&gt;&lt;span style="font-family:'Simplified Arabic';font-size:6pt;" dir="rtl"&gt;796ر976ر7&lt;/span&gt;&lt;/p&gt;_x000D_
&lt;/td&gt;_x000D_
&lt;td valign="bottom" style="width:34.2pt; background-color:#FFFFFF; padding-right:5.4pt; padding-left:5.4pt; "&gt;_x000D_
&lt;p dir="rtl" lang="ar-JO" style="text-align:right;margin-top:0pt;margin-bottom:0pt;line-height:16pt;"&gt;&lt;span style="font-family:'Simplified Arabic';font-size:6pt;" dir="rtl"&gt;413ر787ر3&lt;/span&gt;&lt;/p&gt;_x000D_
&lt;/td&gt;_x000D_
&lt;td valign="bottom" style="width:32.2pt; background-color:#FFFFFF; padding-right:5.4pt; padding-left:5.4pt; "&gt;_x000D_
&lt;p dir="rtl" lang="ar-JO" style="text-align:right;margin-top:0pt;margin-bottom:0pt;line-height:16pt;"&gt;&lt;span style="font-family:'Simplified Arabic';font-size:6pt;" dir="rtl"&gt;056ر257&lt;/span&gt;&lt;/p&gt;_x000D_
&lt;/td&gt;_x000D_
&lt;td valign="bottom" style="width:29.7pt; background-color:#FFFFFF; padding-right:5.4pt; padding-left:5.4pt; "&gt;_x000D_
&lt;p dir="rtl" lang="ar-JO" style="text-align:right;margin-top:0pt;margin-bottom:0pt;line-height:16pt;"&gt;&lt;span style="font-family:'Simplified Arabic';font-size:6pt;" dir="rtl"&gt;846ر626&lt;/span&gt;&lt;/p&gt;_x000D_
&lt;/td&gt;_x000D_
&lt;td valign="bottom" style="width:34.55pt; background-color:#FFFFFF; padding-right:5.4pt; padding-left:5.4pt; "&gt;_x000D_
&lt;p dir="rtl" lang="ar-JO" style="text-align:right;margin-top:0pt;margin-bottom:0pt;line-height:16pt;"&gt;&lt;span style="font-family:'Simplified Arabic';font-size:6pt;" dir="rtl"&gt;630ر36&lt;/span&gt;&lt;/p&gt;_x000D_
&lt;/td&gt;_x000D_
&lt;td valign="bottom" style="width:29.7pt; background-color:#FFFFFF; padding-right:5.4pt; padding-left:5.4pt; "&gt;_x000D_
&lt;p dir="rtl" lang="ar-JO" style="text-align:right;margin-top:0pt;margin-bottom:0pt;line-height:16pt;"&gt;&lt;span style="font-family:'Simplified Arabic';font-size:6pt;" dir="rtl"&gt;664ر7&lt;/span&gt;&lt;/p&gt;_x000D_
&lt;/td&gt;_x000D_
&lt;td valign="bottom" style="width:29.7pt; background-color:#FFFFFF; padding-right:5.4pt; padding-left:5.4pt; "&gt;_x000D_
&lt;p dir="rtl" lang="ar-JO" style="text-align:right;margin-top:0pt;margin-bottom:0pt;line-height:16pt;"&gt;&lt;span style="font-family:'Simplified Arabic';font-size:6pt;" dir="rtl"&gt;966ر5&lt;/span&gt;&lt;/p&gt;_x000D_
&lt;/td&gt;_x000D_
&lt;td valign="bottom" style="width:29.7pt; background-color:#FFFFFF; padding-right:5.4pt; padding-left:5.4pt; "&gt;_x000D_
&lt;p dir="rtl" lang="ar-JO" style="text-align:right;margin-top:0pt;margin-bottom:0pt;line-height:16pt;"&gt;&lt;span style="font-family:'Simplified Arabic';font-size:6pt;" dir="rtl"&gt;305ر662&lt;/span&gt;&lt;/p&gt;_x000D_
&lt;/td&gt;_x000D_
&lt;td valign="bottom" style="width:37.6pt; background-color:#FFFFFF; padding-right:5.4pt; padding-left:5.4pt; "&gt;_x000D_
&lt;p dir="rtl" lang="ar-JO" style="text-align:right;margin-top:0pt;margin-bottom:0pt;line-height:16pt;"&gt;&lt;span style="font-family:'Simplified Arabic';font-size:6pt;" dir="rtl"&gt;393ر928ر15&lt;/span&gt;&lt;/p&gt;_x000D_
&lt;/td&gt;_x000D_
&lt;/tr&gt;_x000D_
&lt;tr align="left" valign="top"&gt;_x000D_
&lt;td valign="bottom" style="width:82.4pt; background-color:#FFFFFF; padding-right:5.4pt; padding-left:5.4pt; "&gt;_x000D_
&lt;p dir="rtl" lang="ar-SA" style="text-align:right;margin-top:0pt;margin-bottom:0pt;line-height:16pt;"&gt;&lt;span style="font-family:'Simplified Arabic';font-size:6pt;" dir="rtl"&gt;المحول من مشاريع تحت التنفيذ (إيضاح 7)&lt;/span&gt;&lt;/p&gt;_x000D_
&lt;/td&gt;_x000D_
&lt;td valign="bottom" style="width:25.2pt; background-color:#FFFFFF; padding-right:5.4pt; padding-left:5.4pt; "&gt;_x000D_
&lt;p dir="rtl" lang="en-US" style="text-align:center;margin-top:0pt;margin-bottom:0pt;line-height:16pt;"&gt;&lt;span style="font-family:'Simplified Arabic';font-size:6pt;"&gt;-&lt;/span&gt;&lt;/p&gt;_x000D_
&lt;/td&gt;_x000D_
&lt;td valign="bottom" style="width:31pt; background-color:#FFFFFF; padding-right:5.4pt; padding-left:5.4pt; "&gt;_x000D_
&lt;p dir="rtl" lang="en-US" style="text-align:center;margin-top:0pt;margin-bottom:0pt;line-height:16pt;"&gt;&lt;span style="font-family:'Simplified Arabic';font-size:6pt;"&gt;-&lt;/span&gt;&lt;/p&gt;_x000D_
&lt;/td&gt;_x000D_
&lt;td valign="bottom" style="width:25.2pt; background-color:#FFFFFF; padding-right:5.4pt; padding-left:5.4pt; "&gt;_x000D_
&lt;p dir="rtl" lang="en-US" style="text-align:center;margin-top:0pt;margin-bottom:0pt;line-height:16pt;"&gt;&lt;span style="font-family:'Simplified Arabic';font-size:6pt;"&gt;-&lt;/span&gt;&lt;/p&gt;_x000D_
&lt;/td&gt;_x000D_
&lt;td valign="bottom" style="width:34.2pt; background-color:#FFFFFF; padding-right:5.4pt; padding-left:5.4pt; "&gt;_x000D_
&lt;p dir="rtl" lang="en-US" style="text-align:center;margin-top:0pt;margin-bottom:0pt;line-height:16pt;"&gt;&lt;span style="font-family:'Simplified Arabic';font-size:6pt;"&gt;-&lt;/span&gt;&lt;/p&gt;_x000D_
&lt;/td&gt;_x000D_
&lt;td valign="bottom" style="width:25.2pt; background-color:#FFFFFF; padding-right:5.4pt; padding-left:5.4pt; "&gt;_x000D_
&lt;p dir="rtl" lang="en-US" style="text-align:center;margin-top:0pt;margin-bottom:0pt;line-height:16pt;"&gt;&lt;span style="font-family:'Simplified Arabic';font-size:6pt;"&gt;-&lt;/span&gt;&lt;/p&gt;_x000D_
&lt;/td&gt;_x000D_
&lt;td valign="bottom" style="width:32.35pt; background-color:#FFFFFF; padding-right:5.4pt; padding-left:5.4pt; "&gt;_x000D_
&lt;p dir="rtl" lang="ar-JO" style="text-align:right;margin-top:0pt;margin-bottom:0pt;line-height:16pt;"&gt;&lt;span style="font-family:'Simplified Arabic';font-size:6pt;" dir="rtl"&gt;960ر335ر1&lt;/span&gt;&lt;/p&gt;_x000D_
&lt;/td&gt;_x000D_
&lt;td valign="bottom" style="width:36.05pt; background-color:#FFFFFF; padding-right:5.4pt; padding-left:5.4pt; "&gt;_x000D_
&lt;p dir="rtl" lang="ar-JO" style="text-align:right;margin-top:0pt;margin-bottom:0pt;line-height:16pt;"&gt;&lt;span style="font-family:'Simplified Arabic';font-size:6pt;" dir="rtl"&gt;497ر403&lt;/span&gt;&lt;/p&gt;_x000D_
&lt;/td&gt;_x000D_
&lt;td valign="bottom" style="width:34.2pt; background-color:#FFFFFF; padding-right:5.4pt; padding-left:5.4pt; "&gt;_x000D_
&lt;p dir="rtl" lang="ar-JO" style="text-align:right;margin-top:0pt;margin-bottom:0pt;line-height:16pt;"&gt;&lt;span style="font-family:'Simplified Arabic';font-size:6pt;" dir="rtl"&gt;982ر749ر1&lt;/span&gt;&lt;/p&gt;_x000D_
&lt;/td&gt;_x000D_
&lt;td valign="bottom" style="width:32.2pt; background-color:#FFFFFF; padding-right:5.4pt; padding-left:5.4pt; "&gt;_x000D_
&lt;p dir="rtl" lang="ar-JO" style="text-align:center;margin-top:0pt;margin-bottom:0pt;line-height:16pt;"&gt;&lt;span style="font-family:'Simplified Arabic';font-size:6pt;" dir="rtl"&gt;-&lt;/span&gt;&lt;/p&gt;_x000D_
&lt;/td&gt;_x000D_
&lt;td valign="bottom" style="width:29.7pt; background-color:#FFFFFF; padding-right:5.4pt; padding-left:5.4pt; "&gt;_x000D_
&lt;p dir="rtl" lang="ar-JO" style="text-align:center;margin-top:0pt;margin-bottom:0pt;line-height:16pt;"&gt;&lt;span style="font-family:'Simplified Arabic';font-size:6pt;" dir="rtl"&gt;-&lt;/span&gt;&lt;/p&gt;_x000D_
&lt;/td&gt;_x000D_
&lt;td valign="bottom" style="width:34.55pt; background-color:#FFFFFF; padding-right:5.4pt; padding-left:5.4pt; "&gt;_x000D_
&lt;p dir="rtl" lang="ar-JO" style="text-align:center;margin-top:0pt;margin-bottom:0pt;line-height:16pt;"&gt;&lt;span style="font-family:'Simplified Arabic';font-size:6pt;" dir="rtl"&gt;-&lt;/span&gt;&lt;/p&gt;_x000D_
&lt;/td&gt;_x000D_
&lt;td valign="bottom" style="width:29.7pt; background-color:#FFFFFF; padding-right:5.4pt; padding-left:5.4pt; "&gt;_x000D_
&lt;p dir="rtl" lang="ar-JO" style="text-align:center;margin-top:0pt;margin-bottom:0pt;line-height:16pt;"&gt;&lt;span style="font-family:'Simplified Arabic';font-size:6pt;" dir="rtl"&gt;-&lt;/span&gt;&lt;/p&gt;_x000D_
&lt;/td&gt;_x000D_
&lt;td valign="bottom" style="width:29.7pt; background-color:#FFFFFF; padding-right:5.4pt; padding-left:5.4pt; "&gt;_x000D_
&lt;p dir="rtl" lang="ar-JO" style="text-align:center;margin-top:0pt;margin-bottom:0pt;line-height:16pt;"&gt;&lt;span style="font-family:'Simplified Arabic';font-size:6pt;" dir="rtl"&gt;-&lt;/span&gt;&lt;/p&gt;_x000D_
&lt;/td&gt;_x000D_
&lt;td valign="bottom" style="width:29.7pt; background-color:#FFFFFF; padding-right:5.4pt; padding-left:5.4pt; "&gt;_x000D_
&lt;p dir="rtl" lang="ar-JO" style="text-align:center;margin-top:0pt;margin-bottom:0pt;line-height:16pt;"&gt;&lt;span style="font-family:'Simplified Arabic';font-size:6pt;" dir="rtl"&gt;-&lt;/span&gt;&lt;/p&gt;_x000D_
&lt;/td&gt;_x000D_
&lt;td valign="bottom" style="width:37.6pt; background-color:#FFFFFF; padding-right:5.4pt; padding-left:5.4pt; "&gt;_x000D_
&lt;p dir="rtl" lang="ar-JO" style="text-align:right;margin-top:0pt;margin-bottom:0pt;line-height:16pt;"&gt;&lt;span style="font-family:'Simplified Arabic';font-size:6pt;" dir="rtl"&gt;439ر489ر3&lt;/span&gt;&lt;/p&gt;_x000D_
&lt;/td&gt;_x000D_
&lt;/tr&gt;_x000D_
&lt;tr align="left" valign="top"&gt;_x000D_
&lt;td valign="bottom" style="width:82.4pt; background-color:#FFFFFF; padding-right:5.4pt; padding-left:5.4pt; "&gt;_x000D_
&lt;p dir="rtl" lang="ar-SA" style="text-align:right;margin-top:0pt;margin-bottom:3pt;line-height:16pt;"&gt;&lt;span style="font-family:'Simplified Arabic';font-size:6pt;" dir="rtl"&gt;إستبعادات&lt;/span&gt;&lt;/p&gt;_x000D_
&lt;/td&gt;_x000D_
&lt;td valign="bottom" style="width:25.2pt;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style="width:31pt;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style="width:25.2pt;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style="width:34.2pt; background-color:#FFFFFF; padding-right:5.4pt; paddi</t>
  </si>
  <si>
    <t>ABCng-left:5.4pt;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style="width:25.2pt;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style="width:32.35pt;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dir="rtl"&gt;(885ر306)&lt;/span&gt;&lt;/p&gt;_x000D_
&lt;/td&gt;_x000D_
&lt;td valign="bottom" style="width:36.05pt;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dir="rtl"&gt;(454ر851)&lt;/span&gt;&lt;/p&gt;_x000D_
&lt;/td&gt;_x000D_
&lt;td valign="bottom" style="width:34.2pt;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dir="rtl"&gt;(424ر963ر1)&lt;/span&gt;&lt;/p&gt;_x000D_
&lt;/td&gt;_x000D_
&lt;td valign="bottom" style="width:32.2pt;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dir="rtl"&gt;(788ر129)&lt;/span&gt;&lt;/p&gt;_x000D_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dir="rtl"&gt;(967ر539)&lt;/span&gt;&lt;/p&gt;_x000D_
&lt;/td&gt;_x000D_
&lt;td valign="bottom" style="width:34.55pt;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dir="rtl"&gt;(742ر9)&lt;/span&gt;&lt;/p&gt;_x000D_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dir="rtl"&gt;(983ر2)&lt;/span&gt;&lt;/p&gt;_x000D_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dir="rtl"&gt;(015ر1)&lt;/span&gt;&lt;/p&gt;_x000D_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dir="rtl"&gt;(099ر124)&lt;/span&gt;&lt;/p&gt;_x000D_
&lt;/td&gt;_x000D_
&lt;td valign="bottom" style="width:37.6pt;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dir="rtl"&gt;(357ر929ر3)&lt;/span&gt;&lt;/p&gt;_x000D_
&lt;/td&gt;_x000D_
&lt;/tr&gt;_x000D_
&lt;tr align="left" valign="top"&gt;_x000D_
&lt;td valign="bottom" style="width:82.4pt; background-color:#FFFFFF; padding-right:5.4pt; padding-left:5.4pt; "&gt;_x000D_
&lt;p dir="rtl" lang="ar-SA" style="text-align:right;margin-top:3pt;margin-bottom:3pt;line-height:16pt;"&gt;&lt;span style="font-family:'Simplified Arabic';font-size:6pt;font-weight:bold;" dir="rtl"&gt;الرصيد كما في 31 كانون الأول&lt;/span&gt;&lt;/p&gt;_x000D_
&lt;/td&gt;_x000D_
&lt;td valign="bottom" style="width:25.2pt; background-color:#FFFFFF; padding-right:5.4pt; padding-left:5.4pt; "&gt;_x000D_
&lt;p dir="rtl" lang="ar-JO" style="text-align:center;margin-top:3pt;margin-bottom:3pt;line-height:16pt;border-width:1px;padding-bottom:1pt;border-top-style:none;border-right-style:none;border-bottom-style:solid;border-left-style:none;border-color:black;"&gt;&lt;span style="font-family:'Simplified Arabic';font-size:6pt;" dir="rtl"&gt;309ر638&lt;/span&gt;&lt;/p&gt;_x000D_
&lt;/td&gt;_x000D_
&lt;td valign="bottom" style="width:31pt;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dir="rtl"&gt;236ر423ر2&lt;/span&gt;&lt;/p&gt;_x000D_
&lt;/td&gt;_x000D_
&lt;td valign="bottom" style="width:25.2pt;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dir="rtl"&gt;825ر151&lt;/span&gt;&lt;/p&gt;_x000D_
&lt;/td&gt;_x000D_
&lt;td valign="bottom" style="width:34.2pt;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dir="rtl"&gt;079ر17&lt;/span&gt;&lt;/p&gt;_x000D_
&lt;/td&gt;_x000D_
&lt;td valign="bottom" style="width:25.2pt;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dir="rtl"&gt;831ر258&lt;/span&gt;&lt;/p&gt;_x000D_
&lt;/td&gt;_x000D_
&lt;td valign="bottom" style="width:32.35pt;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dir="rtl"&gt;154ر812ر27&lt;/span&gt;&lt;/p&gt;_x000D_
&lt;/td&gt;_x000D_
&lt;td valign="bottom" style="width:36.05pt;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dir="rtl"&gt;271ر664ر102&lt;/span&gt;&lt;/p&gt;_x000D_
&lt;/td&gt;_x000D_
&lt;td valign="bottom" style="width:34.2pt;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dir="rtl"&gt;191ر797ر53&lt;/span&gt;&lt;/p&gt;_x000D_
&lt;/td&gt;_x000D_
&lt;td valign="bottom" style="width:32.2pt;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dir="rtl"&gt;725ر231ر6&lt;/span&gt;&lt;/p&gt;_x000D_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dir="rtl"&gt;583ر820ر8&lt;/span&gt;&lt;/p&gt;_x000D_
&lt;/td&gt;_x000D_
&lt;td valign="bottom" style="width:34.55pt;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dir="rtl"&gt;165ر856&lt;/span&gt;&lt;/p&gt;_x000D_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dir="rtl"&gt;983ر165&lt;/span&gt;&lt;/p&gt;_x000D_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dir="rtl"&gt;236ر308&lt;/span&gt;&lt;/p&gt;_x000D_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dir="rtl"&gt;346ر028ر7&lt;/span&gt;&lt;/p&gt;_x000D_
&lt;/td&gt;_x000D_
&lt;td valign="bottom" style="width:37.6pt;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dir="rtl"&gt;934ر173ر211&lt;/span&gt;&lt;/p&gt;_x000D_
&lt;/td&gt;_x000D_
&lt;/tr&gt;_x000D_
&lt;tr align="left" valign="top"&gt;_x000D_
&lt;td valign="bottom" style="width:82.4pt; background-color:#FFFFFF; padding-right:5.4pt; padding-left:5.4pt; "&gt;_x000D_
&lt;p dir="rtl" lang="ar-SA"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style="width:31pt;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style="width:32.35pt; background-color:#FFFFFF; padding-right:5.4pt; padding-left:5.4pt; "&gt;_x000D_
&lt;p dir="rtl" lang="ar-JO" style="text-align:right;margin-top:0pt;margin-bottom:0pt;line-height:16pt;"&gt;&lt;span style="font-family:'Simplified Arabic';font-size:6pt;" dir="rtl"&gt; &lt;/span&gt;&lt;/p&gt;_x000D_
&lt;/td&gt;_x000D_
&lt;td valign="bottom" style="width:36.05pt;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style="width:32.2pt;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style="width:34.55pt;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style="width:37.6pt; background-color:#FFFFFF; padding-right:5.4pt; padding-left:5.4pt; "&gt;_x000D_
&lt;p dir="rtl" lang="ar-JO" style="text-align:right;margin-top:0pt;margin-bottom:0pt;line-height:16pt;"&gt;&lt;span style="font-family:'Simplified Arabic';font-size:6pt;" dir="rtl"&gt; &lt;/span&gt;&lt;/p&gt;_x000D_
&lt;/td&gt;_x000D_
&lt;/tr&gt;_x000D_
&lt;tr align="left" valign="top"&gt;_x000D_
&lt;td valign="bottom" style="width:82.4pt; background-color:#FFFFFF; padding-right:5.4pt; padding-left:5.4pt; "&gt;_x000D_
&lt;p dir="rtl" lang="ar-AE" style="text-align:right;margin-top:0pt;margin-bottom:0pt;line-height:16pt;"&gt;&lt;span style="font-family:'Simplified Arabic';font-size:6pt;font-weight:bold;" dir="rtl"&gt;الاستهلاك المتراكم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style="width:31pt;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style="width:32.35pt; background-color:#FFFFFF; padding-right:5.4pt; padding-left:5.4pt; "&gt;_x000D_
&lt;p dir="rtl" lang="ar-JO" style="text-align:right;margin-top:0pt;margin-bottom:0pt;line-height:16pt;"&gt;&lt;span style="font-family:'Simplified Arabic';font-size:6pt;" dir="rtl"&gt; &lt;/span&gt;&lt;/p&gt;_x000D_
&lt;/td&gt;_x000D_
&lt;td valign="bottom" style="width:36.05pt;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style="width:32.2pt;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lang="ar-JO" style="margin-top:0pt;margin-bottom:0pt;line-height:16pt;"&gt;&lt;span style="font-family:'Simplified Arabic';font-size:6pt;"&gt; &lt;/span&gt;&lt;/p&gt;_x000D_
&lt;/td&gt;_x000D_
&lt;td valign="bottom" style="width:34.55pt;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style="width:37.6pt; background-color:#FFFFFF; padding-right:5.4pt; padding-left:5.4pt; "&gt;_x000D_
&lt;p dir="rtl" lang="ar-JO" style="text-align:right;margin-top:0pt;margin-bottom:0pt;line-height:16pt;"&gt;&lt;span style="font-family:'Simplified Arabic';font-size:6pt;" dir="rtl"&gt; &lt;/span&gt;&lt;/p&gt;_x000D_
&lt;/td&gt;_x000D_
&lt;/tr&gt;_x000D_
&lt;tr align="left" valign="top"&gt;_x000D_
&lt;td valign="bottom" style="width:82.4pt; background-color:#FFFFFF; padding-right:5.4pt; padding-left:5.4pt; "&gt;_x000D_
&lt;p dir="rtl" lang="ar-SA" style="text-align:right;margin-top:0pt;margin-bottom:0pt;line-height:16pt;"&gt;&lt;span style="font-family:'Simplified Arabic';font-size:6pt;" dir="rtl"&gt;الرصيد كما في أول كانون الثاني&lt;/span&gt;&lt;/p&gt;_x000D_
&lt;/td&gt;_x000D_
&lt;td valign="bottom" style="width:25.2pt; background-color:#FFFFFF; padding-right:5.4pt; padding-left:5.4pt; "&gt;_x000D_
&lt;p dir="rtl" lang="ar-JO" style="text-align:center;margin-top:3pt;margin-bottom:3pt;line-height:16pt;"&gt;&lt;span style="font-family:'Simplified Arabic';font-size:6pt;" dir="rtl"&gt;-&lt;/span&gt;&lt;/p&gt;_x000D_
&lt;/td&gt;_x000D_
&lt;td valign="bottom" style="width:31pt; background-color:#FFFFFF; padding-right:5.4pt; padding-left:5.4pt; "&gt;_x000D_
&lt;p dir="rtl" lang="ar-JO" style="text-align:right;margin-top:3pt;margin-bottom:3pt;line-height:16pt;"&gt;&lt;span style="font-family:'Simplified Arabic';font-size:6pt;" dir="rtl"&gt;219ر907&lt;/span&gt;&lt;/p&gt;_x000D_
&lt;/td&gt;_x000D_
&lt;td valign="bottom" style="width:25.2pt; background-color:#FFFFFF; padding-right:5.4pt; padding-left:5.4pt; "&gt;_x000D_
&lt;p dir="rtl" lang="ar-JO" style="text-align:right;margin-top:3pt;margin-bottom:3pt;line-height:16pt;"&gt;&lt;span style="font-family:'Simplified Arabic';font-size:6pt;" dir="rtl"&gt;122ر50&lt;/span&gt;&lt;/p&gt;_x000D_
&lt;/td&gt;_x000D_
&lt;td valign="bottom" style="width:34.2pt; background-color:#FFFFFF; padding-right:5.4pt; padding-left:5.4pt; "&gt;_x000D_
&lt;p dir="rtl" lang="ar-JO" style="text-align:right;margin-top:3pt;margin-bottom:3pt;line-height:16pt;"&gt;&lt;span style="font-family:'Simplified Arabic';font-size:6pt;" dir="rtl"&gt;213ر7&lt;/span&gt;&lt;/p&gt;_x000D_
&lt;/td&gt;_x000D_
&lt;td valign="bottom" style="width:25.2pt; background-color:#FFFFFF; padding-right:5.4pt; padding-left:5.4pt; "&gt;_x000D_
&lt;p dir="rtl" lang="ar-JO" style="text-align:right;margin-top:3pt;margin-bottom:3pt;line-height:16pt;"&gt;&lt;span style="font-family:'Simplified Arabic';font-size:6pt;" dir="rtl"&gt;910ر195&lt;/span&gt;&lt;/p&gt;_x000D_
&lt;/td&gt;_x000D_
&lt;td valign="bottom" style="width:32.35pt; background-color:#FFFFFF; padding-right:5.4pt; padding-left:5.4pt; "&gt;_x000D_
&lt;p dir="rtl" lang="ar-JO" style="text-align:right;margin-top:3pt;margin-bottom:3pt;line-height:16pt;"&gt;&lt;span style="font-family:'Simplified Arabic';font-size:6pt;" dir="rtl"&gt;138ر926ر3&lt;/span&gt;&lt;/p&gt;_x000D_
&lt;/td&gt;_x000D_
&lt;td valign="bottom" style="width:36.05pt; background-color:#FFFFFF; padding-right:5.4pt; padding-left:5.4pt; "&gt;_x000D_
&lt;p dir="rtl" lang="ar-JO" style="text-align:right;margin-top:3pt;margin-bottom:3pt;line-height:16pt;"&gt;&lt;span style="font-family:'Simplified Arabic';font-size:6pt;" dir="rtl"&gt;464ر134ر41&lt;/span&gt;&lt;/p&gt;_x000D_
&lt;/td&gt;_x000D_
&lt;td valign="bottom" style="width:34.2pt; background-color:#FFFFFF; padding-right:5.4pt; padding-left:5.4pt; "&gt;_x000D_
&lt;p dir="rtl" lang="ar-JO" style="text-align:right;margin-top:3pt;margin-bottom:3pt;line-height:16pt;"&gt;&lt;span style="font-family:'Simplified Arabic';font-size:6pt;" dir="rtl"&gt;468ر902ر17&lt;/span&gt;&lt;/p&gt;_x000D_
&lt;/td&gt;_x000D_
&lt;td valign="bottom" style="width:32.2pt; background-color:#FFFFFF; padding-right:5.4pt; padding-left:5.4pt; "&gt;_x000D_
&lt;p dir="rtl" lang="ar-JO" style="text-align:right;margin-top:3pt;margin-bottom:3pt;line-height:16pt;"&gt;&lt;span style="font-family:'Simplified Arabic';font-size:6pt;" dir="rtl"&gt;720ر939ر4&lt;/span&gt;&lt;/p&gt;_x000D_
&lt;/td&gt;_x000D_
&lt;td valign="bottom" style="width:29.7pt; background-color:#FFFFFF; padding-right:5.4pt; padding-left:5.4pt; "&gt;_x000D_
&lt;p dir="rtl" lang="ar-JO" style="text-align:right;margin-top:3pt;margin-bottom:3pt;line-height:16pt;"&gt;&lt;span style="font-family:'Simplified Arabic';font-size:6pt;" dir="rtl"&gt;772ر204ر5&lt;/span&gt;&lt;/p&gt;_x000D_
&lt;/td&gt;_x000D_
&lt;td valign="bottom" style="width:34.55pt; background-color:#FFFFFF; padding-right:5.4pt; padding-left:5.4pt; "&gt;_x000D_
&lt;p dir="rtl" lang="ar-JO" style="text-align:right;margin-top:3pt;margin-bottom:3pt;line-height:16pt;"&gt;&lt;span style="font-family:'Simplified Arabic';font-size:6pt;" dir="rtl"&gt;818ر532&lt;/span&gt;&lt;/p&gt;_x000D_
&lt;/td&gt;_x000D_
&lt;td valign="bottom" style="width:29.7pt; background-color:#FFFFFF; padding-right:5.4pt; padding-left:5.4pt; "&gt;_x000D_
&lt;p dir="rtl" lang="ar-JO" style="text-align:right;margin-top:3pt;margin-bottom:3pt;line-height:16pt;"&gt;&lt;span style="font-family:'Simplified Arabic';font-size:6pt;" dir="rtl"&gt;121ر89&lt;/span&gt;&lt;/p&gt;_x000D_
&lt;/td&gt;_x000D_
&lt;td valign="bottom" style="width:29.7pt; background-color:#FFFFFF; padding-right:5.4pt; padding-left:5.4pt; "&gt;_x000D_
&lt;p dir="rtl" lang="ar-JO" style="text-align:right;margin-top:3pt;margin-bottom:3pt;line-height:16pt;"&gt;&lt;span style="font-family:'Simplified Arabic';font-size:6pt;" dir="rtl"&gt;469ر213&lt;/span&gt;&lt;/p&gt;_x000D_
&lt;/td&gt;_x000D_
&lt;td valign="bottom" style="width:29.7pt; background-color:#FFFFFF; padding-right:5.4pt; padding-left:5.4pt; "&gt;_x000D_
&lt;p dir="rtl" lang="ar-JO" style="text-align:right;margin-top:3pt;margin-bottom:3pt;line-height:16pt;"&gt;&lt;span style="font-family:'Simplified Arabic';font-size:6pt;" dir="rtl"&gt;275ر245ر5&lt;/span&gt;&lt;/p&gt;_x000D_
&lt;/td&gt;_x000D_
&lt;td valign="bottom" style="width:37.6pt; background-color:#FFFFFF; padding-right:5.4pt; padding-left:5.4pt; "&gt;_x000D_
&lt;p dir="rtl" lang="ar-JO" style="text-align:right;margin-top:3pt;margin-bottom:3pt;line-height:16pt;"&gt;&lt;span style="font-family:'Simplified Arabic';font-size:6pt;" dir="rtl"&gt;709ر348ر80&lt;/span&gt;&lt;/p&gt;_x000D_
&lt;/td&gt;_x000D_
&lt;/tr&gt;_x000D_
&lt;tr align="left" valign="top"&gt;_x000D_
&lt;td valign="bottom" style="width:82.4pt; background-color:#FFFFFF; padding-right:5.4pt; padding-left:5.4pt; "&gt;_x000D_
&lt;p dir="rtl" lang="ar-SA" style="text-align:right;margin-top:0pt;margin-bottom:0pt;line-height:16pt;"&gt;&lt;span style="font-family:'Simplified Arabic';font-size:6pt;" dir="rtl"&gt;استهلاكات&lt;/span&gt;&lt;/p&gt;_x000D_
&lt;/td&gt;_x000D_
&lt;td valign="bottom" style="width:25.2pt; background-color:#FFFFFF; padding-right:5.4pt; padding-left:5.4pt; "&gt;_x000D_
&lt;p dir="rtl" lang="ar-JO" style="text-align:center;margin-top:0pt;margin-bottom:0pt;line-height:16pt;"&gt;&lt;span style="font-family:'Simplified Arabic';font-size:6pt;" dir="rtl"&gt;-&lt;/span&gt;&lt;/p&gt;_x000D_
&lt;/td&gt;_x000D_
&lt;td valign="bottom" style="width:31pt; background-color:#FFFFFF; padding-right:5.4pt; padding-left:5.4pt; "&gt;_x000D_
&lt;p dir="rtl" lang="ar-JO" style="text-align:right;margin-top:0pt;margin-bottom:0pt;line-height:16pt;"&gt;&lt;span style="font-family:'Simplified Arabic';font-size:6pt;" dir="rtl"&gt;716ر47&lt;/span&gt;&lt;/p&gt;_x000D_
&lt;/td&gt;_x000D_
&lt;td valign="bottom" style="width:25.2pt; background-color:#FFFFFF; padding-right:5.4pt; padding-left:5.4pt; "&gt;_x000D_
&lt;p dir="rtl" lang="ar-JO" style="text-align:right;margin-top:0pt;margin-bottom:0pt;line-height:16pt;"&gt;&lt;span style="font-family:'Simplified Arabic';font-size:6pt;" dir="rtl"&gt;681ر4&lt;/span&gt;&lt;/p&gt;_x000D_
&lt;/td&gt;_x000D_
&lt;td valign="bottom" style="width:34.2pt; background-color:#FFFFFF; padding-right:5.4pt; padding-left:5.4pt; "&gt;_x000D_
&lt;p dir="rtl" lang="ar-JO" style="text-align:right;margin-top:0pt;margin-bottom:0pt;line-height:16pt;"&gt;&lt;span style="font-family:'Simplified Arabic';font-size:6pt;" dir="rtl"&gt;227ر1&lt;/span&gt;&lt;/p&gt;_x000D_
&lt;/td&gt;_x000D_
&lt;td valign="bottom" style="width:25.2pt; background-color:#FFFFFF; padding-right:5.4pt; padding-left:5.4pt; "&gt;_x000D_
&lt;p dir="rtl" lang="ar-JO" style="text-align:right;margin-top:0pt;margin-bottom:0pt;line-height:16pt;"&gt;&lt;span style="font-family:'Simplified Arabic';font-size:6pt;" dir="rtl"&gt;380ر34&lt;/span&gt;&lt;/p&gt;_x000D_
&lt;/td&gt;_x000D_
&lt;td valign="bottom" style="width:32.35pt; background-color:#FFFFFF; padding-right:5.4pt; padding-left:5.4pt; "&gt;_x000D_
&lt;p dir="rtl" lang="ar-JO" style="text-align:right;margin-top:0pt;margin-bottom:0pt;line-height:16pt;"&gt;&lt;span style="font-family:'Simplified Arabic';font-size:6pt;" dir="rtl"&gt;337ر707&lt;/span&gt;&lt;/p&gt;_x000D_
&lt;/td&gt;_x000D_
&lt;td valign="bottom" style="width:36.05pt; background-color:#FFFFFF; padding-right:5.4pt; padding-left:5.4pt; "&gt;_x000D_
&lt;p dir="rtl" lang="ar-JO" style="text-align:right;margin-top:0pt;margin-bottom:0pt;line-height:16pt;"&gt;&lt;span style="font-family:'Simplified Arabic';font-size:6pt;" dir="rtl"&gt;479ر014ر4&lt;/span&gt;&lt;/p&gt;_x000D_
&lt;/td&gt;_x000D_
&lt;td valign="bottom" style="width:34.2pt; background-color:#FFFFFF; padding-right:5.4pt; padding-left:5.4pt; "&gt;_x000D_
&lt;p dir="rtl" lang="ar-JO" style="text-align:right;margin-top:0pt;margin-bottom:0pt;line-height:16pt;"&gt;&lt;span style="font-family:'Simplified Arabic';font-size:6pt;" dir="rtl"&gt;406ر883ر2&lt;/span&gt;&lt;/p&gt;_x000D_
&lt;/td&gt;_x000D_
&lt;td valign="bottom" style="width:32.2pt; background-color:#FFFFFF; padding-right:5.4pt; padding-left:5.4pt; "&gt;_x000D_
&lt;p dir="rtl" lang="ar-JO" style="text-align:right;margin-top:0pt;margin-bottom:0pt;line-height:16pt;"&gt;&lt;span style="font-family:'Simplified Arabic';font-size:6pt;" dir="rtl"&gt;562ر494&lt;/span&gt;&lt;/p&gt;_x000D_
&lt;/td&gt;_x000D_
&lt;td valign="bottom" style="width:29.7pt; background-color:#FFFFFF; padding-right:5.4pt; padding-left:5.4pt; "&gt;_x000D_
&lt;p dir="rtl" lang="ar-JO" style="text-align:right;margin-top:0pt;margin-bottom:0pt;line-height:16pt;"&gt;&lt;span style="font-family:'Simplified Arabic';font-size:6pt;" dir="rtl"&gt;319ر875&lt;/span&gt;&lt;/p&gt;_x000D_
&lt;/td&gt;_x000D_
&lt;td valign="bottom" style="width:34.55pt; background-color:#FFFFFF; padding-right:5.4pt; padding-left:5.4pt; "&gt;_x000D_
&lt;p dir="rtl" lang="ar-JO" style="text-align:right;margin-top:0pt;margin-bottom:0pt;line-height:16pt;"&gt;&lt;span style="font-family:'Simplified Arabic';font-size:6pt;" dir="rtl"&gt;722ر54&lt;/span&gt;&lt;/p&gt;_x000D_
&lt;/td&gt;_x000D_
&lt;td valign="bottom" style="width:29.7pt; background-color:#FFFFFF; padding-right:5.4pt; padding-left:5.4pt; "&gt;_x000D_
&lt;p dir="rtl" lang="ar-JO" style="text-align:right;margin-top:0pt;margin-bottom:0pt;line-height:16pt;"&gt;&lt;span style="font-family:'Simplified Arabic';font-size:6pt;" dir="rtl"&gt;629ر15&lt;/span&gt;&lt;/p&gt;_x000D_
&lt;/td&gt;_x000D_
&lt;td valign="bottom" style="width:29.7pt; background-color:#FFFFFF; padding-right:5.4pt; padding-left:5.4pt; "&gt;_x000D_
&lt;p dir="rtl" lang="ar-JO" style="text-align:right;margin-top:0pt;margin-bottom:0pt;line-height:16pt;"&gt;&lt;span style="font-family:'Simplified Arabic';font-size:6pt;" dir="rtl"&gt;693ر19&lt;/span&gt;&lt;/p&gt;_x000D_
&lt;/td&gt;_x000D_
&lt;td valign="bottom" style="width:29.7pt; background-color:#FFFFFF; padding-right:5.4pt; padding-left:5.4pt; "&gt;_x000D_
&lt;p dir="rtl" lang="ar-JO" style="text-align:right;margin-top:0pt;margin-bottom:0pt;line-height:16pt;"&gt;&lt;span style="font-family:'Simplified Arabic';font-size:6pt;" dir="rtl"&gt;641ر670&lt;/span&gt;&lt;/p&gt;_x000D_
&lt;/td&gt;_x000D_
&lt;td valign="bottom" style="width:37.6pt; background-color:#FFFFFF; padding-right:5.4pt; padding-left:5.4pt; "&gt;_x000D_
&lt;p dir="rtl" lang="ar-JO" style="text-align:right;margin-top:0pt;margin-bottom:0pt;line-height:16pt;"&gt;&lt;span style="font-family:'Simplifie</t>
  </si>
  <si>
    <t>ABCd Arabic';font-size:6pt;" dir="rtl"&gt;792ر823ر9&lt;/span&gt;&lt;/p&gt;_x000D_
&lt;/td&gt;_x000D_
&lt;/tr&gt;_x000D_
&lt;tr align="left" valign="top"&gt;_x000D_
&lt;td valign="bottom" style="width:82.4pt; background-color:#FFFFFF; padding-right:5.4pt; padding-left:5.4pt; "&gt;_x000D_
&lt;p dir="rtl" lang="ar-SA" style="text-align:right;margin-top:0pt;margin-bottom:3pt;line-height:16pt;"&gt;&lt;span style="font-family:'Simplified Arabic';font-size:6pt;" dir="rtl"&gt;إستبعادات&lt;/span&gt;&lt;/p&gt;_x000D_
&lt;/td&gt;_x000D_
&lt;td valign="bottom" style="width:25.2pt;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style="width:31pt;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style="width:25.2pt;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style="width:34.2pt;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style="width:25.2pt; background-color:#FFFFFF; padding-right:5.4pt; padding-left:5.4pt; "&gt;_x000D_
&lt;p dir="rtl" lang="ar-JO" style="text-align:center;margin-top:0pt;margin-bottom:3pt;line-height:16pt;border-width:1px;padding-bottom:1pt;border-top-style:none;border-right-style:none;border-bottom-style:solid;border-left-style:none;border-color:black;"&gt;&lt;span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style="width:32.35pt;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dir="rtl"&gt;(451ر48)&lt;/span&gt;&lt;/p&gt;_x000D_
&lt;/td&gt;_x000D_
&lt;td valign="bottom" style="width:36.05pt;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dir="rtl"&gt;(603ر369)&lt;/span&gt;&lt;/p&gt;_x000D_
&lt;/td&gt;_x000D_
&lt;td valign="bottom" style="width:34.2pt;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dir="rtl"&gt;(806ر504)&lt;/span&gt;&lt;/p&gt;_x000D_
&lt;/td&gt;_x000D_
&lt;td valign="bottom" style="width:32.2pt;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dir="rtl"&gt;(676ر60)&lt;/span&gt;&lt;/p&gt;_x000D_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dir="rtl"&gt;(110ر539)&lt;/span&gt;&lt;/p&gt;_x000D_
&lt;/td&gt;_x000D_
&lt;td valign="bottom" style="width:34.55pt;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dir="rtl"&gt;(601ر4)&lt;/span&gt;&lt;/p&gt;_x000D_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dir="rtl"&gt;(382ر2)&lt;/span&gt;&lt;/p&gt;_x000D_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dir="rtl"&gt;(015ر1)&lt;/span&gt;&lt;/p&gt;_x000D_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dir="rtl"&gt;(950ر119)&lt;/span&gt;&lt;/p&gt;_x000D_
&lt;/td&gt;_x000D_
&lt;td valign="bottom" style="width:37.6pt; background-color:#FFFFFF; padding-right:5.4pt; padding-left:5.4pt; "&gt;_x000D_
&lt;p dir="rtl" lang="ar-JO" style="text-align:right;margin-top:0pt;margin-bottom:3pt;line-height:16pt;border-width:1px;padding-bottom:1pt;border-top-style:none;border-right-style:none;border-bottom-style:solid;border-left-style:none;border-color:black;"&gt;&lt;span style="font-family:'Simplified Arabic';font-size:6pt;" dir="rtl"&gt;(594ر650ر1)&lt;/span&gt;&lt;/p&gt;_x000D_
&lt;/td&gt;_x000D_
&lt;/tr&gt;_x000D_
&lt;tr align="left" valign="top"&gt;_x000D_
&lt;td valign="bottom" style="width:82.4pt; background-color:#FFFFFF; padding-right:5.4pt; padding-left:5.4pt; "&gt;_x000D_
&lt;p dir="rtl" lang="ar-SA" style="text-align:right;margin-top:3pt;margin-bottom:3pt;line-height:16pt;"&gt;&lt;span style="font-family:'Simplified Arabic';font-size:6pt;font-weight:bold;" dir="rtl"&gt;الرصيد كما في 31 كانون الأول&lt;/span&gt;&lt;/p&gt;_x000D_
&lt;/td&gt;_x000D_
&lt;td valign="bottom" style="width:25.2pt; background-color:#FFFFFF; padding-right:5.4pt; padding-left:5.4pt; "&gt;_x000D_
&lt;p dir="rtl" lang="ar-JO" style="text-align:center;margin-top:3pt;margin-bottom:3pt;line-height:16pt;border-width:1px;padding-bottom:1pt;border-top-style:none;border-right-style:none;border-bottom-style:solid;border-left-style:none;border-color:black;"&gt;&lt;span style="font-family:'Simplified Arabic';font-size:6pt;" dir="rtl"&gt;-&lt;/span&gt;&lt;/p&gt;_x000D_
&lt;/td&gt;_x000D_
&lt;td valign="bottom" style="width:31pt;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dir="rtl"&gt;935ر954&lt;/span&gt;&lt;/p&gt;_x000D_
&lt;/td&gt;_x000D_
&lt;td valign="bottom" style="width:25.2pt;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dir="rtl"&gt;803ر54&lt;/span&gt;&lt;/p&gt;_x000D_
&lt;/td&gt;_x000D_
&lt;td valign="bottom" style="width:34.2pt;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dir="rtl"&gt;440ر8&lt;/span&gt;&lt;/p&gt;_x000D_
&lt;/td&gt;_x000D_
&lt;td valign="bottom" style="width:25.2pt;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dir="rtl"&gt;290ر230&lt;/span&gt;&lt;/p&gt;_x000D_
&lt;/td&gt;_x000D_
&lt;td valign="bottom" style="width:32.35pt;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dir="rtl"&gt;024ر585ر4&lt;/span&gt;&lt;/p&gt;_x000D_
&lt;/td&gt;_x000D_
&lt;td valign="bottom" style="width:36.05pt;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dir="rtl"&gt;340ر779ر44&lt;/span&gt;&lt;/p&gt;_x000D_
&lt;/td&gt;_x000D_
&lt;td valign="bottom" style="width:34.2pt;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dir="rtl"&gt;068ر281ر20&lt;/span&gt;&lt;/p&gt;_x000D_
&lt;/td&gt;_x000D_
&lt;td valign="bottom" style="width:32.2pt;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dir="rtl"&gt;606ر373ر5&lt;/span&gt;&lt;/p&gt;_x000D_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dir="rtl"&gt;981ر540ر5&lt;/span&gt;&lt;/p&gt;_x000D_
&lt;/td&gt;_x000D_
&lt;td valign="bottom" style="width:34.55pt;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dir="rtl"&gt;939ر582&lt;/span&gt;&lt;/p&gt;_x000D_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dir="rtl"&gt;368ر102&lt;/span&gt;&lt;/p&gt;_x000D_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dir="rtl"&gt;147ر232&lt;/span&gt;&lt;/p&gt;_x000D_
&lt;/td&gt;_x000D_
&lt;td valign="bottom" style="width:29.7pt;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dir="rtl"&gt;966ر795ر5&lt;/span&gt;&lt;/p&gt;_x000D_
&lt;/td&gt;_x000D_
&lt;td valign="bottom" style="width:37.6pt; background-color:#FFFFFF; padding-right:5.4pt; padding-left:5.4pt; "&gt;_x000D_
&lt;p dir="rtl" lang="ar-JO" style="text-align:right;margin-top:3pt;margin-bottom:3pt;line-height:16pt;border-width:1px;padding-bottom:1pt;border-top-style:none;border-right-style:none;border-bottom-style:solid;border-left-style:none;border-color:black;"&gt;&lt;span style="font-family:'Simplified Arabic';font-size:6pt;" dir="rtl"&gt;907ر521ر88&lt;/span&gt;&lt;/p&gt;_x000D_
&lt;/td&gt;_x000D_
&lt;/tr&gt;_x000D_
&lt;tr align="left" valign="top"&gt;_x000D_
&lt;td valign="bottom" style="width:82.4pt; background-color:#FFFFFF; padding-right:5.4pt; padding-left:5.4pt; "&gt;_x000D_
&lt;p dir="rtl" lang="ar-AE" style="text-align:right;margin-top:0pt;margin-bottom:0pt;line-height:16pt;"&gt;&lt;span style="font-family:'Simplified Arabic';font-size:6pt;font-weight:bold;" dir="rtl"&gt;صافي القيمة الدفترية-&lt;/span&gt;&lt;/p&gt;_x000D_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style="width:31pt;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style="width:25.2pt; background-color:#FFFFFF; padding-right:5.4pt; padding-left:5.4pt; "&gt;_x000D_
&lt;p dir="rtl" lang="ar-JO" style="text-align:right;margin-top:0pt;margin-bottom:0pt;line-height:16pt;"&gt;&lt;span style="font-family:'Simplified Arabic';font-size:6pt;" dir="rtl"&gt; &lt;/span&gt;&lt;/p&gt;_x000D_
&lt;/td&gt;_x000D_
&lt;td valign="bottom" style="width:32.35pt; background-color:#FFFFFF; padding-right:5.4pt; padding-left:5.4pt; "&gt;_x000D_
&lt;p dir="rtl" lang="ar-JO" style="text-align:right;margin-top:0pt;margin-bottom:0pt;line-height:16pt;"&gt;&lt;span style="font-family:'Simplified Arabic';font-size:6pt;" dir="rtl"&gt; &lt;/span&gt;&lt;/p&gt;_x000D_
&lt;/td&gt;_x000D_
&lt;td valign="bottom" style="width:36.05pt; background-color:#FFFFFF; padding-right:5.4pt; padding-left:5.4pt; "&gt;_x000D_
&lt;p dir="rtl" lang="ar-JO" style="text-align:right;margin-top:0pt;margin-bottom:0pt;line-height:16pt;"&gt;&lt;span style="font-family:'Simplified Arabic';font-size:6pt;" dir="rtl"&gt; &lt;/span&gt;&lt;/p&gt;_x000D_
&lt;/td&gt;_x000D_
&lt;td valign="bottom" style="width:34.2pt; background-color:#FFFFFF; padding-right:5.4pt; padding-left:5.4pt; "&gt;_x000D_
&lt;p dir="rtl" lang="ar-JO" style="text-align:right;margin-top:0pt;margin-bottom:0pt;line-height:16pt;"&gt;&lt;span style="font-family:'Simplified Arabic';font-size:6pt;" dir="rtl"&gt; &lt;/span&gt;&lt;/p&gt;_x000D_
&lt;/td&gt;_x000D_
&lt;td valign="bottom" style="width:32.2pt;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style="width:34.55pt;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style="width:29.7pt; background-color:#FFFFFF; padding-right:5.4pt; padding-left:5.4pt; "&gt;_x000D_
&lt;p dir="rtl" lang="ar-JO" style="text-align:right;margin-top:0pt;margin-bottom:0pt;line-height:16pt;"&gt;&lt;span style="font-family:'Simplified Arabic';font-size:6pt;" dir="rtl"&gt; &lt;/span&gt;&lt;/p&gt;_x000D_
&lt;/td&gt;_x000D_
&lt;td valign="bottom" style="width:37.6pt; background-color:#FFFFFF; padding-right:5.4pt; padding-left:5.4pt; "&gt;_x000D_
&lt;p dir="rtl" lang="ar-JO" style="text-align:right;margin-top:0pt;margin-bottom:0pt;line-height:16pt;"&gt;&lt;span style="font-family:'Simplified Arabic';font-size:6pt;" dir="rtl"&gt; &lt;/span&gt;&lt;/p&gt;_x000D_
&lt;/td&gt;_x000D_
&lt;/tr&gt;_x000D_
&lt;tr align="left" valign="top"&gt;_x000D_
&lt;td valign="bottom" style="width:82.4pt; background-color:#FFFFFF; padding-right:5.4pt; padding-left:5.4pt; "&gt;_x000D_
&lt;p dir="rtl" lang="ar-AE" style="text-align:right;margin-top:0pt;margin-bottom:3pt;line-height:16pt;"&gt;&lt;span style="font-family:'Simplified Arabic';font-size:6pt;" dir="rtl"&gt;كما في 31 كانون الأول&lt;/span&gt;&lt;/p&gt;_x000D_
&lt;/td&gt;_x000D_
&lt;td valign="bottom" style="width:25.2pt;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dir="rtl"&gt;309ر638&lt;/span&gt;&lt;/p&gt;_x000D_
&lt;/td&gt;_x000D_
&lt;td valign="bottom" style="width:31pt;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dir="rtl"&gt;301ر468ر1&lt;/span&gt;&lt;/p&gt;_x000D_
&lt;/td&gt;_x000D_
&lt;td valign="bottom" style="width:25.2pt;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dir="rtl"&gt;022ر97&lt;/span&gt;&lt;/p&gt;_x000D_
&lt;/td&gt;_x000D_
&lt;td valign="bottom" style="width:34.2pt;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dir="rtl"&gt;639ر8&lt;/span&gt;&lt;/p&gt;_x000D_
&lt;/td&gt;_x000D_
&lt;td valign="bottom" style="width:25.2pt;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dir="rtl"&gt;541ر28&lt;/span&gt;&lt;/p&gt;_x000D_
&lt;/td&gt;_x000D_
&lt;td valign="bottom" style="width:32.35pt;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dir="rtl"&gt;130ر227ر23&lt;/span&gt;&lt;/p&gt;_x000D_
&lt;/td&gt;_x000D_
&lt;td valign="bottom" style="width:36.05pt;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dir="rtl"&gt;931ر884ر57&lt;/span&gt;&lt;/p&gt;_x000D_
&lt;/td&gt;_x000D_
&lt;td valign="bottom" style="width:34.2pt;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dir="rtl"&gt;123ر516ر33&lt;/span&gt;&lt;/p&gt;_x000D_
&lt;/td&gt;_x000D_
&lt;td valign="bottom" style="width:32.2pt;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dir="rtl"&gt;119ر858&lt;/span&gt;&lt;/p&gt;_x000D_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dir="rtl"&gt;602ر279ر3&lt;/span&gt;&lt;/p&gt;_x000D_
&lt;/td&gt;_x000D_
&lt;td valign="bottom" style="width:34.55pt;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dir="rtl"&gt;226ر273&lt;/span&gt;&lt;/p&gt;_x000D_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dir="rtl"&gt;615ر63&lt;/span&gt;&lt;/p&gt;_x000D_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dir="rtl"&gt;089ر76&lt;/span&gt;&lt;/p&gt;_x000D_
&lt;/td&gt;_x000D_
&lt;td valign="bottom" style="width:29.7pt;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dir="rtl"&gt;380ر232ر1&lt;/span&gt;&lt;/p&gt;_x000D_
&lt;/td&gt;_x000D_
&lt;td valign="bottom" style="width:37.6pt; background-color:#FFFFFF; padding-right:5.4pt; padding-left:5.4pt; "&gt;_x000D_
&lt;p dir="rtl" lang="ar-JO" style="text-align:right;margin-top:0pt;margin-bottom:3pt;line-height:16pt;border-width:1px;padding-bottom:1pt;border-top-style:none;border-right-style:none;border-bottom-style:double;border-left-style:none;border-color:black;"&gt;&lt;span style="font-family:'Simplified Arabic';font-size:6pt;" dir="rtl"&gt;027ر652ر122&lt;/span&gt;&lt;/p&gt;_x000D_
&lt;/td&gt;_x000D_
&lt;/tr&gt;_x000D_
&lt;/table&gt;_x000D_
&lt;p dir="rtl" lang="ar-JO" style="text-align:justify;margin-top:0pt;margin-bottom:0pt;"&gt;&lt;span style="font-family:'Simplified Arabic';font-size:11.5pt;" dir="rtl"&gt;&lt;/span&gt;&lt;/p&gt;_x000D_
&lt;/body&gt;_x000D_
&lt;/html&gt;</t>
  </si>
  <si>
    <t>fn_116</t>
  </si>
  <si>
    <t>ABC&lt;?xml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style="text-align:justify;margin-top:0pt;margin-bottom:0pt;line-height:15pt;"&gt;&lt;span style="font-size:10pt;font-weight:bold;"&gt; &lt;/span&gt;&lt;/p&gt;_x000D_
&lt;p lang="en-GB" style="text-align:justify;margin-top:0pt;margin-bottom:0pt;line-height:15pt;"&gt;&lt;span style="font-size:10pt;font-weight:bold;text-decoration:underline ;"&gt;(3)		Property and Equipment&lt;/span&gt;&lt;/p&gt;_x000D_
&lt;table cellspacing="0" cellpadding="0pt" style="width:707.85pt;border-collapse:collapse;"&gt;_x000D_
&lt;colgroup&gt;_x000D_
&lt;col width="162" /&gt;_x000D_
&lt;col width="40" /&gt;_x000D_
&lt;col width="47" /&gt;_x000D_
&lt;col width="42" /&gt;_x000D_
&lt;col width="56" /&gt;_x000D_
&lt;col width="61" /&gt;_x000D_
&lt;col width="54" /&gt;_x000D_
&lt;col width="52" /&gt;_x000D_
&lt;col width="56" /&gt;_x000D_
&lt;col width="49" /&gt;_x000D_
&lt;col width="47" /&gt;_x000D_
&lt;col width="43" /&gt;_x000D_
&lt;col width="54" /&gt;_x000D_
&lt;col width="65" /&gt;_x000D_
&lt;col width="60" /&gt;_x000D_
&lt;col width="56" /&gt;_x000D_
&lt;/colgroup&gt;_x000D_
&lt;tr align="left" valign="top"&gt;_x000D_
&lt;td style="width:110.7pt; padding-right:5.4pt; padding-left:5.4pt; "&gt;_x000D_
&lt;p dir="rtl" lang="ar-JO" style="text-align:justify;margin-top:0pt;margin-bottom:0pt;line-height:15pt;"&gt;&lt;span style="font-size:6pt;font-weight:bold;text-decoration:underline ;" dir="rtl"&gt; &lt;/span&gt;&lt;/p&gt;_x000D_
&lt;/td&gt;_x000D_
&lt;td valign="bottom" style="width:19.35pt; padding-right:5.4pt; padding-left:5.4pt; "&gt;_x000D_
&lt;p lang="en-US" style="text-align:center;margin-top:0pt;margin-bottom:0pt;line-height:15pt;border-width:1px;padding-bottom:1pt;border-top-style:none;border-right-style:none;border-bottom-style:solid;border-left-style:none;border-color:black;"&gt;&lt;span style="font-size:6pt;"&gt;Lands&lt;/span&gt;&lt;/p&gt;_x000D_
&lt;/td&gt;_x000D_
&lt;td valign="bottom" style="width:24.35pt; padding-right:5.4pt; padding-left:5.4pt; "&gt;_x000D_
&lt;p lang="en-US" style="text-align:center;margin-top:0pt;margin-bottom:0pt;line-height:15pt;border-width:1px;padding-bottom:1pt;border-top-style:none;border-right-style:none;border-bottom-style:solid;border-left-style:none;border-color:black;"&gt;&lt;span style="font-size:6pt;"&gt;Buildings&lt;/span&gt;&lt;/p&gt;_x000D_
&lt;/td&gt;_x000D_
&lt;td valign="bottom" style="width:20.35pt; padding-right:5.4pt; padding-left:5.4pt; "&gt;_x000D_
&lt;p lang="en-US" style="text-align:center;margin-top:0pt;margin-bottom:0pt;line-height:15pt;border-width:1px;padding-bottom:1pt;border-top-style:none;border-right-style:none;border-bottom-style:solid;border-left-style:none;border-color:black;"&gt;&lt;span style="font-size:6pt;"&gt;Hangers&lt;/span&gt;&lt;/p&gt;_x000D_
&lt;/td&gt;_x000D_
&lt;td valign="bottom" style="width:31.2pt; padding-right:5.4pt; padding-left:5.4pt; "&gt;_x000D_
&lt;p lang="en-US" style="text-align:center;margin-top:0pt;margin-bottom:0pt;line-height:15pt;border-width:1px;padding-bottom:1pt;border-top-style:none;border-right-style:none;border-bottom-style:solid;border-left-style:none;border-color:black;"&gt;&lt;span style="font-size:6pt;"&gt;Vehicles parking shade covers&lt;/span&gt;&lt;/p&gt;_x000D_
&lt;/td&gt;_x000D_
&lt;td valign="bottom" style="width:35.2pt; padding-right:5.4pt; padding-left:5.4pt; "&gt;_x000D_
&lt;p lang="en-US" style="text-align:center;margin-top:0pt;margin-bottom:0pt;line-height:15pt;border-width:1px;padding-bottom:1pt;border-top-style:none;border-right-style:none;border-bottom-style:solid;border-left-style:none;border-color:black;"&gt;&lt;span style="font-size:6pt;"&gt;Buildings&lt;/span&gt;&lt;/p&gt;_x000D_
&lt;p lang="en-US" style="text-align:center;margin-top:0pt;margin-bottom:0pt;line-height:15pt;border-width:1px;padding-bottom:1pt;border-top-style:none;border-right-style:none;border-bottom-style:solid;border-left-style:none;border-color:black;"&gt;&lt;span style="font-size:6pt;"&gt;improvements&lt;/span&gt;&lt;/p&gt;_x000D_
&lt;/td&gt;_x000D_
&lt;td valign="bottom" style="width:29.75pt; padding-right:5.4pt; padding-left:5.4pt; "&gt;_x000D_
&lt;p lang="en-US" style="text-align:center;margin-top:0pt;margin-bottom:0pt;line-height:15pt;border-width:1px;padding-bottom:1pt;border-top-style:none;border-right-style:none;border-bottom-style:solid;border-left-style:none;border-color:black;"&gt;&lt;span style="font-size:6pt;"&gt;Underground cables&lt;/span&gt;&lt;/p&gt;_x000D_
&lt;/td&gt;_x000D_
&lt;td valign="bottom" style="width:28.35pt; padding-right:5.4pt; padding-left:5.4pt; "&gt;_x000D_
&lt;p lang="en-US" style="text-align:center;margin-top:0pt;margin-bottom:0pt;line-height:15pt;"&gt;&lt;span style="font-size:6pt;"&gt;Air&lt;/span&gt;&lt;/p&gt;_x000D_
&lt;p lang="en-US" style="text-align:center;margin-top:0pt;margin-bottom:0pt;line-height:15pt;border-width:1px;padding-bottom:1pt;border-top-style:none;border-right-style:none;border-bottom-style:solid;border-left-style:none;border-color:black;"&gt;&lt;span style="font-size:6pt;"&gt;networks&lt;/span&gt;&lt;/p&gt;_x000D_
&lt;/td&gt;_x000D_
&lt;td valign="bottom" style="width:31.05pt; padding-right:5.4pt; padding-left:5.4pt; "&gt;_x000D_
&lt;p lang="en-US" style="text-align:center;margin-top:0pt;margin-bottom:0pt;line-height:15pt;border-width:1px;padding-bottom:1pt;border-top-style:none;border-right-style:none;border-bottom-style:solid;border-left-style:none;border-color:black;"&gt;&lt;span style="font-size:6pt;"&gt;Meters and transformers&lt;/span&gt;&lt;/p&gt;_x000D_
&lt;/td&gt;_x000D_
&lt;td valign="bottom" style="width:25.7pt; padding-right:5.4pt; padding-left:5.4pt; "&gt;_x000D_
&lt;p lang="en-US" style="text-align:center;margin-top:0pt;margin-bottom:0pt;line-height:15pt;border-width:1px;padding-bottom:1pt;border-top-style:none;border-right-style:none;border-bottom-style:solid;border-left-style:none;border-color:black;"&gt;&lt;span style="font-size:6pt;"&gt;Tools and&lt;/span&gt;&lt;/p&gt;_x000D_
&lt;p lang="en-US" style="text-align:center;margin-top:0pt;margin-bottom:0pt;line-height:15pt;border-width:1px;padding-bottom:1pt;border-top-style:none;border-right-style:none;border-bottom-style:solid;border-left-style:none;border-color:black;"&gt;&lt;span style="font-size:6pt;"&gt;equipment&lt;/span&gt;&lt;/p&gt;_x000D_
&lt;/td&gt;_x000D_
&lt;td valign="bottom" style="width:24.35pt; padding-right:5.4pt; padding-left:5.4pt; "&gt;_x000D_
&lt;p lang="en-US" style="text-align:center;margin-top:0pt;margin-bottom:0pt;line-height:15pt;border-width:1px;padding-bottom:1pt;border-top-style:none;border-right-style:none;border-bottom-style:solid;border-left-style:none;border-color:black;"&gt;&lt;span style="font-size:6pt;"&gt;Vehicles&lt;/span&gt;&lt;/p&gt;_x000D_
&lt;/td&gt;_x000D_
&lt;td valign="bottom" style="width:21.55pt; padding-right:5.4pt; padding-left:5.4pt; "&gt;_x000D_
&lt;p lang="en-US" style="text-align:center;margin-top:0pt;margin-bottom:0pt;line-height:15pt;"&gt;&lt;span style="font-size:6pt;"&gt;Furniture&lt;/span&gt;&lt;/p&gt;_x000D_
&lt;p lang="en-US" style="text-align:center;margin-top:0pt;margin-bottom:0pt;line-height:15pt;"&gt;&lt;span style="font-size:6pt;"&gt;and &lt;/span&gt;&lt;/p&gt;_x000D_
&lt;p lang="en-US" style="text-align:center;margin-top:0pt;margin-bottom:0pt;line-height:15pt;border-width:1px;padding-bottom:1pt;border-top-style:none;border-right-style:none;border-bottom-style:solid;border-left-style:none;border-color:black;"&gt;&lt;span style="font-size:6pt;"&gt;fixtures&lt;/span&gt;&lt;/p&gt;_x000D_
&lt;/td&gt;_x000D_
&lt;td valign="bottom" style="width:30pt; padding-right:5.4pt; padding-left:5.4pt; "&gt;_x000D_
&lt;p lang="en-US" style="text-align:center;margin-top:0pt;margin-bottom:0pt;line-height:15pt;"&gt;&lt;span style="font-size:6pt;"&gt;Elevators &lt;/span&gt;&lt;/p&gt;_x000D_
&lt;p lang="en-US" style="text-align:center;margin-top:0pt;margin-bottom:0pt;line-height:15pt;"&gt;&lt;span style="font-size:6pt;"&gt;and air&lt;/span&gt;&lt;/p&gt;_x000D_
&lt;p lang="en-US" style="text-align:center;margin-top:0pt;margin-bottom:0pt;line-height:15pt;border-width:1px;padding-bottom:1pt;border-top-style:none;border-right-style:none;border-bottom-style:solid;border-left-style:none;border-color:black;"&gt;&lt;span style="font-size:6pt;"&gt;conditioners&lt;/span&gt;&lt;/p&gt;_x000D_
&lt;/td&gt;_x000D_
&lt;td valign="bottom" style="width:37.9pt; padding-right:5.4pt; padding-left:5.4pt; "&gt;_x000D_
&lt;p lang="en-US" style="text-align:center;margin-top:0pt;margin-bottom:0pt;line-height:15pt;border-width:1px;padding-bottom:1pt;border-top-style:none;border-right-style:none;border-bottom-style:solid;border-left-style:none;border-color:black;"&gt;&lt;span style="font-size:6pt;"&gt;Communication tools&lt;/span&gt;&lt;/p&gt;_x000D_
&lt;/td&gt;_x000D_
&lt;td valign="bottom" style="width:34.2pt; padding-right:5.4pt; padding-left:5.4pt; "&gt;_x000D_
&lt;p lang="en-US" style="text-align:center;margin-top:0pt;margin-bottom:0pt;line-height:15pt;border-width:1px;padding-bottom:1pt;border-top-style:none;border-right-style:none;border-bottom-style:solid;border-left-style:none;border-color:black;"&gt;&lt;span style="font-size:6pt;"&gt;Computers equipment and systems&lt;/span&gt;&lt;/p&gt;_x000D_
&lt;/td&gt;_x000D_
&lt;td valign="bottom" style="width:31.05pt; padding-right:5.4pt; padding-left:5.4pt; "&gt;_x000D_
&lt;p lang="en-US" style="text-align:center;text-indent:8pt;margin-top:0pt;margin-bottom:0pt;line-height:15pt;border-width:1px;padding-bottom:1pt;border-top-style:none;border-right-style:none;border-bottom-style:solid;border-left-style:none;border-color:black;"&gt;&lt;span style="font-size:6pt;"&gt;Total&lt;/span&gt;&lt;/p&gt;_x000D_
&lt;/td&gt;_x000D_
&lt;/tr&gt;_x000D_
&lt;tr align="left" valign="top"&gt;_x000D_
&lt;td style="width:110.7pt; padding-right:5.4pt; padding-left:5.4pt; "&gt;_x000D_
&lt;p lang="en-US" style="margin-top:0pt;margin-bottom:0pt;line-height:15pt;"&gt;&lt;span style="font-size:6pt;font-weight:bold;"&gt;2020&lt;/span&gt;&lt;/p&gt;_x000D_
&lt;/td&gt;_x000D_
&lt;td valign="bottom" style="width:19.35pt; padding-right:5.4pt; padding-left:5.4pt; "&gt;_x000D_
&lt;p dir="rtl" lang="en-GB" style="text-align:center;margin-top:0pt;margin-bottom:0pt;line-height:15pt;"&gt;&lt;span style="font-size:6pt;"&gt;JD&lt;/span&gt;&lt;/p&gt;_x000D_
&lt;/td&gt;_x000D_
&lt;td valign="bottom" style="width:24.35pt; padding-right:5.4pt; padding-left:5.4pt; "&gt;_x000D_
&lt;p dir="rtl" lang="en-GB" style="text-align:center;margin-top:0pt;margin-bottom:0pt;line-height:15pt;"&gt;&lt;span style="font-size:6pt;"&gt;JD&lt;/span&gt;&lt;/p&gt;_x000D_
&lt;/td&gt;_x000D_
&lt;td valign="bottom" style="width:20.35pt; padding-right:5.4pt; padding-left:5.4pt; "&gt;_x000D_
&lt;p dir="rtl" lang="en-GB" style="text-align:center;margin-top:0pt;margin-bottom:0pt;line-height:15pt;"&gt;&lt;span style="font-size:6pt;"&gt;JD&lt;/span&gt;&lt;/p&gt;_x000D_
&lt;/td&gt;_x000D_
&lt;td valign="bottom" style="width:31.2pt; padding-right:5.4pt; padding-left:5.4pt; "&gt;_x000D_
&lt;p dir="rtl" lang="en-GB" style="text-align:center;margin-top:0pt;margin-bottom:0pt;line-height:15pt;"&gt;&lt;span style="font-size:6pt;"&gt;JD&lt;/span&gt;&lt;/p&gt;_x000D_
&lt;/td&gt;_x000D_
&lt;td valign="bottom" style="width:35.2pt; padding-right:5.4pt; padding-left:5.4pt; "&gt;_x000D_
&lt;p dir="rtl" lang="en-GB" style="text-align:center;margin-top:0pt;margin-bottom:0pt;line-height:15pt;"&gt;&lt;span style="font-size:6pt;"&gt;JD&lt;/span&gt;&lt;/p&gt;_x000D_
&lt;/td&gt;_x000D_
&lt;td valign="bottom" style="width:29.75pt; padding-right:5.4pt; padding-left:5.4pt; "&gt;_x000D_
&lt;p dir="rtl" lang="en-GB" style="text-align:center;margin-top:0pt;margin-bottom:0pt;line-height:15pt;"&gt;&lt;span style="font-size:6pt;"&gt;JD&lt;/span&gt;&lt;/p&gt;_x000D_
&lt;/td&gt;_x000D_
&lt;td valign="bottom" style="width:28.35pt; padding-right:5.4pt; padding-left:5.4pt; "&gt;_x000D_
&lt;p dir="rtl" lang="en-GB" style="text-align:center;margin-top:0pt;margin-bottom:0pt;line-height:15pt;"&gt;&lt;span style="font-size:6pt;"&gt;JD&lt;/span&gt;&lt;/p&gt;_x000D_
&lt;/td&gt;_x000D_
&lt;td valign="bottom" style="width:31.05pt; padding-right:5.4pt; padding-left:5.4pt; "&gt;_x000D_
&lt;p dir="rtl" lang="en-GB" style="text-align:center;margin-top:0pt;margin-bottom:0pt;line-height:15pt;"&gt;&lt;span style="font-size:6pt;"&gt;JD&lt;/span&gt;&lt;/p&gt;_x000D_
&lt;/td&gt;_x000D_
&lt;td valign="bottom" style="width:25.7pt; padding-right:5.4pt; padding-left:5.4pt; "&gt;_x000D_
&lt;p dir="rtl" lang="en-GB" style="text-align:center;margin-top:0pt;margin-bottom:0pt;line-height:15pt;"&gt;&lt;span style="font-size:6pt;"&gt;JD&lt;/span&gt;&lt;/p&gt;_x000D_
&lt;/td&gt;_x000D_
&lt;td valign="bottom" style="width:24.35pt; padding-right:5.4pt; padding-left:5.4pt; "&gt;_x000D_
&lt;p dir="rtl" lang="en-GB" style="text-align:center;margin-top:0pt;margin-bottom:0pt;line-height:15pt;"&gt;&lt;span style="font-size:6pt;"&gt;JD&lt;/span&gt;&lt;/p&gt;_x000D_
&lt;/td&gt;_x000D_
&lt;td valign="bottom" style="width:21.55pt; padding-right:5.4pt; padding-left:5.4pt; "&gt;_x000D_
&lt;p dir="rtl" lang="en-GB" style="text-align:center;margin-top:0pt;margin-bottom:0pt;line-height:15pt;"&gt;&lt;span style="font-size:6pt;"&gt;JD&lt;/span&gt;&lt;/p&gt;_x000D_
&lt;/td&gt;_x000D_
&lt;td valign="bottom" style="width:30pt; padding-right:5.4pt; padding-left:5.4pt; "&gt;_x000D_
&lt;p dir="rtl" lang="en-GB" style="text-align:center;margin-top:0pt;margin-bottom:0pt;line-height:15pt;"&gt;&lt;span style="font-size:6pt;"&gt;JD&lt;/span&gt;&lt;/p&gt;_x000D_
&lt;/td&gt;_x000D_
&lt;td valign="bottom" style="width:37.9pt; padding-right:5.4pt; padding-left:5.4pt; "&gt;_x000D_
&lt;p dir="rtl" lang="en-GB" style="text-align:center;margin-top:0pt;margin-bottom:0pt;line-height:15pt;"&gt;&lt;span style="font-size:6pt;"&gt;JD&lt;/span&gt;&lt;/p&gt;_x000D_
&lt;/td&gt;_x000D_
&lt;td valign="bottom" style="width:34.2pt; padding-right:5.4pt; padding-left:5.4pt; "&gt;_x000D_
&lt;p dir="rtl" lang="en-GB" style="text-align:center;margin-top:0pt;margin-bottom:0pt;line-height:15pt;"&gt;&lt;span style="font-size:6pt;"&gt;JD&lt;/span&gt;&lt;/p&gt;_x000D_
&lt;/td&gt;_x000D_
&lt;td style="width:31.05pt; padding-right:5.4pt; padding-left:5.4pt; "&gt;_x000D_
&lt;p dir="rtl" lang="en-GB" style="text-align:center;margin-top:0pt;margin-bottom:0pt;line-height:15pt;"&gt;&lt;span style="font-size:6pt;"&gt;JD&lt;/span&gt;&lt;/p&gt;_x000D_
&lt;/td&gt;_x000D_
&lt;/tr&gt;_x000D_
&lt;tr align="left" valign="top"&gt;_x000D_
&lt;td style="width:110.7pt; padding-right:5.4pt; padding-left:5.4pt; "&gt;_x000D_
&lt;p lang="en-US" style="margin-top:0pt;margin-bottom:0pt;line-height:15pt;"&gt;&lt;span style="font-size:6pt;font-weight:bold;"&gt;Cost -&lt;/span&gt;&lt;/p&gt;_x000D_
&lt;/td&gt;_x000D_
&lt;td style="width:19.35pt; padding-right:5.4pt; padding-left:5.4pt; "&gt;_x000D_
&lt;p lang="en-US" style="text-align:center;margin-top:0pt;margin-bottom:0pt;line-height:15pt;"&gt;&lt;span style="font-size:6pt;"&gt; &lt;/span&gt;&lt;/p&gt;_x000D_
&lt;/td&gt;_x000D_
&lt;td style="width:24.35pt; padding-right:5.4pt; padding-left:5.4pt; "&gt;_x000D_
&lt;p lang="en-US" style="text-align:right;margin-top:0pt;margin-bottom:0pt;line-height:15pt;"&gt;&lt;span style="font-size:6pt;"&gt; &lt;/span&gt;&lt;/p&gt;_x000D_
&lt;/td&gt;_x000D_
&lt;td style="width:20.35pt; padding-right:5.4pt; padding-left:5.4pt; "&gt;_x000D_
&lt;p lang="en-US" style="text-align:right;margin-top:3pt;margin-bottom:3pt;line-height:15pt;"&gt;&lt;span style="font-size:6pt;"&gt; &lt;/span&gt;&lt;/p&gt;_x000D_
&lt;/td&gt;_x000D_
&lt;td style="width:31.2pt; padding-right:5.4pt; padding-left:5.4pt; "&gt;_x000D_
&lt;p lang="en-US" style="text-align:right;margin-top:3pt;margin-bottom:3pt;line-height:15pt;"&gt;&lt;span style="font-size:6pt;"&gt; &lt;/span&gt;&lt;/p&gt;_x000D_
&lt;/td&gt;_x000D_
&lt;td style="width:35.2pt; padding-right:5.4pt; padding-left:5.4pt; "&gt;_x000D_
&lt;p lang="en-US" style="text-align:right;margin-top:3pt;margin-bottom:3pt;line-height:15pt;"&gt;&lt;span style="font-size:6pt;"&gt; &lt;/span&gt;&lt;/p&gt;_x000D_
&lt;/td&gt;_x000D_
&lt;td style="width:29.75pt; padding-right:5.4pt; padding-left:5.4pt; "&gt;_x000D_
&lt;p lang="en-US" style="text-align:right;margin-top:3pt;margin-bottom:3pt;line-height:15pt;"&gt;&lt;span style="font-size:6pt;"&gt; &lt;/span&gt;&lt;/p&gt;_x000D_
&lt;/td&gt;_x000D_
&lt;td style="width:28.35pt; padding-right:5.4pt; padding-left:5.4pt; "&gt;_x000D_
&lt;p lang="en-US" style="text-align:right;margin-top:3pt;margin-bottom:3pt;line-height:15pt;"&gt;&lt;span style="font-size:6pt;"&gt; &lt;/span&gt;&lt;/p&gt;_x000D_
&lt;/td&gt;_x000D_
&lt;td style="width:31.05pt; padding-right:5.4pt; padding-left:5.4pt; "&gt;_x000D_
&lt;p lang="en-US" style="text-align:right;margin-top:3pt;margin-bottom:3pt;line-height:15pt;"&gt;&lt;span style="font-size:6pt;"&gt; &lt;/span&gt;&lt;/p&gt;_x000D_
&lt;/td&gt;_x000D_
&lt;td style="width:25.7pt; padding-right:5.4pt; padding-left:5.4pt; "&gt;_x000D_
&lt;p lang="en-US" style="text-align:right;margin-top:3pt;margin-bottom:3pt;line-height:15pt;"&gt;&lt;span style="font-size:6pt;"&gt; &lt;/span&gt;&lt;/p&gt;_x000D_
&lt;/td&gt;_x000D_
&lt;td style="width:24.35pt; padding-right:5.4pt; padding-left:5.4pt; "&gt;_x000D_
&lt;p lang="en-US" style="text-align:right;margin-top:3pt;margin-bottom:3pt;line-height:15pt;"&gt;&lt;span style="font-size:6pt;"&gt; &lt;/span&gt;&lt;/p&gt;_x000D_
&lt;/td&gt;_x000D_
&lt;td style="width:21.55pt; padding-right:5.4pt; padding-left:5.4pt; "&gt;_x000D_
&lt;p lang="en-US" style="text-align:right;margin-top:3pt;margin-bottom:3pt;line-height:15pt;"&gt;&lt;span style="font-size:6pt;"&gt; &lt;/span&gt;&lt;/p&gt;_x000D_
&lt;/td&gt;_x000D_
&lt;td style="width:30pt; padding-right:5.4pt; padding-left:5.4pt; "&gt;_x000D_
&lt;p lang="en-US" style="text-align:right;margin-top:3pt;margin-bottom:3pt;line-height:15pt;"&gt;&lt;span style="font-size:6pt;"&gt; &lt;/span&gt;&lt;/p&gt;_x000D_
&lt;/td&gt;_x000D_
&lt;td style="width:37.9pt; padding-right:5.4pt; padding-left:5.4pt; "&gt;_x000D_
&lt;p lang="en-US" style="text-align:right;margin-top:3pt;margin-bottom:3pt;line-height:15pt;"&gt;&lt;span style="font-size:6pt;"&gt; &lt;/span&gt;&lt;/p&gt;_x000D_
&lt;/td&gt;_x000D_
&lt;td style="width:34.2pt; padding-right:5.4pt; padding-left:5.4pt; "&gt;_x000D_
&lt;p lang="en-US" style="text-align:right;margin-top:3pt;margin-bottom:3pt;line-height:15pt;"&gt;&lt;span style="font-size:6pt;"&gt; &lt;/span&gt;&lt;/p&gt;_x000D_
&lt;/td&gt;_x000D_
&lt;td style="width:31.05pt; padding-right:5.4pt; padding-left:5.4pt; "&gt;_x000D_
&lt;p lang="en-US" style="text-align:right;margin-top:3pt;margin-bottom:3pt;line-height:15pt;"&gt;&lt;span style="font-size:6pt;"&gt; &lt;/span&gt;&lt;/p&gt;_x000D_
&lt;/td&gt;_x000D_
&lt;/tr&gt;_x000D_
&lt;tr align="left" valign="top"&gt;_x000D_
&lt;td style="width:110.7pt; padding-right:5.4pt; padding-left:5.4pt; "&gt;_x000D_
&lt;p lang="en-US" style="margin-top:0pt;margin-bottom:0pt;line-height:15pt;"&gt;&lt;span style="font-size:6pt;"&gt;At 1 January &lt;/span&gt;&lt;/p&gt;_x000D_
&lt;/td&gt;_x000D_
&lt;td style="width:19.35pt; padding-right:5.4pt; padding-left:5.4pt; "&gt;_x000D_
&lt;p lang="en-US" style="text-align:right;margin-top:0pt;margin-bottom:0pt;line-height:15pt;"&gt;&lt;span style="font-size:6pt;"&gt;638,309&lt;/span&gt;&lt;/p&gt;_x000D_
&lt;/td&gt;_x000D_
&lt;td style="width:24.35pt; padding-right:5.4pt; padding-left:5.4pt; "&gt;_x000D_
&lt;p lang="en-US" style="text-align:right;margin-top:0pt;margin-bottom:0pt;line-height:15pt;"&gt;&lt;span style="font-size:6pt;"&gt;2,423,236&lt;/span&gt;&lt;/p&gt;_x000D_
&lt;/td&gt;_x000D_
&lt;td style="width:20.35pt; padding-right:5.4pt; padding-left:5.4pt; "&gt;_x000D_
&lt;p lang="en-US" style="text-align:right;margin-top:0pt;margin-bottom:0pt;line-height:15pt;"&gt;&lt;span style="font-size:6pt;"&gt;151,825&lt;/span&gt;&lt;/p&gt;_x000D_
&lt;/td&gt;_x000D_
&lt;td style="width:31.2pt; padding-right:5.4pt; padding-left:5.4pt; "&gt;_x000D_
&lt;p lang="en-US" style="text-align:right;margin-top:0pt;margin-bottom:0pt;line-height:15pt;"&gt;&lt;span style="font-size:6pt;"&gt;17,079&lt;/span&gt;&lt;/p&gt;_x000D_
&lt;/td&gt;_x000D_
&lt;td style="width:35.2pt; padding-right:5.4pt; padding-left:5.4pt; "&gt;_x000D_
&lt;p lang="en-US" style="text-align:right;margin-top:0pt;margin-bottom:0pt;line-height:15pt;"&gt;&lt;span style="font-size:6pt;"&gt;258,831&lt;/span&gt;&lt;/p&gt;_x000D_
&lt;/td&gt;_x000D_
&lt;td style="width:29.75pt; padding-right:5.4pt; padding-left:5.4pt; "&gt;_x000D_
&lt;p lang="en-US" style="text-align:right;margin-top:0pt;margin-bottom:0pt;line-height:15pt;"&gt;&lt;span style="font-size:6pt;"&gt;27,812,154&lt;/span&gt;&lt;/p&gt;_x000D_
&lt;/td&gt;_x000D_
&lt;td style="width:28.35pt; padding-right:5.4pt; padding-left:5.4pt; "&gt;_x000D_
&lt;p lang="en-US" style="text-align:right;margin-top:0pt;margin-bottom:0pt;line-height:15pt;"&gt;&lt;span style="font-size:6pt;"&gt;102,664,271&lt;/span&gt;&lt;/p&gt;_x000D_
&lt;/td&gt;_x000D_
&lt;td style="width:31.05pt; padding-right:5.4pt; padding-left:5.4pt; "&gt;_x000D_
&lt;p lang="en-US" style="text-align:right;margin-top:0pt;margin-bottom:0pt;line-height:15pt;"&gt;&lt;span style="font-size:6pt;"&gt;53,797,191&lt;/span&gt;&lt;/p&gt;_x000D_
&lt;/td&gt;_x000D_
&lt;td style="width:25.7pt; padding-right:5.4pt; padding-left:5.4pt; "&gt;_x000D_
&lt;p lang="en-US" style="text-align:right;margin-top:0pt;margin-bottom:0pt;line-height:15pt;"&gt;&lt;span style="font-size:6pt;"&gt;6,231,725&lt;/span&gt;&lt;/p&gt;_x000D_
&lt;/td&gt;_x000D_
&lt;td style="width:24.35pt; padding-right:5.4pt; padding-left:5.4pt; "&gt;_x000D_
&lt;p lang="en-US" style="text-align:right;margin-top:0pt;margin-bottom:0pt;line-height:15pt;"&gt;&lt;span style="font-size:6pt;"&gt;8,820,583&lt;/span&gt;&lt;/p&gt;_x000D_
&lt;/td&gt;_x000D_
&lt;td style="width:21.55pt; padding-right:5.4pt; padding-left:5.4pt; "&gt;_x000D_
&lt;p lang="en-US" style="text-align:right;margin-top:0pt;margin-bottom:0pt;line-height:15pt;"&gt;&lt;span style="font-size:6pt;"&gt;856,165&lt;/span&gt;&lt;/p&gt;_x000D_
&lt;/td&gt;_x000D_
&lt;td style="width:30pt; padding-right:5.4pt; padding-left:5.4pt; "&gt;_x000D_
&lt;p lang="en-US" style="text-align:right;margin-top:0pt;margin-bottom:0pt;line-height:15pt;"&gt;&lt;span style="font-size:6pt;"&gt;165,983&lt;/span&gt;&lt;/p&gt;_x000D_
&lt;/td&gt;_x000D_
&lt;td style="width:37.9pt; padding-right:5.4pt; padding-left:5.4pt; "&gt;_x000D_
&lt;p lang="en-US" style="text-align:right;margin-top:0pt;margin-bottom:0pt;line-height:15pt;"&gt;&lt;span style="font-size:6pt;"&gt;308,236&lt;/span&gt;&lt;/p&gt;_x000D_
&lt;/td&gt;_x000D_
&lt;td style="width:34.2pt; padding-right:5.4pt; padding-left:5.4pt; "&gt;_x000D_
&lt;p lang="en-US" style="text-align:right;margin-top:0pt;margin-bottom:0pt;line-height:15pt;"&gt;&lt;span style="font-size:6pt;"&gt;7,028,346&lt;/span&gt;&lt;/p&gt;_x000D_
&lt;/td&gt;_x000D_
&lt;td style="width:31.05pt; padding-right:5.4pt; padding-left:5.4pt; "&gt;_x000D_
&lt;p lang="en-US" style="text-align:right;margin-top:0pt;margin-bottom:0pt;line-height:15pt;"&gt;&lt;span style="font-size:6pt;"&gt;211,173,934&lt;/span&gt;&lt;/p&gt;_x000D_
&lt;/td&gt;_x000D_
&lt;/tr&gt;_x000D_
&lt;tr align="left" valign="top"&gt;_x000D_
&lt;td valign="middle" style="width:110.7pt; padding-right:5.4pt; padding-left:5.4pt; "&gt;_x000D_
&lt;p lang="en-US" style="margin-top:0pt;margin-bottom:0pt;line-height:15pt;"&gt;&lt;span style="font-size:6pt;"&gt;Additions&lt;/span&gt;&lt;/p&gt;_x000D_
&lt;/td&gt;_x000D_
&lt;td style="width:19.35pt; padding-right:5.4pt; padding-left:5.4pt; "&gt;_x000D_
&lt;p lang="en-US" style="text-align:center;margin-top:0pt;margin-bottom:0pt;line-height:15pt;"&gt;&lt;span style="font-size:6pt;"&gt;-&lt;/span&gt;&lt;/p&gt;_x000D_
&lt;/td&gt;_x000D_
&lt;td style="width:24.35pt; padding-right:5.4pt; padding-left:5.4pt; "&gt;_x000D_
&lt;p lang="en-US" style="text-align:center;margin-top:0pt;margin-bottom:0pt;line-height:15pt;"&gt;&lt;span style="font-size:6pt;"&gt;-&lt;/span&gt;&lt;/p&gt;_x000D_
&lt;/td&gt;_x000D_
&lt;td valign="bottom" style="width:20.35pt; padding-right:5.4pt; padding-left:5.4pt; "&gt;_x000D_
&lt;p lang="en-US" style="text-align:center;margin-top:0pt;margin-bottom:0pt;line-height:15pt;"&gt;&lt;span style="font-size:6pt;"&gt;-&lt;/span&gt;&lt;/p&gt;_x000D_
&lt;/td&gt;_x000D_
&lt;td style="width:31.2pt; padding-right:5.4pt; padding-left:5.4pt; "&gt;_x000D_
&lt;p lang="en-US" style="text-align:right;margin-top:0pt;margin-bottom:0pt;line-height:15pt;"&gt;&lt;span style="font-size:6pt;"&gt;1,054&lt;/span&gt;&lt;/p&gt;_x000D_
&lt;/td&gt;_x000D_
&lt;td style="width:35.2pt; padding-right:5.4pt; padding-left:5.4pt; "&gt;_x000D_
&lt;p lang="en-US" style="text-align:right;margin-top:0pt;margin-bottom:0pt;line-height:15pt;"&gt;&lt;span style="font-size:6pt;"&gt;21,151&lt;/span&gt;&lt;/p&gt;_x000D_
&lt;/td&gt;_x000D_
&lt;td valign="bottom" style="width:29.75pt; padding-right:5.4pt; padding-left:5.4pt; "&gt;_x000D_
&lt;p lang="en-US" style="text-align:right;margin-top:0pt;margin-bottom:0pt;line-height:15pt;"&gt;&lt;span style="font-size:6pt;"&gt;600,075&lt;/span&gt;&lt;/p&gt;_x000D_
&lt;/td&gt;_x000D_
&lt;td valign="bottom" style="width:28.35pt; padding-right:5.4pt; padding-left:5.4pt; "&gt;_x000D_
&lt;p lang="en-US" style="text-align:right;margin-top:0pt;margin-bottom:0pt;line-height:15pt;"&gt;&lt;span style="font-size:6pt;"&gt;4,976,141&lt;/span&gt;&lt;/p&gt;_x000D_
&lt;/td&gt;_x000D_
&lt;td valign="bottom" style="width:31.05pt; padding-right:5.4pt; padding-left:5.4pt; "&gt;_x000D_
&lt;p lang="en-US" style="text-align:right;margin-top:0pt;margin-bottom:0pt;line-height:15pt;"&gt;&lt;span style="font-size:6pt;"&gt;4,371,436&lt;/span&gt;&lt;/p&gt;_x000D_
&lt;/td&gt;_x000D_
&lt;td valign="bottom" style="width:25.7pt; padding-right:5.4pt; padding-left:5.4pt; "&gt;_x000D_
&lt;p lang="en-US" style="text-align:right;margin-top:0pt;margin-bottom:0pt;line-height:15pt;"&gt;&lt;span style="font-size:6pt;"&gt;148,104&lt;/span&gt;&lt;/p&gt;_x000D_
&lt;/td&gt;_x000D_
&lt;td valign="bottom" style="width:24.35pt; padding-right:5.4pt; padding-left:5.4pt; "&gt;_x000D_
&lt;p lang="en-US" style="text-align:right;margin-top:0pt;margin-bottom:0pt;line-height:15pt;"&gt;&lt;span style="font-size:6pt;"&gt;4,705&lt;/span&gt;&lt;/p&gt;_x000D_
&lt;/td&gt;_x000D_
&lt;td valign="bottom" style="width:21.55pt; padding-right:5.4pt; padding-left:5.4pt; "&gt;_x000D_
&lt;p lang="en-US" style="text-align:right;margin-top:0pt;margin-bottom:0pt;line-height:15pt;"&gt;&lt;span style="font-size:6pt;"&gt;13,572&lt;/span&gt;&lt;/p&gt;_x000D_
&lt;/td&gt;_x000D_
&lt;td valign="bottom" style="width:30pt; padding-right:5.4pt; padding-left:5.4pt; "&gt;_x000D_
&lt;p lang="en-US" style="text-align:right;margin-top:0pt;margin-bottom:0pt;line-height:15pt;"&gt;&lt;span style="font-size:6pt;"&gt;10,380&lt;/span&gt;&lt;/p&gt;_x000D_
&lt;/td&gt;_x000D_
&lt;td valign="bottom" style="width:37.9pt; padding-right:5.4pt; padding-left:5.4pt; "&gt;_x000D_
&lt;p lang="en-US" style="text-align:right;margin-top:0pt;margin-bottom:0pt;line-height:15pt;"&gt;&lt;span style="font-size:6pt;"&gt;78,623&lt;/span&gt;&lt;/p&gt;_x000D_
&lt;/td&gt;_x000D_
&lt;td valign="bottom" style="width:34.2pt; padding-right:5.4pt; padding-left:5.4pt; "&gt;_x000D_
&lt;p lang="en-US" style="text-align:right;margin-top:0pt;margin-bottom:0pt;line-height:15pt;"&gt;&lt;span style="font-size:6pt;"&gt;243,099&lt;/span&gt;&lt;/p&gt;_x000D_
&lt;/td&gt;_x000D_
&lt;td valign="bottom" style="width:31.05pt; padding-right:5.4pt; padding-left:5.4pt; "&gt;_x000D_
&lt;p lang="en-US" style="text-align:right;margin-top:0pt;margin-bottom:0pt;line-height:15pt;"&gt;&lt;span style="font-size:6pt;"&gt;10,468,340&lt;/span&gt;&lt;/p&gt;_x000D_
&lt;/td&gt;_x000D_
&lt;/tr&gt;_x000D_
&lt;tr align="left" valign="top"&gt;_x000D_
&lt;td valign="middle" style="width:110.7pt; padding-right:5.4pt; padding-left:5.4pt; "&gt;_x000D_
&lt;p lang="en-US" style="margin-top:0pt;margin-bottom:0pt;line-height:15pt;"&gt;&lt;span style="font-size:6pt;"&gt;Transfers from projects in progress (note7)&lt;/span&gt;&lt;/p&gt;_x000D_
&lt;/td&gt;_x000D_
&lt;td style="width:19.35pt; padding-right:5.4pt; padding-left:5.4pt; "&gt;_x000D_
&lt;p lang="en-US" style="text-align:center;margin-top:0pt;margin-bottom:0pt;line-height:15pt;"&gt;&lt;span style="font-size:6pt;"&gt;-&lt;/span&gt;&lt;/p&gt;_x000D_
&lt;/td&gt;_x000D_
&lt;td style="width:24.35pt; padding-right:5.4pt; padding-left:5.4pt; "&gt;_x000D_
&lt;p lang="en-US" style="text-align:center;margin-top:0pt;margin-bottom:0pt;line-height:15pt;"&gt;&lt;span style="font-size:6pt;"&gt;-&lt;/span&gt;&lt;/p&gt;_x000D_
&lt;/td&gt;_x000D_
&lt;td valign="bottom" style="width:20.35pt; padding-right:5.4pt; padding-left:5.4pt; "&gt;_x000D_
&lt;p lang="en-US" style="text-align:center;margin-top:0pt;margin-bottom:0pt;line-height:15pt;"&gt;&lt;span style="font-size:6pt;"&gt;-&lt;/span&gt;&lt;/p&gt;_x000D_
&lt;/td&gt;_x000D_
&lt;td style="width:31.2pt; padding-right:5.4pt; padding-left:5.4pt; "&gt;_x000D_
&lt;p lang="en-US" style="text-align:center;margin-top:0pt;margin-bottom:0pt;line-height:15pt;"&gt;&lt;span style="font-size:6pt;"&gt;-&lt;/span&gt;&lt;/p&gt;_x000D_
&lt;/td&gt;_x000D_
&lt;td style="width:35.2pt; padding-right:5.4pt; padding-left:5.4pt; "&gt;_x000D_
&lt;p lang="en-US" style="text-align:center;margin-top:0pt;margin-bottom:0pt;line-height:15pt;"&gt;&lt;span style="font-size:6pt;"&gt;-&lt;/span&gt;&lt;/p&gt;_x000D_
&lt;/td&gt;_x000D_
&lt;td valign="bottom" style="width:29.75pt; padding-right:5.4pt; padding-left:5.4pt; "&gt;_x000D_
&lt;p lang="en-US" style="text-align:right;margin-top:0pt;margin-bottom:0pt;line-height:15pt;"&gt;&lt;span style="font-size:6pt;"&gt;514,702&lt;/span&gt;&lt;/p&gt;_x000D_
&lt;/td&gt;_x000D_
&lt;td valign="bottom" style="width:28.35pt; padding-right:5.4pt; padding-left:5.4pt; "&gt;_x000D_
&lt;p lang="en-US" style="text-align:right;margin-top:0pt;margin-bottom:0pt;line-height:15pt;"&gt;&lt;span style="font-size:6pt;"&gt;556,222&lt;/span&gt;&lt;/p&gt;_x000D_
&lt;/td&gt;_x000D_
&lt;td valign="bottom" style="width:31.05pt; padding-right:5.4pt; padding-left:5.4pt; "&gt;_x000D_
&lt;p lang="en-US" style="text-align:right;margin-top:0pt;margin-bottom:0pt;line-height:15pt;"&gt;&lt;span style="font-size:6pt;"&gt;558,286&lt;/span&gt;&lt;/p&gt;_x000D_
&lt;/td&gt;_x000D_
&lt;td valign="bottom" style="width:25.7pt; padding-right:5.4pt; padding-left:5.4pt; "&gt;_x000D_
&lt;p lang="en-US" style="text-align:center;margin-top:0pt;margin-bottom:0pt;line-height:15pt;"&gt;&lt;span style="font-size:6pt;"&gt;-&lt;/span&gt;&lt;/p&gt;_x000D_
&lt;/td&gt;_x000D_
&lt;td valign="bottom" style="width:24.35pt; padding-right:5.4pt; padding-left:5.4pt; "&gt;_x000D_
&lt;p lang="en-US" style="text-align:center;margin-top:0pt;margin-bottom:0pt;line-height:15pt;"&gt;&lt;span style="font-size:6pt;"&gt;-&lt;/span&gt;&lt;/p&gt;_x000D_
&lt;/td&gt;_x000D_
&lt;td valign="bottom" style="width:21.55pt; padding-right:5.4pt; padding-left:5.4pt; "&gt;_x000D_
&lt;p lang="en-US" style="text-align:center;margin-top:0pt;margin-bottom:0pt;line-height:15pt;"&gt;&lt;span style="font-size:6pt;"&gt;-&lt;/span&gt;&lt;/p&gt;_x000D_
&lt;/td&gt;_x000D_
&lt;td valign="bottom" style="width:30pt; padding-right:5.4pt; padding-left:5.4pt; "&gt;_x000D_
&lt;p lang="en-US" style="text-align:center;margin-top:0pt;margin-bottom:0pt;line-height:15pt;"&gt;&lt;span style="font-size:6pt;"&gt;-&lt;/span&gt;&lt;/p&gt;_x000D_
&lt;/td&gt;_x000D_
&lt;td valign="bottom" style="width:37.9pt; padding-right:5.4pt; padding-left:5.4pt; "&gt;_x000D_
&lt;p lang="en-US" style="text-align:right;margin-top:0pt;margin-bottom:0pt;line-height:15pt;"&gt;&lt;span style="font-size:6pt;"&gt;6,708,766&lt;/span&gt;&lt;/p&gt;_x000D_
&lt;/td&gt;_x000D_
&lt;td valign="bottom" style="width:34.2pt; padding-right:5.4pt; padding-left:5.4pt; "&gt;_x000D_
&lt;p lang="en-US" style="text-align:right;margin-top:0pt;margin-bottom:0pt;line-height:15pt;"&gt;&lt;span style="font-size:6pt;"&gt;2,448&lt;/span&gt;&lt;/p&gt;_x000D_
&lt;/td&gt;_x000D_
&lt;td valign="bottom" style="width:31.05pt; padding-right:5.4pt; padding-left:5.4pt; "&gt;_x000D_
&lt;p lang="en-US" style="text-align:right;margin-top:0pt;margin-bottom:0pt;line-height:15pt;"&gt;&lt;span style="font-size:6pt;"&gt;8,340,424&lt;/span&gt;&lt;/p&gt;_x000D_
&lt;/td&gt;_x000D_
&lt;/tr&gt;_x000D_
&lt;tr align="left" valign="top"&gt;_x000D_
&lt;td valign="middle" style="width:110.7pt; padding-right:5.4pt; padding-left:5.4pt; "&gt;_x000D_
&lt;p lang="en-US" style="margin-top:0pt;margin-bottom:3pt;line-height:15pt;"&gt;&lt;span style="font-size:6pt;"&gt;Disposals&lt;/span&gt;&lt;/p&gt;_x000D_
&lt;/td&gt;_x000D_
&lt;td valign="bottom" style="width:19.35pt;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style="width:24.35pt;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style="width:20.35pt;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style="width:31.2pt;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style="width:35.2pt;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style="width:29.75pt; padding-right:5.4pt; padding-left:5.4pt; "&gt;_x000D_
&lt;p lang="en-US" style="text-align:right;margin-top:0pt;margin-bottom:3pt;line-height:15pt;border-width:1px;padding-bottom:1pt;border-top-style:none;border-right-style:none;border-bottom-style:solid;border-left-style:none;border-color:black;"&gt;&lt;span style="font-size:6pt;"&gt;(347,102)&lt;/span&gt;&lt;/p&gt;_x000D_
&lt;/td&gt;_x000D_
&lt;td valign="bottom" style="width:28.35pt; padding-right:5.4pt; padding-left:5.4pt; "&gt;_x000D_
&lt;p lang="en-US" style="text-align:right;margin-top:0pt;margin-bottom:3pt;line-height:15pt;border-width:1px;padding-bottom:1pt;border-top-style:none;border-right-style:none;border-bottom-style:solid;border-left-style:none;border-color:black;"&gt;&lt;span style="font-size:6pt;"&gt;(525,279)&lt;/span&gt;&lt;/p&gt;_x000D_
&lt;/td&gt;_x000D_
&lt;td valign="bottom" style="width:31.05pt; padding-right:5.4pt; padding-left:5.4pt; "&gt;_x000D_
&lt;p lang="en-US" style="text-align:right;margin-top:0pt;margin-bottom:3pt;line-height:15pt;border-width:1px;padding-bottom:1pt;border-top-style:none;border-right-style:none;border-bottom-style:solid;border-left-style:none;border-color:black;"&gt;&lt;span style="font-size:6pt;"&gt;(1,071,422)&lt;/span&gt;&lt;/p&gt;_x000D_
&lt;/td&gt;_x000D_
&lt;td valign="bottom" style="width:25.7pt; padding-right:5.4pt; padding-left:5.4pt; "&gt;_x000D_
&lt;p lang="en-US" style="text-align:right;margin-top:0pt;margin-bottom:3pt;line-height:15pt;border-width:1px;padding-bottom:1pt;border-top-style:none;border-right-style:none;border-bottom-style:solid;border-left-style:none;border-color:black;"&gt;&lt;span style="font-size:6pt;"&gt;(155,385)&lt;/span&gt;&lt;/p&gt;_x000D_
&lt;/td&gt;_x000D_
&lt;td valign="bottom" style="width:24.35pt;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style="width:21.55pt; padding-right:5.4pt; padding-left:5.4pt; "&gt;_x000D_
&lt;p lang="en-US" style="text-align:right;margin-top:0pt;margin-bottom:3pt;line-height:15pt;border-width:1px;padding-bottom:1pt;border-top-style:none;border-right-style:none;border-bottom-style:solid;border-left-style:none;border-color:black;"&gt;&lt;span style="font-size:6pt;"&gt;(12,886)&lt;/span&gt;&lt;/p&gt;_x000D_
&lt;/td&gt;_x000D_
&lt;td valign="bottom" style="width:30pt; padding-right:5.4pt; padding-left:5.4pt; "&gt;_x000D_
&lt;p lang="en-US" style="text-align:right;margin-top:0pt;margin-bottom:3pt;line-height:15pt;border-width:1px;padding-bottom:1pt;border-top-style:none;border-right-style:none;border-bottom-style:solid;border-left-style:none;border-color:black;"&gt;&lt;span style="font-size:6pt;"&gt;(4,907)&lt;/span&gt;&lt;/p&gt;_x000D_
&lt;/td&gt;_x000D_
&lt;td valign="bottom" style="width:37.9pt; padding-right:5.4pt; padding-left:5.4pt; "&gt;_x000D_
&lt;p lang="en-US" style="text-align:right;margin-top:0pt;margin-bottom:3pt;line-height:15pt;border-width:1px;padding-bottom:1pt;border-top-style:none;border-right-style:none;border-bottom-style:solid;border-left-style:none;border-color:black;"&gt;&lt;span style="font-size:6pt;"&gt;(1,698)&lt;/span&gt;&lt;/p&gt;_x000D_
&lt;/td&gt;_x000D_
&lt;td valign="bottom" style="width:34.2pt; padding-right:5.4pt; padding-left:5.4pt; "&gt;_x000D_
&lt;p lang="en-US" style="text-align:right;margin-top:0pt;margin-bottom:3pt;line-height:15pt;border-width:1px;padding-bottom:1pt;border-top-style:none;border-right-style:none;border-bottom-style:solid;border-left-style:none;border-color:black;"&gt;&lt;span style="font-size:6pt;"&gt;(129,520)&lt;/span&gt;&lt;/p&gt;_x000D_
&lt;/td&gt;_x000D_
&lt;td valign="bottom" style="width:31.05pt; padding-right:5.4pt; padding-left:5.4pt; "&gt;_x000D_
&lt;p lang="en-US" style="text-align:right;margin-top:0pt;margin-bottom:3pt;line-height:15pt;border-width:1px;padding-bottom:1pt;border-top-style:none;border-right-style:none;border-bottom-style:solid;border-left-style:none</t>
  </si>
  <si>
    <t>ABC;border-color:black;"&gt;&lt;span style="font-size:6pt;"&gt;(2,248,199)&lt;/span&gt;&lt;/p&gt;_x000D_
&lt;/td&gt;_x000D_
&lt;/tr&gt;_x000D_
&lt;tr align="left" valign="top"&gt;_x000D_
&lt;td valign="middle" style="width:110.7pt; padding-right:5.4pt; padding-left:5.4pt; "&gt;_x000D_
&lt;p lang="en-US" style="margin-top:3pt;margin-bottom:3pt;line-height:15pt;"&gt;&lt;span style="font-size:6pt;"&gt;At 31 December &lt;/span&gt;&lt;/p&gt;_x000D_
&lt;/td&gt;_x000D_
&lt;td valign="bottom" style="width:19.35pt; padding-right:5.4pt; padding-left:5.4pt; "&gt;_x000D_
&lt;p lang="en-US" style="text-align:right;margin-top:3pt;margin-bottom:3pt;line-height:15pt;border-width:1px;padding-bottom:1pt;border-top-style:none;border-right-style:none;border-bottom-style:solid;border-left-style:none;border-color:black;"&gt;&lt;span style="font-size:6pt;"&gt;638,309&lt;/span&gt;&lt;/p&gt;_x000D_
&lt;/td&gt;_x000D_
&lt;td valign="bottom" style="width:24.35pt; padding-right:5.4pt; padding-left:5.4pt; "&gt;_x000D_
&lt;p lang="en-US" style="text-align:right;margin-top:3pt;margin-bottom:3pt;line-height:15pt;border-width:1px;padding-bottom:1pt;border-top-style:none;border-right-style:none;border-bottom-style:solid;border-left-style:none;border-color:black;"&gt;&lt;span style="font-size:6pt;"&gt;2,423,236&lt;/span&gt;&lt;/p&gt;_x000D_
&lt;/td&gt;_x000D_
&lt;td valign="bottom" style="width:20.35pt; padding-right:5.4pt; padding-left:5.4pt; "&gt;_x000D_
&lt;p lang="en-US" style="text-align:right;margin-top:3pt;margin-bottom:3pt;line-height:15pt;border-width:1px;padding-bottom:1pt;border-top-style:none;border-right-style:none;border-bottom-style:solid;border-left-style:none;border-color:black;"&gt;&lt;span style="font-size:6pt;"&gt;151,825&lt;/span&gt;&lt;/p&gt;_x000D_
&lt;/td&gt;_x000D_
&lt;td valign="bottom" style="width:31.2pt; padding-right:5.4pt; padding-left:5.4pt; "&gt;_x000D_
&lt;p lang="en-US" style="text-align:right;margin-top:3pt;margin-bottom:3pt;line-height:15pt;border-width:1px;padding-bottom:1pt;border-top-style:none;border-right-style:none;border-bottom-style:solid;border-left-style:none;border-color:black;"&gt;&lt;span style="font-size:6pt;"&gt;18,133&lt;/span&gt;&lt;/p&gt;_x000D_
&lt;/td&gt;_x000D_
&lt;td valign="bottom" style="width:35.2pt; padding-right:5.4pt; padding-left:5.4pt; "&gt;_x000D_
&lt;p lang="en-US" style="text-align:right;margin-top:3pt;margin-bottom:3pt;line-height:15pt;border-width:1px;padding-bottom:1pt;border-top-style:none;border-right-style:none;border-bottom-style:solid;border-left-style:none;border-color:black;"&gt;&lt;span style="font-size:6pt;"&gt;279,982&lt;/span&gt;&lt;/p&gt;_x000D_
&lt;/td&gt;_x000D_
&lt;td valign="bottom" style="width:29.75pt; padding-right:5.4pt; padding-left:5.4pt; "&gt;_x000D_
&lt;p lang="en-US" style="text-align:right;margin-top:3pt;margin-bottom:3pt;line-height:15pt;border-width:1px;padding-bottom:1pt;border-top-style:none;border-right-style:none;border-bottom-style:solid;border-left-style:none;border-color:black;"&gt;&lt;span style="font-size:6pt;"&gt;28,579,829&lt;/span&gt;&lt;/p&gt;_x000D_
&lt;/td&gt;_x000D_
&lt;td valign="bottom" style="width:28.35pt; padding-right:5.4pt; padding-left:5.4pt; "&gt;_x000D_
&lt;p lang="en-US" style="text-align:right;margin-top:3pt;margin-bottom:3pt;line-height:15pt;border-width:1px;padding-bottom:1pt;border-top-style:none;border-right-style:none;border-bottom-style:solid;border-left-style:none;border-color:black;"&gt;&lt;span style="font-size:6pt;"&gt;107,671,355&lt;/span&gt;&lt;/p&gt;_x000D_
&lt;/td&gt;_x000D_
&lt;td valign="bottom" style="width:31.05pt; padding-right:5.4pt; padding-left:5.4pt; "&gt;_x000D_
&lt;p lang="en-US" style="text-align:right;margin-top:3pt;margin-bottom:3pt;line-height:15pt;border-width:1px;padding-bottom:1pt;border-top-style:none;border-right-style:none;border-bottom-style:solid;border-left-style:none;border-color:black;"&gt;&lt;span style="font-size:6pt;"&gt;57,655,491&lt;/span&gt;&lt;/p&gt;_x000D_
&lt;/td&gt;_x000D_
&lt;td valign="bottom" style="width:25.7pt; padding-right:5.4pt; padding-left:5.4pt; "&gt;_x000D_
&lt;p lang="en-US" style="text-align:right;margin-top:3pt;margin-bottom:3pt;line-height:15pt;border-width:1px;padding-bottom:1pt;border-top-style:none;border-right-style:none;border-bottom-style:solid;border-left-style:none;border-color:black;"&gt;&lt;span style="font-size:6pt;"&gt;6,224,444&lt;/span&gt;&lt;/p&gt;_x000D_
&lt;/td&gt;_x000D_
&lt;td valign="bottom" style="width:24.35pt; padding-right:5.4pt; padding-left:5.4pt; "&gt;_x000D_
&lt;p lang="en-US" style="text-align:right;margin-top:3pt;margin-bottom:3pt;line-height:15pt;border-width:1px;padding-bottom:1pt;border-top-style:none;border-right-style:none;border-bottom-style:solid;border-left-style:none;border-color:black;"&gt;&lt;span style="font-size:6pt;"&gt;8,825,288&lt;/span&gt;&lt;/p&gt;_x000D_
&lt;/td&gt;_x000D_
&lt;td valign="bottom" style="width:21.55pt; padding-right:5.4pt; padding-left:5.4pt; "&gt;_x000D_
&lt;p lang="en-US" style="text-align:right;margin-top:3pt;margin-bottom:3pt;line-height:15pt;border-width:1px;padding-bottom:1pt;border-top-style:none;border-right-style:none;border-bottom-style:solid;border-left-style:none;border-color:black;"&gt;&lt;span style="font-size:6pt;"&gt;856,851&lt;/span&gt;&lt;/p&gt;_x000D_
&lt;/td&gt;_x000D_
&lt;td valign="bottom" style="width:30pt; padding-right:5.4pt; padding-left:5.4pt; "&gt;_x000D_
&lt;p lang="en-US" style="text-align:right;margin-top:3pt;margin-bottom:3pt;line-height:15pt;border-width:1px;padding-bottom:1pt;border-top-style:none;border-right-style:none;border-bottom-style:solid;border-left-style:none;border-color:black;"&gt;&lt;span style="font-size:6pt;"&gt;171,456&lt;/span&gt;&lt;/p&gt;_x000D_
&lt;/td&gt;_x000D_
&lt;td valign="bottom" style="width:37.9pt; padding-right:5.4pt; padding-left:5.4pt; "&gt;_x000D_
&lt;p lang="en-US" style="text-align:right;margin-top:3pt;margin-bottom:3pt;line-height:15pt;border-width:1px;padding-bottom:1pt;border-top-style:none;border-right-style:none;border-bottom-style:solid;border-left-style:none;border-color:black;"&gt;&lt;span style="font-size:6pt;"&gt;7,093,927&lt;/span&gt;&lt;/p&gt;_x000D_
&lt;/td&gt;_x000D_
&lt;td valign="bottom" style="width:34.2pt; padding-right:5.4pt; padding-left:5.4pt; "&gt;_x000D_
&lt;p lang="en-US" style="text-align:right;margin-top:3pt;margin-bottom:3pt;line-height:15pt;border-width:1px;padding-bottom:1pt;border-top-style:none;border-right-style:none;border-bottom-style:solid;border-left-style:none;border-color:black;"&gt;&lt;span style="font-size:6pt;"&gt;7,144,373&lt;/span&gt;&lt;/p&gt;_x000D_
&lt;/td&gt;_x000D_
&lt;td valign="bottom" style="width:31.05pt; padding-right:5.4pt; padding-left:5.4pt; "&gt;_x000D_
&lt;p lang="en-US" style="text-align:right;margin-top:3pt;margin-bottom:3pt;line-height:15pt;border-width:1px;padding-bottom:1pt;border-top-style:none;border-right-style:none;border-bottom-style:solid;border-left-style:none;border-color:black;"&gt;&lt;span style="font-size:6pt;"&gt;227,734,499&lt;/span&gt;&lt;/p&gt;_x000D_
&lt;/td&gt;_x000D_
&lt;/tr&gt;_x000D_
&lt;/table&gt;_x000D_
&lt;table cellspacing="0" cellpadding="0pt" style="width:707.85pt;border-collapse:collapse;"&gt;_x000D_
&lt;colgroup&gt;_x000D_
&lt;col width="202" /&gt;_x000D_
&lt;col width="47" /&gt;_x000D_
&lt;col width="42" /&gt;_x000D_
&lt;col width="56" /&gt;_x000D_
&lt;col width="61" /&gt;_x000D_
&lt;col width="54" /&gt;_x000D_
&lt;col width="52" /&gt;_x000D_
&lt;col width="56" /&gt;_x000D_
&lt;col width="49" /&gt;_x000D_
&lt;col width="47" /&gt;_x000D_
&lt;col width="43" /&gt;_x000D_
&lt;col width="54" /&gt;_x000D_
&lt;col width="65" /&gt;_x000D_
&lt;col width="60" /&gt;_x000D_
&lt;col width="56" /&gt;_x000D_
&lt;/colgroup&gt;_x000D_
&lt;tr align="left" valign="top"&gt;_x000D_
&lt;td valign="middle" style="width:140.85pt; padding-right:5.4pt; padding-left:5.4pt; "&gt;_x000D_
&lt;p lang="ar-SA" style="text-align:right;margin-top:0pt;margin-bottom:0pt;line-height:15pt;"&gt;&lt;span style="font-size:6pt;font-weight:bold;text-decoration:underline ;"&gt; &lt;/span&gt;&lt;/p&gt;_x000D_
&lt;/td&gt;_x000D_
&lt;td style="width:24.35pt; padding-right:5.4pt; padding-left:5.4pt; "&gt;_x000D_
&lt;p lang="ar-JO" style="text-align:right;margin-top:0pt;margin-bottom:0pt;line-height:15pt;"&gt;&lt;span style="font-size:6pt;font-weight:bold;text-decoration:underline ;"&gt; &lt;/span&gt;&lt;/p&gt;_x000D_
&lt;/td&gt;_x000D_
&lt;td style="width:20.35pt; padding-right:5.4pt; padding-left:5.4pt; "&gt;_x000D_
&lt;p lang="ar-JO" style="text-align:right;margin-top:0pt;margin-bottom:0pt;line-height:15pt;"&gt;&lt;span style="font-size:6pt;font-weight:bold;text-decoration:underline ;"&gt; &lt;/span&gt;&lt;/p&gt;_x000D_
&lt;/td&gt;_x000D_
&lt;td style="width:31.2pt; padding-right:5.4pt; padding-left:5.4pt; "&gt;_x000D_
&lt;p lang="ar-JO" style="text-align:right;margin-top:0pt;margin-bottom:0pt;line-height:15pt;"&gt;&lt;span style="font-size:6pt;font-weight:bold;text-decoration:underline ;"&gt; &lt;/span&gt;&lt;/p&gt;_x000D_
&lt;/td&gt;_x000D_
&lt;td style="width:35.2pt; padding-right:5.4pt; padding-left:5.4pt; "&gt;_x000D_
&lt;p lang="ar-JO" style="text-align:right;margin-top:0pt;margin-bottom:0pt;line-height:15pt;"&gt;&lt;span style="font-size:6pt;font-weight:bold;text-decoration:underline ;"&gt; &lt;/span&gt;&lt;/p&gt;_x000D_
&lt;/td&gt;_x000D_
&lt;td style="width:29.75pt; padding-right:5.4pt; padding-left:5.4pt; "&gt;_x000D_
&lt;p lang="ar-JO" style="text-align:right;margin-top:0pt;margin-bottom:0pt;line-height:15pt;"&gt;&lt;span style="font-size:6pt;font-weight:bold;text-decoration:underline ;"&gt; &lt;/span&gt;&lt;/p&gt;_x000D_
&lt;/td&gt;_x000D_
&lt;td style="width:28.35pt; padding-right:5.4pt; padding-left:5.4pt; "&gt;_x000D_
&lt;p lang="ar-JO" style="text-align:right;margin-top:0pt;margin-bottom:0pt;line-height:15pt;"&gt;&lt;span style="font-size:6pt;font-weight:bold;text-decoration:underline ;"&gt; &lt;/span&gt;&lt;/p&gt;_x000D_
&lt;/td&gt;_x000D_
&lt;td style="width:31.05pt; padding-right:5.4pt; padding-left:5.4pt; "&gt;_x000D_
&lt;p lang="ar-JO" style="text-align:right;margin-top:0pt;margin-bottom:0pt;line-height:15pt;"&gt;&lt;span style="font-size:6pt;font-weight:bold;text-decoration:underline ;"&gt; &lt;/span&gt;&lt;/p&gt;_x000D_
&lt;/td&gt;_x000D_
&lt;td style="width:25.7pt; padding-right:5.4pt; padding-left:5.4pt; "&gt;_x000D_
&lt;p lang="ar-JO" style="text-align:right;margin-top:0pt;margin-bottom:0pt;line-height:15pt;"&gt;&lt;span style="font-size:6pt;font-weight:bold;text-decoration:underline ;"&gt; &lt;/span&gt;&lt;/p&gt;_x000D_
&lt;/td&gt;_x000D_
&lt;td style="width:24.35pt; padding-right:5.4pt; padding-left:5.4pt; "&gt;_x000D_
&lt;p lang="ar-JO" style="text-align:right;margin-top:0pt;margin-bottom:0pt;line-height:15pt;"&gt;&lt;span style="font-size:6pt;font-weight:bold;text-decoration:underline ;"&gt; &lt;/span&gt;&lt;/p&gt;_x000D_
&lt;/td&gt;_x000D_
&lt;td style="width:21.55pt; padding-right:5.4pt; padding-left:5.4pt; "&gt;_x000D_
&lt;p lang="ar-JO" style="text-align:right;margin-top:0pt;margin-bottom:0pt;line-height:15pt;"&gt;&lt;span style="font-size:6pt;font-weight:bold;text-decoration:underline ;"&gt; &lt;/span&gt;&lt;/p&gt;_x000D_
&lt;/td&gt;_x000D_
&lt;td style="width:30pt; padding-right:5.4pt; padding-left:5.4pt; "&gt;_x000D_
&lt;p lang="ar-JO" style="text-align:right;margin-top:0pt;margin-bottom:0pt;line-height:15pt;"&gt;&lt;span style="font-size:6pt;font-weight:bold;text-decoration:underline ;"&gt; &lt;/span&gt;&lt;/p&gt;_x000D_
&lt;/td&gt;_x000D_
&lt;td style="width:37.9pt; padding-right:5.4pt; padding-left:5.4pt; "&gt;_x000D_
&lt;p lang="ar-JO" style="text-align:right;margin-top:0pt;margin-bottom:0pt;line-height:15pt;"&gt;&lt;span style="font-size:6pt;font-weight:bold;text-decoration:underline ;"&gt; &lt;/span&gt;&lt;/p&gt;_x000D_
&lt;/td&gt;_x000D_
&lt;td style="width:34.2pt; padding-right:5.4pt; padding-left:5.4pt; "&gt;_x000D_
&lt;p lang="ar-JO" style="text-align:right;margin-top:0pt;margin-bottom:0pt;line-height:15pt;"&gt;&lt;span style="font-size:6pt;font-weight:bold;text-decoration:underline ;"&gt; &lt;/span&gt;&lt;/p&gt;_x000D_
&lt;/td&gt;_x000D_
&lt;td style="width:31.05pt; padding-right:5.4pt; padding-left:5.4pt; "&gt;_x000D_
&lt;p lang="ar-JO" style="text-align:right;margin-top:0pt;margin-bottom:0pt;line-height:15pt;"&gt;&lt;span style="font-size:6pt;font-weight:bold;text-decoration:underline ;"&gt; &lt;/span&gt;&lt;/p&gt;_x000D_
&lt;/td&gt;_x000D_
&lt;/tr&gt;_x000D_
&lt;/table&gt;_x000D_
&lt;table cellspacing="0" cellpadding="0pt" style="width:707.85pt;border-collapse:collapse;"&gt;_x000D_
&lt;colgroup&gt;_x000D_
&lt;col width="162" /&gt;_x000D_
&lt;col width="40" /&gt;_x000D_
&lt;col width="47" /&gt;_x000D_
&lt;col width="42" /&gt;_x000D_
&lt;col width="56" /&gt;_x000D_
&lt;col width="61" /&gt;_x000D_
&lt;col width="54" /&gt;_x000D_
&lt;col width="52" /&gt;_x000D_
&lt;col width="56" /&gt;_x000D_
&lt;col width="49" /&gt;_x000D_
&lt;col width="47" /&gt;_x000D_
&lt;col width="43" /&gt;_x000D_
&lt;col width="54" /&gt;_x000D_
&lt;col width="65" /&gt;_x000D_
&lt;col width="60" /&gt;_x000D_
&lt;col width="56" /&gt;_x000D_
&lt;/colgroup&gt;_x000D_
&lt;tr align="left" valign="top"&gt;_x000D_
&lt;td valign="middle" style="width:110.7pt; padding-right:5.4pt; padding-left:5.4pt; "&gt;_x000D_
&lt;p lang="en-US" style="margin-top:0pt;margin-bottom:0pt;line-height:15pt;"&gt;&lt;span style="font-size:6pt;font-weight:bold;"&gt;Accumulated depreciation -&lt;/span&gt;&lt;/p&gt;_x000D_
&lt;/td&gt;_x000D_
&lt;td style="width:19.35pt; padding-right:5.4pt; padding-left:5.4pt; "&gt;_x000D_
&lt;p lang="ar-JO" style="text-align:right;margin-top:0pt;margin-bottom:0pt;line-height:15pt;"&gt;&lt;span style="font-size:6pt;font-weight:bold;text-decoration:underline ;"&gt; &lt;/span&gt;&lt;/p&gt;_x000D_
&lt;/td&gt;_x000D_
&lt;td style="width:24.35pt; padding-right:5.4pt; padding-left:5.4pt; "&gt;_x000D_
&lt;p lang="ar-JO" style="text-align:right;margin-top:0pt;margin-bottom:0pt;line-height:15pt;"&gt;&lt;span style="font-size:6pt;font-weight:bold;text-decoration:underline ;"&gt; &lt;/span&gt;&lt;/p&gt;_x000D_
&lt;/td&gt;_x000D_
&lt;td style="width:20.35pt; padding-right:5.4pt; padding-left:5.4pt; "&gt;_x000D_
&lt;p lang="ar-JO" style="text-align:right;margin-top:0pt;margin-bottom:0pt;line-height:15pt;"&gt;&lt;span style="font-size:6pt;font-weight:bold;text-decoration:underline ;"&gt; &lt;/span&gt;&lt;/p&gt;_x000D_
&lt;/td&gt;_x000D_
&lt;td style="width:31.2pt; padding-right:5.4pt; padding-left:5.4pt; "&gt;_x000D_
&lt;p lang="ar-JO" style="text-align:right;margin-top:0pt;margin-bottom:0pt;line-height:15pt;"&gt;&lt;span style="font-size:6pt;font-weight:bold;text-decoration:underline ;"&gt; &lt;/span&gt;&lt;/p&gt;_x000D_
&lt;/td&gt;_x000D_
&lt;td style="width:35.2pt; padding-right:5.4pt; padding-left:5.4pt; "&gt;_x000D_
&lt;p lang="ar-JO" style="text-align:right;margin-top:0pt;margin-bottom:0pt;line-height:15pt;"&gt;&lt;span style="font-size:6pt;font-weight:bold;text-decoration:underline ;"&gt; &lt;/span&gt;&lt;/p&gt;_x000D_
&lt;/td&gt;_x000D_
&lt;td style="width:29.75pt; padding-right:5.4pt; padding-left:5.4pt; "&gt;_x000D_
&lt;p lang="ar-JO" style="text-align:right;margin-top:0pt;margin-bottom:0pt;line-height:15pt;"&gt;&lt;span style="font-size:6pt;font-weight:bold;text-decoration:underline ;"&gt; &lt;/span&gt;&lt;/p&gt;_x000D_
&lt;/td&gt;_x000D_
&lt;td style="width:28.35pt; padding-right:5.4pt; padding-left:5.4pt; "&gt;_x000D_
&lt;p lang="ar-JO" style="text-align:right;margin-top:0pt;margin-bottom:0pt;line-height:15pt;"&gt;&lt;span style="font-size:6pt;font-weight:bold;text-decoration:underline ;"&gt; &lt;/span&gt;&lt;/p&gt;_x000D_
&lt;/td&gt;_x000D_
&lt;td style="width:31.05pt; padding-right:5.4pt; padding-left:5.4pt; "&gt;_x000D_
&lt;p lang="ar-JO" style="text-align:right;margin-top:0pt;margin-bottom:0pt;line-height:15pt;"&gt;&lt;span style="font-size:6pt;font-weight:bold;text-decoration:underline ;"&gt; &lt;/span&gt;&lt;/p&gt;_x000D_
&lt;/td&gt;_x000D_
&lt;td style="width:25.7pt; padding-right:5.4pt; padding-left:5.4pt; "&gt;_x000D_
&lt;p lang="ar-JO" style="text-align:right;margin-top:0pt;margin-bottom:0pt;line-height:15pt;"&gt;&lt;span style="font-size:6pt;font-weight:bold;text-decoration:underline ;"&gt; &lt;/span&gt;&lt;/p&gt;_x000D_
&lt;/td&gt;_x000D_
&lt;td style="width:24.35pt; padding-right:5.4pt; padding-left:5.4pt; "&gt;_x000D_
&lt;p lang="ar-JO" style="text-align:right;margin-top:0pt;margin-bottom:0pt;line-height:15pt;"&gt;&lt;span style="font-size:6pt;font-weight:bold;text-decoration:underline ;"&gt; &lt;/span&gt;&lt;/p&gt;_x000D_
&lt;/td&gt;_x000D_
&lt;td style="width:21.55pt; padding-right:5.4pt; padding-left:5.4pt; "&gt;_x000D_
&lt;p lang="ar-JO" style="text-align:right;margin-top:0pt;margin-bottom:0pt;line-height:15pt;"&gt;&lt;span style="font-size:6pt;font-weight:bold;text-decoration:underline ;"&gt; &lt;/span&gt;&lt;/p&gt;_x000D_
&lt;/td&gt;_x000D_
&lt;td style="width:30pt; padding-right:5.4pt; padding-left:5.4pt; "&gt;_x000D_
&lt;p lang="ar-JO" style="text-align:right;margin-top:0pt;margin-bottom:0pt;line-height:15pt;"&gt;&lt;span style="font-size:6pt;font-weight:bold;text-decoration:underline ;"&gt; &lt;/span&gt;&lt;/p&gt;_x000D_
&lt;/td&gt;_x000D_
&lt;td style="width:37.9pt; padding-right:5.4pt; padding-left:5.4pt; "&gt;_x000D_
&lt;p lang="ar-JO" style="text-align:right;margin-top:0pt;margin-bottom:0pt;line-height:15pt;"&gt;&lt;span style="font-size:6pt;font-weight:bold;text-decoration:underline ;"&gt; &lt;/span&gt;&lt;/p&gt;_x000D_
&lt;/td&gt;_x000D_
&lt;td style="width:34.2pt; padding-right:5.4pt; padding-left:5.4pt; "&gt;_x000D_
&lt;p lang="ar-JO" style="text-align:right;margin-top:0pt;margin-bottom:0pt;line-height:15pt;"&gt;&lt;span style="font-size:6pt;font-weight:bold;text-decoration:underline ;"&gt; &lt;/span&gt;&lt;/p&gt;_x000D_
&lt;/td&gt;_x000D_
&lt;td style="width:31.05pt; padding-right:5.4pt; padding-left:5.4pt; "&gt;_x000D_
&lt;p lang="ar-JO" style="text-align:right;margin-top:0pt;margin-bottom:0pt;line-height:15pt;"&gt;&lt;span style="font-size:6pt;font-weight:bold;text-decoration:underline ;"&gt; &lt;/span&gt;&lt;/p&gt;_x000D_
&lt;/td&gt;_x000D_
&lt;/tr&gt;_x000D_
&lt;tr align="left" valign="top"&gt;_x000D_
&lt;td valign="middle" style="width:110.7pt; padding-right:5.4pt; padding-left:5.4pt; "&gt;_x000D_
&lt;p lang="en-US" style="margin-top:0pt;margin-bottom:0pt;line-height:15pt;"&gt;&lt;span style="font-size:6pt;"&gt;At 1 January &lt;/span&gt;&lt;/p&gt;_x000D_
&lt;/td&gt;_x000D_
&lt;td valign="bottom" style="width:19.35pt; padding-right:5.4pt; padding-left:5.4pt; "&gt;_x000D_
&lt;p lang="en-US" style="text-align:center;margin-top:0pt;margin-bottom:0pt;line-height:15pt;"&gt;&lt;span style="font-size:6pt;"&gt;-&lt;/span&gt;&lt;/p&gt;_x000D_
&lt;/td&gt;_x000D_
&lt;td valign="bottom" style="width:24.35pt; padding-right:5.4pt; padding-left:5.4pt; "&gt;_x000D_
&lt;p lang="en-US" style="text-align:right;margin-top:0pt;margin-bottom:0pt;line-height:15pt;"&gt;&lt;span style="font-size:6pt;"&gt;954,935&lt;/span&gt;&lt;/p&gt;_x000D_
&lt;/td&gt;_x000D_
&lt;td valign="bottom" style="width:20.35pt; padding-right:5.4pt; padding-left:5.4pt; "&gt;_x000D_
&lt;p lang="en-US" style="text-align:right;margin-top:0pt;margin-bottom:0pt;line-height:15pt;"&gt;&lt;span style="font-size:6pt;"&gt;54,803&lt;/span&gt;&lt;/p&gt;_x000D_
&lt;/td&gt;_x000D_
&lt;td valign="bottom" style="width:31.2pt; padding-right:5.4pt; padding-left:5.4pt; "&gt;_x000D_
&lt;p lang="en-US" style="text-align:right;margin-top:0pt;margin-bottom:0pt;line-height:15pt;"&gt;&lt;span style="font-size:6pt;"&gt;8,440&lt;/span&gt;&lt;/p&gt;_x000D_
&lt;/td&gt;_x000D_
&lt;td valign="bottom" style="width:35.2pt; padding-right:5.4pt; padding-left:5.4pt; "&gt;_x000D_
&lt;p lang="en-US" style="text-align:right;margin-top:0pt;margin-bottom:0pt;line-height:15pt;"&gt;&lt;span style="font-size:6pt;"&gt;230,290&lt;/span&gt;&lt;/p&gt;_x000D_
&lt;/td&gt;_x000D_
&lt;td valign="bottom" style="width:29.75pt; padding-right:5.4pt; padding-left:5.4pt; "&gt;_x000D_
&lt;p lang="en-US" style="text-align:right;margin-top:0pt;margin-bottom:0pt;line-height:15pt;"&gt;&lt;span style="font-size:6pt;"&gt;4,585,024&lt;/span&gt;&lt;/p&gt;_x000D_
&lt;/td&gt;_x000D_
&lt;td valign="bottom" style="width:28.35pt; padding-right:5.4pt; padding-left:5.4pt; "&gt;_x000D_
&lt;p lang="en-US" style="text-align:right;margin-top:0pt;margin-bottom:0pt;line-height:15pt;"&gt;&lt;span style="font-size:6pt;"&gt;44,779,340&lt;/span&gt;&lt;/p&gt;_x000D_
&lt;/td&gt;_x000D_
&lt;td valign="bottom" style="width:31.05pt; padding-right:5.4pt; padding-left:5.4pt; "&gt;_x000D_
&lt;p lang="en-US" style="text-align:right;margin-top:0pt;margin-bottom:0pt;line-height:15pt;"&gt;&lt;span style="font-size:6pt;"&gt;20,281,068&lt;/span&gt;&lt;/p&gt;_x000D_
&lt;/td&gt;_x000D_
&lt;td valign="bottom" style="width:25.7pt; padding-right:5.4pt; padding-left:5.4pt; "&gt;_x000D_
&lt;p lang="en-US" style="text-align:right;margin-top:0pt;margin-bottom:0pt;line-height:15pt;"&gt;&lt;span style="font-size:6pt;"&gt;5,373,606&lt;/span&gt;&lt;/p&gt;_x000D_
&lt;/td&gt;_x000D_
&lt;td valign="bottom" style="width:24.35pt; padding-right:5.4pt; padding-left:5.4pt; "&gt;_x000D_
&lt;p lang="en-US" style="text-align:right;margin-top:0pt;margin-bottom:0pt;line-height:15pt;"&gt;&lt;span style="font-size:6pt;"&gt;5,540,981&lt;/span&gt;&lt;/p&gt;_x000D_
&lt;/td&gt;_x000D_
&lt;td valign="bottom" style="width:21.55pt; padding-right:5.4pt; padding-left:5.4pt; "&gt;_x000D_
&lt;p lang="en-US" style="text-align:right;margin-top:0pt;margin-bottom:0pt;line-height:15pt;"&gt;&lt;span style="font-size:6pt;"&gt;582,939&lt;/span&gt;&lt;/p&gt;_x000D_
&lt;/td&gt;_x000D_
&lt;td valign="bottom" style="width:30pt; padding-right:5.4pt; padding-left:5.4pt; "&gt;_x000D_
&lt;p lang="en-US" style="text-align:right;margin-top:0pt;margin-bottom:0pt;line-height:15pt;"&gt;&lt;span style="font-size:6pt;"&gt;102,368&lt;/span&gt;&lt;/p&gt;_x000D_
&lt;/td&gt;_x000D_
&lt;td valign="bottom" style="width:37.9pt; padding-right:5.4pt; padding-left:5.4pt; "&gt;_x000D_
&lt;p lang="en-US" style="text-align:right;margin-top:0pt;margin-bottom:0pt;line-height:15pt;"&gt;&lt;span style="font-size:6pt;"&gt;232,147&lt;/span&gt;&lt;/p&gt;_x000D_
&lt;/td&gt;_x000D_
&lt;td valign="bottom" style="width:34.2pt; padding-right:5.4pt; padding-left:5.4pt; "&gt;_x000D_
&lt;p lang="en-US" style="text-align:right;margin-top:0pt;margin-bottom:0pt;line-height:15pt;"&gt;&lt;span style="font-size:6pt;"&gt;5,795,966&lt;/span&gt;&lt;/p&gt;_x000D_
&lt;/td&gt;_x000D_
&lt;td valign="bottom" style="width:31.05pt; padding-right:5.4pt; padding-left:5.4pt; "&gt;_x000D_
&lt;p lang="en-US" style="text-align:right;margin-top:0pt;margin-bottom:0pt;line-height:15pt;"&gt;&lt;span style="font-size:6pt;"&gt;88,521,907&lt;/span&gt;&lt;/p&gt;_x000D_
&lt;/td&gt;_x000D_
&lt;/tr&gt;_x000D_
&lt;tr align="left" valign="top"&gt;_x000D_
&lt;td valign="middle" style="width:110.7pt; padding-right:5.4pt; padding-left:5.4pt; "&gt;_x000D_
&lt;p lang="en-US" style="margin-top:0pt;margin-bottom:0pt;line-height:15pt;"&gt;&lt;span style="font-size:6pt;"&gt;Charge for the year&lt;/span&gt;&lt;/p&gt;_x000D_
&lt;/td&gt;_x000D_
&lt;td valign="bottom" style="width:19.35pt; padding-right:5.4pt; padding-left:5.4pt; "&gt;_x000D_
&lt;p lang="en-US" style="text-align:center;margin-top:0pt;margin-bottom:0pt;line-height:15pt;"&gt;&lt;span style="font-size:6pt;"&gt;-&lt;/span&gt;&lt;/p&gt;_x000D_
&lt;/td&gt;_x000D_
&lt;td valign="bottom" style="width:24.35pt; padding-right:5.4pt; padding-left:5.4pt; "&gt;_x000D_
&lt;p lang="en-US" style="text-align:right;margin-top:0pt;margin-bottom:0pt;line-height:15pt;"&gt;&lt;span style="font-size:6pt;"&gt;47,677&lt;/span&gt;&lt;/p&gt;_x000D_
&lt;/td&gt;_x000D_
&lt;td valign="bottom" style="width:20.35pt; padding-right:5.4pt; padding-left:5.4pt; "&gt;_x000D_
&lt;p lang="en-US" style="text-align:right;margin-top:0pt;margin-bottom:0pt;line-height:15pt;"&gt;&lt;span style="font-size:6pt;"&gt;4,693&lt;/span&gt;&lt;/p&gt;_x000D_
&lt;/td&gt;_x000D_
&lt;td valign="bottom" style="width:31.2pt; padding-right:5.4pt; padding-left:5.4pt; "&gt;_x000D_
&lt;p lang="en-US" style="text-align:right;margin-top:0pt;margin-bottom:0pt;line-height:15pt;"&gt;&lt;span style="font-size:6pt;"&gt;1,521&lt;/span&gt;&lt;/p&gt;_x000D_
&lt;/td&gt;_x000D_
&lt;td valign="bottom" style="width:35.2pt; padding-right:5.4pt; padding-left:5.4pt; "&gt;_x000D_
&lt;p lang="en-US" style="text-align:right;margin-top:0pt;margin-bottom:0pt;line-height:15pt;"&gt;&lt;span style="font-size:6pt;"&gt;19,212&lt;/span&gt;&lt;/p&gt;_x000D_
&lt;/td&gt;_x000D_
&lt;td valign="bottom" style="width:29.75pt; padding-right:5.4pt; padding-left:5.4pt; "&gt;_x000D_
&lt;p lang="en-US" style="text-align:right;margin-top:0pt;margin-bottom:0pt;line-height:15pt;"&gt;&lt;span style="font-size:6pt;"&gt;768,659&lt;/span&gt;&lt;/p&gt;_x000D_
&lt;/td&gt;_x000D_
&lt;td valign="bottom" style="width:28.35pt; padding-right:5.4pt; padding-left:5.4pt; "&gt;_x000D_
&lt;p lang="en-US" style="text-align:right;margin-top:0pt;margin-bottom:0pt;line-height:15pt;"&gt;&lt;span style="font-size:6pt;"&gt;4,259,656&lt;/span&gt;&lt;/p&gt;_x000D_
&lt;/td&gt;_x000D_
&lt;td valign="bottom" style="width:31.05pt; padding-right:5.4pt; padding-left:5.4pt; "&gt;_x000D_
&lt;p lang="en-US" style="text-align:right;margin-top:0pt;margin-bottom:0pt;line-height:15pt;"&gt;&lt;span style="font-size:6pt;"&gt;3,271,363&lt;/span&gt;&lt;/p&gt;_x000D_
&lt;/td&gt;_x000D_
&lt;td valign="bottom" style="width:25.7pt; padding-right:5.4pt; padding-left:5.4pt; "&gt;_x000D_
&lt;p lang="en-US" style="text-align:right;margin-top:0pt;margin-bottom:0pt;line-height:15pt;"&gt;&lt;span style="font-size:6pt;"&gt;401,012&lt;/span&gt;&lt;/p&gt;_x000D_
&lt;/td&gt;_x000D_
&lt;td valign="bottom" style="width:24.35pt; padding-right:5.4pt; padding-left:5.4pt; "&gt;_x000D_
&lt;p lang="en-US" style="text-align:right;margin-top:0pt;margin-bottom:0pt;line-height:15pt;"&gt;&lt;span style="font-size:6pt;"&gt;885,599&lt;/span&gt;&lt;/p&gt;_x000D_
&lt;/td&gt;_x000D_
&lt;td valign="bottom" style="width:21.55pt; padding-right:5.4pt; padding-left:5.4pt; "&gt;_x000D_
&lt;p lang="en-US" style="text-align:right;margin-top:0pt;margin-bottom:0pt;line-height:15pt;"&gt;&lt;span style="font-size:6pt;"&gt;54,753&lt;/span&gt;&lt;/p&gt;_x000D_
&lt;/td&gt;_x000D_
&lt;td valign="bottom" style="width:30pt; padding-right:5.4pt; padding-left:5.4pt; "&gt;_x000D_
&lt;p lang="en-US" style="text-align:right;margin-top:0pt;margin-bottom:0pt;line-height:15pt;"&gt;&lt;span style="font-size:6pt;"&gt;14,282&lt;/span&gt;&lt;/p&gt;_x000D_
&lt;/td&gt;_x000D_
&lt;td valign="bottom" style="width:37.9pt; padding-right:5.4pt; padding-left:5.4pt; "&gt;_x000D_
&lt;p lang="en-US" style="text-align:right;margin-top:0pt;margin-bottom:0pt;line-height:15pt;"&gt;&lt;span style="font-size:6pt;"&gt;355,943&lt;/span&gt;&lt;/p&gt;_x000D_
&lt;/td&gt;_x000D_
&lt;td valign="bottom" style="width:34.2pt; padding-right:5.4pt; padding-left:5.4pt; "&gt;_x000D_
&lt;p lang="en-US" style="text-align:right;margin-top:0pt;margin-bottom:0pt;line-height:15pt;"&gt;&lt;span style="font-size:6pt;"&gt;585,650&lt;/span&gt;&lt;/p&gt;_x000D_
&lt;/td&gt;_x000D_
&lt;td valign="bottom" style="width:31.05pt; padding-right:5.4pt; padding-left:5.4pt; "&gt;_x000D_
&lt;p lang="en-US" style="text-align:right;margin-top:0pt;margin-bottom:0pt;line-height:15pt;"&gt;&lt;span style="font-size:6pt;"&gt;10,670,020&lt;/span&gt;&lt;/p&gt;_x000D_
&lt;/td&gt;_x000D_
&lt;/tr&gt;_x000D_
&lt;tr align="left" valign="top"&gt;_x000D_
&lt;td style="width:110.7pt; padding-right:5.4pt; padding-left:5.4pt; "&gt;_x000D_
&lt;p lang="en-US" style="margin-top:0pt;margin-bottom:3pt;line-height:15pt;"&gt;&lt;span style="font-size:6pt;"&gt;Disposals &lt;/span&gt;&lt;/p&gt;_x000D_
&lt;/td&gt;_x000D_
&lt;td valign="bottom" style="width:19.35pt;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style="width:24.35pt;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style="width:20.35pt;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style="width:31.2pt;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style="width:35.2pt;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style="width:29.75pt; padding-right:5.4pt; padding-left:5.4pt; "&gt;_x000D_
&lt;p lang="en-US" style="text-align:right;margin-top:0pt;margin-bottom:3pt;line-height:15pt;border-width:1px;padding-bottom:1pt;border-top-style:none;border-right-style:none;border-bottom-style:solid;border-left-style:none;border-color:black;"&gt;&lt;span style="font-size:6pt;"&gt;(61,040)&lt;/span&gt;&lt;/p&gt;_x000D_
&lt;/td&gt;_x000D_
&lt;td valign="bottom" style="width:28.35pt; padding-right:5.4pt; padding-left:5.4pt; "&gt;_x000D_
&lt;p lang="en-US" style="text-align:right;margin-top:0pt;margin-bottom:3pt;line-height:15pt;border-width:1px;padding-bottom:1pt;border-top-style:none;border-right-style:none;border-bottom-style:solid;border-left-style:none;border-color:black;"&gt;&lt;span style="font-size:6pt;"&gt;(227,741)&lt;/span&gt;&lt;/p&gt;_x000D_
&lt;/td&gt;_x000D_
&lt;td valign="bottom" style="width:31.05pt; padding-right:5.4pt; padding-left:5.4pt; "&gt;_x000D_
&lt;p lang="en-US" style="text-align:right;margin-top:0pt;margin-bottom:3pt;line-height:15pt;border-width:1px;padding-bottom:1pt;border-top-style:none;border-right-style:none;border-bottom-style:solid;border-left-style:none;border-color:black;"&gt;&lt;span style="font-size:6pt;"&gt;(546,806)&lt;/span&gt;&lt;/p&gt;_x000D_
&lt;/td&gt;_x000D_
&lt;td valign="bottom" style="width:25.7pt; padding-right:5.4pt; padding-left:5.4pt; "&gt;_x000D_
&lt;p lang="en-US" style="text-align:right;margin-top:0pt;margin-bottom:3pt;line-height:15pt;border-width:1px;padding-bottom:1pt;border-top-style:none;border-right-style:none;border-bottom-style:solid;border-left-style:none;border-color:black;"&gt;&lt;span style="font-size:6pt;"&gt;(140,550)&lt;/span&gt;&lt;/p&gt;_x000D_
&lt;/td&gt;_x000D_
&lt;td valign="bottom" style="width:24.35pt;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style="width:21.55pt; padding-right:5.4pt; padding-left:5.4pt; "&gt;_x000D_
&lt;p lang="en-US" style="text-align:right;margin-top:0pt;margin-bottom:3pt;line-height:15pt;border-width:1px;padding-bottom:1pt;border-top-style:none;border-right-style:none;border-bottom-style:solid;border-left-style:none;border-color:black;"&gt;&lt;span style="font-size:6pt;"&gt;(9,028)&lt;/span&gt;&lt;/p&gt;_x000D_
&lt;/td&gt;_x000D_
&lt;td valign="bottom" style="width:30pt; padding-right:5.4pt; padding-left:5.4pt; "&gt;_x000D_
&lt;p lang="en-US" style="text-align:right;margin-top:0pt;margin-bottom:3pt;line-height:15pt;border-width:1px;padding-bottom:1pt;border-top-style:none;border-right-style:none;border-bottom-style:solid;border-left-style:none;border-color:black;"&gt;&lt;span style="font-size:6pt;"&gt;(912)&lt;/span&gt;&lt;/p&gt;_x000D_
&lt;/td&gt;_x000D_
&lt;td valign="bottom" style="width:37.9pt; padding-right:5.4pt; padding-left:5.4pt; "&gt;_x000D_
&lt;p lang="en-US" style="text-align:right;margin-top:0pt;margin-bottom:3pt;line-height:15pt;border-width:1px;padding-bottom:1pt;border-top-style:none;border-right-style:none;border-bottom-style:solid;border-left-style:none;border-color:black;"&gt;&lt;span style="font-size:6pt;"&gt;(1,443)&lt;/span&gt;&lt;/p&gt;_x000D_
&lt;/td&gt;_x000D_
&lt;td valign="bottom" style="width:34.2pt; padding-right:5.4pt; padding-left:5.4pt; "&gt;_x000D_
&lt;p lang="en-US" style="text-align:right;margin-top:0pt;margin-bottom:3pt;line-height:15pt;border-width:1px;padding-bottom:1pt;border-top-style:none;border-right-style:none;border-bottom-style:solid;border-left-style:none;border-color:black;"&gt;&lt;span style="font-size:6pt;"&gt;(122,688)&lt;/span&gt;&lt;/p&gt;_x000D_
&lt;/td&gt;_x000D_
&lt;td valign="bottom" style="width:31.05pt; padding-right:5.4pt; padding-left:5.4pt; "&gt;_x000D_
&lt;p lang="en-US" style="text-align:right;margin-top:0pt;margin-bottom:3pt;line-height:15pt;border-width:1px;padding-bottom:1pt;border-top-style:none;border-right-style:none;border-bottom-style:solid;border-left-style:none;border-color:black;"&gt;&lt;span style="font-size:6pt;"&gt;(1,110,208)&lt;/span&gt;&lt;/p&gt;_x000D_
&lt;/td&gt;_x000D_
&lt;/tr&gt;_x000D_
&lt;tr align="left" valign="top"&gt;_x000D_
&lt;td style="width:110.7pt; padding-right:5.4pt; padding-left:5.4pt; "&gt;_x000D_
&lt;p lang="en-US" style="margin-top:3pt;margin-bottom:3pt;line-height:15pt;"&gt;&lt;span style="font-size:6pt;"&gt;At 31 December &lt;/span&gt;&lt;/p&gt;_x000D_
&lt;/td&gt;_x000D_
&lt;td valign="bottom" style="width:19.35pt; padding-right:5.4pt; padding-left:5.4pt; "&gt;_x000D_
&lt;p lang="en-US" style="text-align:center;margin-top:3pt;margin-bottom:3pt;line-height:15pt;border-width:1px;padding-bottom:1pt;border-top-style:none;border-right-style:none;border-bottom-style:solid;border-left-style:none;border-color:black;"&gt;&lt;span style="font-size:6pt;"&gt;-&lt;/span&gt;&lt;/p&gt;_x000D_
&lt;/td&gt;_x000D_
&lt;td valign="bottom" style="width:24.35pt; padding-right:5.4pt; padding-left:5.4pt; "&gt;_x000D_
&lt;p lang="en-US" style="text-align:right;margin-top:3pt;margin-bottom:3pt;line-height:15pt;border-width:1px;padding-bottom:1pt;border-top-style:none;border-right-style:none;border-bottom-style:solid;border-left-style:none;border-color:black;"&gt;&lt;span style="font-size:6pt;"&gt;1,002,612&lt;/span&gt;&lt;/p&gt;_x000D_
&lt;/td&gt;_x000D_
&lt;td valign="bottom" style="width:20.35pt; padding-right:5.4pt; padding-left:5.4pt; "&gt;_x000D_
&lt;p lang="en-US" style="text-align:right;margin-top:3pt;margin-bottom:3pt;line-height:15pt;border-width:1px;padding-bottom:1pt;border-top-style:none;border-right-style:none;border-bottom-style:solid;border-left-style:none;border-color:black;"&gt;&lt;span style="font-size:6pt;"&gt;59,496&lt;/span&gt;&lt;/p&gt;_x000D_
&lt;/td&gt;_x000D_
&lt;td valign="bottom" style="width:31.2pt; padding-right:5.4pt; padding-left:5.4pt; "&gt;_x000D_
&lt;p lang="en-US" style="text-align:right;margin-top:3pt;margin-bottom:3pt;line-height:15pt;border-width:1px;padding-bottom:1pt;border-top-style:none;border-right-style:none;border-bottom-style:solid;border-left-style:none;border-color:black;"&gt;&lt;span style="font-size:6pt;"&gt;9,961&lt;/span&gt;&lt;/p&gt;_x000D_
&lt;/td&gt;_x000D_
&lt;td valign="bottom" style="width:35.2pt; padding-right:5.4pt; padding-left:5.4pt; "&gt;_x000D_
&lt;p lang="en-US" style="text-align:right;margin-top:3pt;margin-bottom:3pt;line-height:15pt;border-width:1px;padding-bottom:1pt;border-top-style:none;border-right-style:none;border-bottom-style:solid;border-left-style:none;border-color:black;"&gt;&lt;span style="font-size:6pt;"&gt;249,502&lt;/span&gt;&lt;/p&gt;_x000D_
&lt;/td&gt;_x000D_
&lt;td valign="bottom" style="width:29.75pt; padding-right:5.4pt; padding-left:5.4pt; "&gt;_x000D_
&lt;p lang="en-US" style="text-align:right;margin-top:3pt;margin-bottom:3pt;line-height:15pt;border-width:1px;padding-bottom:1pt;border-top-style:none;border-right-style:none;border-bottom-style:solid;border-left-style:none;border-color:black;"&gt;&lt;span style="font-size:6pt;"&gt;5,292,643&lt;/span&gt;&lt;/p&gt;_x000D_
&lt;/td&gt;_x000D_
&lt;td valign="bottom" style="width:28.35pt; padding-right:5.4pt; padding-left:5.4pt; "&gt;_x000D_
&lt;p lang="en-US" style="text-align:right;margin-top:3pt;margin-bottom:3pt;line-height:15pt;border-width:1px;padding-bottom:1pt;border-top-style:none;border-right-style:none;border-bottom-style:solid;border-left-style:none;border-color:black;"&gt;&lt;span style="font-size:6pt;"&gt;48,811,255&lt;/span&gt;&lt;/p&gt;_x000D_
&lt;/td&gt;_x000D_
&lt;td valign="bottom" style="width:31.05pt; padding-right:5.4pt; padding-left:5.4pt; "&gt;_x000D_
&lt;p lang="en-US" style="text-align:right;margin-top:3pt;margin-bottom:3pt;line-height:15pt;border-width:1px;padding-bottom:1pt;border-top-style:none;border-right-style:none;border-bottom-style:solid;border-left-style:none;border-color:black;"&gt;&lt;span style="font-size:6pt;"&gt;23,005,625&lt;/span&gt;&lt;/p&gt;_x000D_
&lt;/td&gt;_x000D_
&lt;td valign="bottom" style="width:25.7pt; padding-right:5.4pt; padding-left:5.4pt; "&gt;_x000D_
&lt;p lang="en-US" style="text-align:right;margin-top:3pt;margin-bottom:3pt;line-height:15pt;border-width:1px;padding-bottom:1pt;border-top-style:none;border-right-style:none;border-bottom-style:solid;border-left-style:none;border-color:black;"&gt;&lt;span style="font-size:6pt;"&gt;5,634,068&lt;/span&gt;&lt;/p&gt;_x000D_
&lt;/td&gt;_x000D_
&lt;td valign="bottom" style="width:24.35pt; padding-right:5.4pt; padding-left:5.4pt; "&gt;_x000D_
&lt;p lang="en-US" style="text-align:right;margin-top:3pt;margin-bottom:3pt;line-height:15pt;border-width:1px;padding-bottom:1pt;border-top-style:none;border-right-style:none;border-bottom-style:solid;border-left-style:none;border-color:black;"&gt;&lt;span style="font-size:6pt;"&gt;6,426,580&lt;</t>
  </si>
  <si>
    <t>ABC/span&gt;&lt;/p&gt;_x000D_
&lt;/td&gt;_x000D_
&lt;td valign="bottom" style="width:21.55pt; padding-right:5.4pt; padding-left:5.4pt; "&gt;_x000D_
&lt;p lang="en-US" style="text-align:right;margin-top:3pt;margin-bottom:3pt;line-height:15pt;border-width:1px;padding-bottom:1pt;border-top-style:none;border-right-style:none;border-bottom-style:solid;border-left-style:none;border-color:black;"&gt;&lt;span style="font-size:6pt;"&gt;628,664&lt;/span&gt;&lt;/p&gt;_x000D_
&lt;/td&gt;_x000D_
&lt;td valign="bottom" style="width:30pt; padding-right:5.4pt; padding-left:5.4pt; "&gt;_x000D_
&lt;p lang="en-US" style="text-align:right;margin-top:3pt;margin-bottom:3pt;line-height:15pt;border-width:1px;padding-bottom:1pt;border-top-style:none;border-right-style:none;border-bottom-style:solid;border-left-style:none;border-color:black;"&gt;&lt;span style="font-size:6pt;"&gt;115,738&lt;/span&gt;&lt;/p&gt;_x000D_
&lt;/td&gt;_x000D_
&lt;td valign="bottom" style="width:37.9pt; padding-right:5.4pt; padding-left:5.4pt; "&gt;_x000D_
&lt;p lang="en-US" style="text-align:right;margin-top:3pt;margin-bottom:3pt;line-height:15pt;border-width:1px;padding-bottom:1pt;border-top-style:none;border-right-style:none;border-bottom-style:solid;border-left-style:none;border-color:black;"&gt;&lt;span style="font-size:6pt;"&gt;586,647&lt;/span&gt;&lt;/p&gt;_x000D_
&lt;/td&gt;_x000D_
&lt;td valign="bottom" style="width:34.2pt; padding-right:5.4pt; padding-left:5.4pt; "&gt;_x000D_
&lt;p lang="en-US" style="text-align:right;margin-top:3pt;margin-bottom:3pt;line-height:15pt;border-width:1px;padding-bottom:1pt;border-top-style:none;border-right-style:none;border-bottom-style:solid;border-left-style:none;border-color:black;"&gt;&lt;span style="font-size:6pt;"&gt;6,258,928&lt;/span&gt;&lt;/p&gt;_x000D_
&lt;/td&gt;_x000D_
&lt;td valign="bottom" style="width:31.05pt; padding-right:5.4pt; padding-left:5.4pt; "&gt;_x000D_
&lt;p lang="en-US" style="text-align:right;margin-top:3pt;margin-bottom:3pt;line-height:15pt;border-width:1px;padding-bottom:1pt;border-top-style:none;border-right-style:none;border-bottom-style:solid;border-left-style:none;border-color:black;"&gt;&lt;span style="font-size:6pt;"&gt;98,081,719&lt;/span&gt;&lt;/p&gt;_x000D_
&lt;/td&gt;_x000D_
&lt;/tr&gt;_x000D_
&lt;tr align="left" valign="top"&gt;_x000D_
&lt;td style="width:110.7pt; height:21.3pt; padding-right:5.4pt; padding-left:5.4pt; "&gt;_x000D_
&lt;p lang="en-US" style="margin-top:0pt;margin-bottom:3pt;line-height:15pt;"&gt;&lt;span style="font-size:6pt;font-weight:bold;"&gt;Net book value -&lt;/span&gt;&lt;/p&gt;_x000D_
&lt;p lang="en-US" style="margin-top:0pt;margin-bottom:3pt;line-height:15pt;"&gt;&lt;span style="font-size:6pt;"&gt;At 31 December &lt;/span&gt;&lt;/p&gt;_x000D_
&lt;/td&gt;_x000D_
&lt;td valign="bottom" style="width:19.35pt;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style="font-size:6pt;"&gt;638,309&lt;/span&gt;&lt;/p&gt;_x000D_
&lt;/td&gt;_x000D_
&lt;td valign="bottom" style="width:24.35pt;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style="font-size:6pt;"&gt;1,420,624&lt;/span&gt;&lt;/p&gt;_x000D_
&lt;/td&gt;_x000D_
&lt;td valign="bottom" style="width:20.35pt;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style="font-size:6pt;"&gt;92,329&lt;/span&gt;&lt;/p&gt;_x000D_
&lt;/td&gt;_x000D_
&lt;td valign="bottom" style="width:31.2pt;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style="font-size:6pt;"&gt;8,172&lt;/span&gt;&lt;/p&gt;_x000D_
&lt;/td&gt;_x000D_
&lt;td valign="bottom" style="width:35.2pt;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style="font-size:6pt;"&gt;30,480&lt;/span&gt;&lt;/p&gt;_x000D_
&lt;/td&gt;_x000D_
&lt;td valign="bottom" style="width:29.75pt;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style="font-size:6pt;"&gt;23,287,186&lt;/span&gt;&lt;/p&gt;_x000D_
&lt;/td&gt;_x000D_
&lt;td valign="bottom" style="width:28.35pt;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style="font-size:6pt;"&gt;58,860,100&lt;/span&gt;&lt;/p&gt;_x000D_
&lt;/td&gt;_x000D_
&lt;td valign="bottom" style="width:31.05pt;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style="font-size:6pt;"&gt;34,649,866&lt;/span&gt;&lt;/p&gt;_x000D_
&lt;/td&gt;_x000D_
&lt;td valign="bottom" style="width:25.7pt;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style="font-size:6pt;"&gt;590,376&lt;/span&gt;&lt;/p&gt;_x000D_
&lt;/td&gt;_x000D_
&lt;td valign="bottom" style="width:24.35pt;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style="font-size:6pt;"&gt;2,398,708&lt;/span&gt;&lt;/p&gt;_x000D_
&lt;/td&gt;_x000D_
&lt;td valign="bottom" style="width:21.55pt;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style="font-size:6pt;"&gt;228,187&lt;/span&gt;&lt;/p&gt;_x000D_
&lt;/td&gt;_x000D_
&lt;td valign="bottom" style="width:30pt;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style="font-size:6pt;"&gt;55,718&lt;/span&gt;&lt;/p&gt;_x000D_
&lt;/td&gt;_x000D_
&lt;td valign="bottom" style="width:37.9pt;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style="font-size:6pt;"&gt;6,507,280&lt;/span&gt;&lt;/p&gt;_x000D_
&lt;/td&gt;_x000D_
&lt;td valign="bottom" style="width:34.2pt;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style="font-size:6pt;"&gt;885,445&lt;/span&gt;&lt;/p&gt;_x000D_
&lt;/td&gt;_x000D_
&lt;td valign="bottom" style="width:31.05pt;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style="font-size:6pt;"&gt;129,652,780&lt;/span&gt;&lt;/p&gt;_x000D_
&lt;/td&gt;_x000D_
&lt;/tr&gt;_x000D_
&lt;/table&gt;_x000D_
&lt;p lang="en-US" style="text-align:justify;margin-top:0pt;margin-bottom:0pt;line-height:15pt;"&gt;&lt;span style="font-size:10pt;font-weight:bold;text-decoration:underline ;"&gt; &lt;/span&gt;&lt;/p&gt;_x000D_
&lt;p lang="en-GB" style="margin-top:0pt;margin-bottom:0pt;line-height:15pt;"&gt;&lt;span style="font-size:10pt;"&gt;The cost of fully depreciated property and equipment as at 31 December 2020 amounted to JD 42,215,496 (2019: JD 39,915,843).&lt;/span&gt;&lt;/p&gt;_x000D_
&lt;p lang="en-GB" style="margin-top:0pt;margin-bottom:0pt;line-height:15pt;"&gt;&lt;span style="font-size:10pt;"&gt;&lt;br /&gt;_x000D_
&lt;/span&gt;&lt;/p&gt;_x000D_
&lt;p lang="en-US" style="text-align:justify;margin-top:0pt;margin-bottom:0pt;line-height:15pt;"&gt;&lt;span style="font-size:10pt;font-weight:bold;text-decoration:underline ;"&gt; &lt;/span&gt;&lt;/p&gt;_x000D_
&lt;table cellspacing="0" cellpadding="0pt" style="width:707.85pt;border-collapse:collapse;"&gt;_x000D_
&lt;colgroup&gt;_x000D_
&lt;col width="162" /&gt;_x000D_
&lt;col width="40" /&gt;_x000D_
&lt;col width="47" /&gt;_x000D_
&lt;col width="42" /&gt;_x000D_
&lt;col width="56" /&gt;_x000D_
&lt;col width="61" /&gt;_x000D_
&lt;col width="54" /&gt;_x000D_
&lt;col width="52" /&gt;_x000D_
&lt;col width="56" /&gt;_x000D_
&lt;col width="49" /&gt;_x000D_
&lt;col width="47" /&gt;_x000D_
&lt;col width="43" /&gt;_x000D_
&lt;col width="54" /&gt;_x000D_
&lt;col width="65" /&gt;_x000D_
&lt;col width="60" /&gt;_x000D_
&lt;col width="56" /&gt;_x000D_
&lt;/colgroup&gt;_x000D_
&lt;tr align="left" valign="top"&gt;_x000D_
&lt;td style="width:110.7pt; padding-right:5.4pt; padding-left:5.4pt; "&gt;_x000D_
&lt;p dir="rtl" lang="ar-JO" style="text-align:justify;margin-top:0pt;margin-bottom:0pt;line-height:15pt;"&gt;&lt;span style="font-size:6pt;font-weight:bold;text-decoration:underline ;" dir="rtl"&gt; &lt;/span&gt;&lt;/p&gt;_x000D_
&lt;/td&gt;_x000D_
&lt;td valign="bottom" style="width:19.35pt; padding-right:5.4pt; padding-left:5.4pt; "&gt;_x000D_
&lt;p lang="en-US" style="text-align:center;margin-top:0pt;margin-bottom:0pt;line-height:15pt;border-width:1px;padding-bottom:1pt;border-top-style:none;border-right-style:none;border-bottom-style:solid;border-left-style:none;border-color:black;"&gt;&lt;span style="font-size:6pt;"&gt;Lands&lt;/span&gt;&lt;/p&gt;_x000D_
&lt;/td&gt;_x000D_
&lt;td valign="bottom" style="width:24.35pt; padding-right:5.4pt; padding-left:5.4pt; "&gt;_x000D_
&lt;p lang="en-US" style="text-align:center;margin-top:0pt;margin-bottom:0pt;line-height:15pt;border-width:1px;padding-bottom:1pt;border-top-style:none;border-right-style:none;border-bottom-style:solid;border-left-style:none;border-color:black;"&gt;&lt;span style="font-size:6pt;"&gt;Buildings&lt;/span&gt;&lt;/p&gt;_x000D_
&lt;/td&gt;_x000D_
&lt;td valign="bottom" style="width:20.35pt; padding-right:5.4pt; padding-left:5.4pt; "&gt;_x000D_
&lt;p lang="en-US" style="text-align:center;margin-top:0pt;margin-bottom:0pt;line-height:15pt;border-width:1px;padding-bottom:1pt;border-top-style:none;border-right-style:none;border-bottom-style:solid;border-left-style:none;border-color:black;"&gt;&lt;span style="font-size:6pt;"&gt;Hangers&lt;/span&gt;&lt;/p&gt;_x000D_
&lt;/td&gt;_x000D_
&lt;td valign="bottom" style="width:31.2pt; padding-right:5.4pt; padding-left:5.4pt; "&gt;_x000D_
&lt;p lang="en-US" style="text-align:center;margin-top:0pt;margin-bottom:0pt;line-height:15pt;border-width:1px;padding-bottom:1pt;border-top-style:none;border-right-style:none;border-bottom-style:solid;border-left-style:none;border-color:black;"&gt;&lt;span style="font-size:6pt;"&gt;Vehicles parking shade covers&lt;/span&gt;&lt;/p&gt;_x000D_
&lt;/td&gt;_x000D_
&lt;td valign="bottom" style="width:35.2pt; padding-right:5.4pt; padding-left:5.4pt; "&gt;_x000D_
&lt;p lang="en-US" style="text-align:center;margin-top:0pt;margin-bottom:0pt;line-height:15pt;border-width:1px;padding-bottom:1pt;border-top-style:none;border-right-style:none;border-bottom-style:solid;border-left-style:none;border-color:black;"&gt;&lt;span style="font-size:6pt;"&gt;Buildings&lt;/span&gt;&lt;/p&gt;_x000D_
&lt;p lang="en-US" style="text-align:center;margin-top:0pt;margin-bottom:0pt;line-height:15pt;border-width:1px;padding-bottom:1pt;border-top-style:none;border-right-style:none;border-bottom-style:solid;border-left-style:none;border-color:black;"&gt;&lt;span style="font-size:6pt;"&gt;improvements&lt;/span&gt;&lt;/p&gt;_x000D_
&lt;/td&gt;_x000D_
&lt;td valign="bottom" style="width:29.75pt; padding-right:5.4pt; padding-left:5.4pt; "&gt;_x000D_
&lt;p lang="en-US" style="text-align:center;margin-top:0pt;margin-bottom:0pt;line-height:15pt;border-width:1px;padding-bottom:1pt;border-top-style:none;border-right-style:none;border-bottom-style:solid;border-left-style:none;border-color:black;"&gt;&lt;span style="font-size:6pt;"&gt;Underground cables&lt;/span&gt;&lt;/p&gt;_x000D_
&lt;/td&gt;_x000D_
&lt;td valign="bottom" style="width:28.35pt; padding-right:5.4pt; padding-left:5.4pt; "&gt;_x000D_
&lt;p lang="en-US" style="text-align:center;margin-top:0pt;margin-bottom:0pt;line-height:15pt;"&gt;&lt;span style="font-size:6pt;"&gt;Air&lt;/span&gt;&lt;/p&gt;_x000D_
&lt;p lang="en-US" style="text-align:center;margin-top:0pt;margin-bottom:0pt;line-height:15pt;border-width:1px;padding-bottom:1pt;border-top-style:none;border-right-style:none;border-bottom-style:solid;border-left-style:none;border-color:black;"&gt;&lt;span style="font-size:6pt;"&gt;networks&lt;/span&gt;&lt;/p&gt;_x000D_
&lt;/td&gt;_x000D_
&lt;td valign="bottom" style="width:31.05pt; padding-right:5.4pt; padding-left:5.4pt; "&gt;_x000D_
&lt;p lang="en-US" style="text-align:center;margin-top:0pt;margin-bottom:0pt;line-height:15pt;border-width:1px;padding-bottom:1pt;border-top-style:none;border-right-style:none;border-bottom-style:solid;border-left-style:none;border-color:black;"&gt;&lt;span style="font-size:6pt;"&gt;Meters and transformers&lt;/span&gt;&lt;/p&gt;_x000D_
&lt;/td&gt;_x000D_
&lt;td valign="bottom" style="width:25.7pt; padding-right:5.4pt; padding-left:5.4pt; "&gt;_x000D_
&lt;p lang="en-US" style="text-align:center;margin-top:0pt;margin-bottom:0pt;line-height:15pt;border-width:1px;padding-bottom:1pt;border-top-style:none;border-right-style:none;border-bottom-style:solid;border-left-style:none;border-color:black;"&gt;&lt;span style="font-size:6pt;"&gt;Tools and&lt;/span&gt;&lt;/p&gt;_x000D_
&lt;p lang="en-US" style="text-align:center;margin-top:0pt;margin-bottom:0pt;line-height:15pt;border-width:1px;padding-bottom:1pt;border-top-style:none;border-right-style:none;border-bottom-style:solid;border-left-style:none;border-color:black;"&gt;&lt;span style="font-size:6pt;"&gt;equipment&lt;/span&gt;&lt;/p&gt;_x000D_
&lt;/td&gt;_x000D_
&lt;td valign="bottom" style="width:24.35pt; padding-right:5.4pt; padding-left:5.4pt; "&gt;_x000D_
&lt;p lang="en-US" style="text-align:center;margin-top:0pt;margin-bottom:0pt;line-height:15pt;border-width:1px;padding-bottom:1pt;border-top-style:none;border-right-style:none;border-bottom-style:solid;border-left-style:none;border-color:black;"&gt;&lt;span style="font-size:6pt;"&gt;Vehicles&lt;/span&gt;&lt;/p&gt;_x000D_
&lt;/td&gt;_x000D_
&lt;td valign="bottom" style="width:21.55pt; padding-right:5.4pt; padding-left:5.4pt; "&gt;_x000D_
&lt;p lang="en-US" style="text-align:center;margin-top:0pt;margin-bottom:0pt;line-height:15pt;"&gt;&lt;span style="font-size:6pt;"&gt;Furniture&lt;/span&gt;&lt;/p&gt;_x000D_
&lt;p lang="en-US" style="text-align:center;margin-top:0pt;margin-bottom:0pt;line-height:15pt;"&gt;&lt;span style="font-size:6pt;"&gt;and &lt;/span&gt;&lt;/p&gt;_x000D_
&lt;p lang="en-US" style="text-align:center;margin-top:0pt;margin-bottom:0pt;line-height:15pt;border-width:1px;padding-bottom:1pt;border-top-style:none;border-right-style:none;border-bottom-style:solid;border-left-style:none;border-color:black;"&gt;&lt;span style="font-size:6pt;"&gt;fixtures&lt;/span&gt;&lt;/p&gt;_x000D_
&lt;/td&gt;_x000D_
&lt;td valign="bottom" style="width:30pt; padding-right:5.4pt; padding-left:5.4pt; "&gt;_x000D_
&lt;p lang="en-US" style="text-align:center;margin-top:0pt;margin-bottom:0pt;line-height:15pt;"&gt;&lt;span style="font-size:6pt;"&gt;Elevators &lt;/span&gt;&lt;/p&gt;_x000D_
&lt;p lang="en-US" style="text-align:center;margin-top:0pt;margin-bottom:0pt;line-height:15pt;"&gt;&lt;span style="font-size:6pt;"&gt;and air&lt;/span&gt;&lt;/p&gt;_x000D_
&lt;p lang="en-US" style="text-align:center;margin-top:0pt;margin-bottom:0pt;line-height:15pt;border-width:1px;padding-bottom:1pt;border-top-style:none;border-right-style:none;border-bottom-style:solid;border-left-style:none;border-color:black;"&gt;&lt;span style="font-size:6pt;"&gt;conditioners&lt;/span&gt;&lt;/p&gt;_x000D_
&lt;/td&gt;_x000D_
&lt;td valign="bottom" style="width:37.9pt; padding-right:5.4pt; padding-left:5.4pt; "&gt;_x000D_
&lt;p lang="en-US" style="text-align:center;margin-top:0pt;margin-bottom:0pt;line-height:15pt;border-width:1px;padding-bottom:1pt;border-top-style:none;border-right-style:none;border-bottom-style:solid;border-left-style:none;border-color:black;"&gt;&lt;span style="font-size:6pt;"&gt;Communication tools&lt;/span&gt;&lt;/p&gt;_x000D_
&lt;/td&gt;_x000D_
&lt;td valign="bottom" style="width:34.2pt; padding-right:5.4pt; padding-left:5.4pt; "&gt;_x000D_
&lt;p lang="en-US" style="text-align:center;margin-top:0pt;margin-bottom:0pt;line-height:15pt;border-width:1px;padding-bottom:1pt;border-top-style:none;border-right-style:none;border-bottom-style:solid;border-left-style:none;border-color:black;"&gt;&lt;span style="font-size:6pt;"&gt;Computers equipment and systems&lt;/span&gt;&lt;/p&gt;_x000D_
&lt;/td&gt;_x000D_
&lt;td valign="bottom" style="width:31.05pt; padding-right:5.4pt; padding-left:5.4pt; "&gt;_x000D_
&lt;p lang="en-US" style="text-align:center;text-indent:8pt;margin-top:0pt;margin-bottom:0pt;line-height:15pt;border-width:1px;padding-bottom:1pt;border-top-style:none;border-right-style:none;border-bottom-style:solid;border-left-style:none;border-color:black;"&gt;&lt;span style="font-size:6pt;"&gt;Total&lt;/span&gt;&lt;/p&gt;_x000D_
&lt;/td&gt;_x000D_
&lt;/tr&gt;_x000D_
&lt;tr align="left" valign="top"&gt;_x000D_
&lt;td style="width:110.7pt; padding-right:5.4pt; padding-left:5.4pt; "&gt;_x000D_
&lt;p lang="en-US" style="margin-top:0pt;margin-bottom:0pt;line-height:15pt;"&gt;&lt;span style="font-size:6pt;font-weight:bold;"&gt;2019&lt;/span&gt;&lt;/p&gt;_x000D_
&lt;/td&gt;_x000D_
&lt;td valign="bottom" style="width:19.35pt; padding-right:5.4pt; padding-left:5.4pt; "&gt;_x000D_
&lt;p dir="rtl" lang="en-GB" style="text-align:center;margin-top:0pt;margin-bottom:0pt;line-height:15pt;"&gt;&lt;span style="font-size:6pt;"&gt;JD&lt;/span&gt;&lt;/p&gt;_x000D_
&lt;/td&gt;_x000D_
&lt;td valign="bottom" style="width:24.35pt; padding-right:5.4pt; padding-left:5.4pt; "&gt;_x000D_
&lt;p dir="rtl" lang="en-GB" style="text-align:center;margin-top:0pt;margin-bottom:0pt;line-height:15pt;"&gt;&lt;span style="font-size:6pt;"&gt;JD&lt;/span&gt;&lt;/p&gt;_x000D_
&lt;/td&gt;_x000D_
&lt;td valign="bottom" style="width:20.35pt; padding-right:5.4pt; padding-left:5.4pt; "&gt;_x000D_
&lt;p dir="rtl" lang="en-GB" style="text-align:center;margin-top:0pt;margin-bottom:0pt;line-height:15pt;"&gt;&lt;span style="font-size:6pt;"&gt;JD&lt;/span&gt;&lt;/p&gt;_x000D_
&lt;/td&gt;_x000D_
&lt;td valign="bottom" style="width:31.2pt; padding-right:5.4pt; padding-left:5.4pt; "&gt;_x000D_
&lt;p dir="rtl" lang="en-GB" style="text-align:center;margin-top:0pt;margin-bottom:0pt;line-height:15pt;"&gt;&lt;span style="font-size:6pt;"&gt;JD&lt;/span&gt;&lt;/p&gt;_x000D_
&lt;/td&gt;_x000D_
&lt;td valign="bottom" style="width:35.2pt; padding-right:5.4pt; padding-left:5.4pt; "&gt;_x000D_
&lt;p dir="rtl" lang="en-GB" style="text-align:center;margin-top:0pt;margin-bottom:0pt;line-height:15pt;"&gt;&lt;span style="font-size:6pt;"&gt;JD&lt;/span&gt;&lt;/p&gt;_x000D_
&lt;/td&gt;_x000D_
&lt;td valign="bottom" style="width:29.75pt; padding-right:5.4pt; padding-left:5.4pt; "&gt;_x000D_
&lt;p dir="rtl" lang="en-GB" style="text-align:center;margin-top:0pt;margin-bottom:0pt;line-height:15pt;"&gt;&lt;span style="font-size:6pt;"&gt;JD&lt;/span&gt;&lt;/p&gt;_x000D_
&lt;/td&gt;_x000D_
&lt;td valign="bottom" style="width:28.35pt; padding-right:5.4pt; padding-left:5.4pt; "&gt;_x000D_
&lt;p dir="rtl" lang="en-GB" style="text-align:center;margin-top:0pt;margin-bottom:0pt;line-height:15pt;"&gt;&lt;span style="font-size:6pt;"&gt;JD&lt;/span&gt;&lt;/p&gt;_x000D_
&lt;/td&gt;_x000D_
&lt;td valign="bottom" style="width:31.05pt; padding-right:5.4pt; padding-left:5.4pt; "&gt;_x000D_
&lt;p dir="rtl" lang="en-GB" style="text-align:center;margin-top:0pt;margin-bottom:0pt;line-height:15pt;"&gt;&lt;span style="font-size:6pt;"&gt;JD&lt;/span&gt;&lt;/p&gt;_x000D_
&lt;/td&gt;_x000D_
&lt;td valign="bottom" style="width:25.7pt; padding-right:5.4pt; padding-left:5.4pt; "&gt;_x000D_
&lt;p dir="rtl" lang="en-GB" style="text-align:center;margin-top:0pt;margin-bottom:0pt;line-height:15pt;"&gt;&lt;span style="font-size:6pt;"&gt;JD&lt;/span&gt;&lt;/p&gt;_x000D_
&lt;/td&gt;_x000D_
&lt;td valign="bottom" style="width:24.35pt; padding-right:5.4pt; padding-left:5.4pt; "&gt;_x000D_
&lt;p dir="rtl" lang="en-GB" style="text-align:center;margin-top:0pt;margin-bottom:0pt;line-height:15pt;"&gt;&lt;span style="font-size:6pt;"&gt;JD&lt;/span&gt;&lt;/p&gt;_x000D_
&lt;/td&gt;_x000D_
&lt;td valign="bottom" style="width:21.55pt; padding-right:5.4pt; padding-left:5.4pt; "&gt;_x000D_
&lt;p dir="rtl" lang="en-GB" style="text-align:center;margin-top:0pt;margin-bottom:0pt;line-height:15pt;"&gt;&lt;span style="font-size:6pt;"&gt;JD&lt;/span&gt;&lt;/p&gt;_x000D_
&lt;/td&gt;_x000D_
&lt;td valign="bottom" style="width:30pt; padding-right:5.4pt; padding-left:5.4pt; "&gt;_x000D_
&lt;p dir="rtl" lang="en-GB" style="text-align:center;margin-top:0pt;margin-bottom:0pt;line-height:15pt;"&gt;&lt;span style="font-size:6pt;"&gt;JD&lt;/span&gt;&lt;/p&gt;_x000D_
&lt;/td&gt;_x000D_
&lt;td valign="bottom" style="width:37.9pt; padding-right:5.4pt; padding-left:5.4pt; "&gt;_x000D_
&lt;p dir="rtl" lang="en-GB" style="text-align:center;margin-top:0pt;margin-bottom:0pt;line-height:15pt;"&gt;&lt;span style="font-size:6pt;"&gt;JD&lt;/span&gt;&lt;/p&gt;_x000D_
&lt;/td&gt;_x000D_
&lt;td valign="bottom" style="width:34.2pt; padding-right:5.4pt; padding-left:5.4pt; "&gt;_x000D_
&lt;p dir="rtl" lang="en-GB" style="text-align:center;margin-top:0pt;margin-bottom:0pt;line-height:15pt;"&gt;&lt;span style="font-size:6pt;"&gt;JD&lt;/span&gt;&lt;/p&gt;_x000D_
&lt;/td&gt;_x000D_
&lt;td style="width:31.05pt; padding-right:5.4pt; padding-left:5.4pt; "&gt;_x000D_
&lt;p dir="rtl" lang="en-GB" style="text-align:center;margin-top:0pt;margin-bottom:0pt;line-height:15pt;"&gt;&lt;span style="font-size:6pt;"&gt;JD&lt;/span&gt;&lt;/p&gt;_x000D_
&lt;/td&gt;_x000D_
&lt;/tr&gt;_x000D_
&lt;tr align="left" valign="top"&gt;_x000D_
&lt;td style="width:110.7pt; padding-right:5.4pt; padding-left:5.4pt; "&gt;_x000D_
&lt;p lang="en-US" style="margin-top:0pt;margin-bottom:0pt;line-height:15pt;"&gt;&lt;span style="font-size:6pt;font-weight:bold;"&gt;Cost -&lt;/span&gt;&lt;/p&gt;_x000D_
&lt;/td&gt;_x000D_
&lt;td style="width:19.35pt; padding-right:5.4pt; padding-left:5.4pt; "&gt;_x000D_
&lt;p lang="en-US" style="text-align:center;margin-top:0pt;margin-bottom:0pt;line-height:15pt;"&gt;&lt;span style="font-size:6pt;"&gt; &lt;/span&gt;&lt;/p&gt;_x000D_
&lt;/td&gt;_x000D_
&lt;td style="width:24.35pt; padding-right:5.4pt; padding-left:5.4pt; "&gt;_x000D_
&lt;p lang="en-US" style="text-align:right;margin-top:0pt;margin-bottom:0pt;line-height:15pt;"&gt;&lt;span style="font-size:6pt;"&gt; &lt;/span&gt;&lt;/p&gt;_x000D_
&lt;/td&gt;_x000D_
&lt;td style="width:20.35pt; padding-right:5.4pt; padding-left:5.4pt; "&gt;_x000D_
&lt;p lang="en-US" style="text-align:right;margin-top:3pt;margin-bottom:3pt;line-height:15pt;"&gt;&lt;span style="font-size:6pt;"&gt; &lt;/span&gt;&lt;/p&gt;_x000D_
&lt;/td&gt;_x000D_
&lt;td style="width:31.2pt; padding-right:5.4pt; padding-left:5.4pt; "&gt;_x000D_
&lt;p lang="en-US" style="text-align:right;margin-top:3pt;margin-bottom:3pt;line-height:15pt;"&gt;&lt;span style="font-size:6pt;"&gt; &lt;/span&gt;&lt;/p&gt;_x000D_
&lt;/td&gt;_x000D_
&lt;td style="width:35.2pt; padding-right:5.4pt; padding-left:5.4pt; "&gt;_x000D_
&lt;p lang="en-US" style="text-align:right;margin-top:3pt;margin-bottom:3pt;line-height:15pt;"&gt;&lt;span style="font-size:6pt;"&gt; &lt;/span&gt;&lt;/p&gt;_x000D_
&lt;/td&gt;_x000D_
&lt;td style="width:29.75pt; padding-right:5.4pt; padding-left:5.4pt; "&gt;_x000D_
&lt;p lang="en-US" style="text-align:right;margin-top:3pt;margin-bottom:3pt;line-height:15pt;"&gt;&lt;span style="font-size:6pt;"&gt; &lt;/span&gt;&lt;/p&gt;_x000D_
&lt;/td&gt;_x000D_
&lt;td style="width:28.35pt; padding-right:5.4pt; padding-left:5.4pt; "&gt;_x000D_
&lt;p lang="en-US" style="text-align:right;margin-top:3pt;margin-bottom:3pt;line-height:15pt;"&gt;&lt;span style="font-size:6pt;"&gt; &lt;/span&gt;&lt;/p&gt;_x000D_
&lt;/td&gt;_x000D_
&lt;td style="width:31.05pt; padding-right:5.4pt; padding-left:5.4pt; "&gt;_x000D_
&lt;p lang="en-US" style="text-align:right;margin-top:3pt;margin-bottom:3pt;line-height:15pt;"&gt;&lt;span style="font-size:6pt;"&gt; &lt;/span&gt;&lt;/p&gt;_x000D_
&lt;/td&gt;_x000D_
&lt;td style="width:25.7pt; padding-right:5.4pt; padding-left:5.4pt; "&gt;_x000D_
&lt;p lang="en-US" style="text-align:right;margin-top:3pt;margin-bottom:3pt;line-height:15pt;"&gt;&lt;span style="font-size:6pt;"&gt; &lt;/span&gt;&lt;/p&gt;_x000D_
&lt;/td&gt;_x000D_
&lt;td style="width:24.35pt; padding-right:5.4pt; padding-left:5.4pt; "&gt;_x000D_
&lt;p lang="en-US" style="text-align:right;margin-top:3pt;margin-bottom:3pt;line-height:15pt;"&gt;&lt;span style="font-size:6pt;"&gt; &lt;/span&gt;&lt;/p&gt;_x000D_
&lt;/td&gt;_x000D_
&lt;td style="width:21.55pt; padding-right:5.4pt; padding-left:5.4pt; "&gt;_x000D_
&lt;p lang="en-US" style="text-align:right;margin-top:3pt;margin-bottom:3pt;line-height:15pt;"&gt;&lt;span style="font-size:6pt;"&gt; &lt;/span&gt;&lt;/p&gt;_x000D_
&lt;/td&gt;_x000D_
&lt;td style="width:30pt; padding-right:5.4pt; padding-left:5.4pt; "&gt;_x000D_
&lt;p lang="en-US" style="text-align:right;margin-top:3pt;margin-bottom:3pt;line-height:15pt;"&gt;&lt;span style="font-size:6pt;"&gt; &lt;/span&gt;&lt;/p&gt;_x000D_
&lt;/td&gt;_x000D_
&lt;td style="width:37.9pt; padding-right:5.4pt; padding-left:5.4pt; "&gt;_x000D_
&lt;p lang="en-US" style="text-align:right;margin-top:3pt;margin-bottom:3pt;line-height:15pt;"&gt;&lt;span style="font-size:6pt;"&gt; &lt;/span&gt;&lt;/p&gt;_x000D_
&lt;/td&gt;_x000D_
&lt;td style="width:34.2pt; padding-right:5.4pt; padding-left:5.4pt; "&gt;_x000D_
&lt;p lang="en-US" style="text-align:right;margin-top:3pt;margin-bottom:3pt;line-height:15pt;"&gt;&lt;span style="font-size:6pt;"&gt; &lt;/span&gt;&lt;/p&gt;_x000D_
&lt;/td&gt;_x000D_
&lt;td style="width:31.05pt; padding-right:5.4pt; padding-left:5.4pt; "&gt;_x000D_
&lt;p lang="en-US" style="text-align:right;margin-top:3pt;margin-bottom:3pt;line-height:15pt;"&gt;&lt;span style="font-size:6pt;"&gt; &lt;/span&gt;&lt;/p&gt;_x000D_
&lt;/td&gt;_x000D_
&lt;/tr&gt;_x000D_
&lt;tr align="left" valign="top"&gt;_x000D_
&lt;td style="width:110.7pt; padding-right:5.4pt; padding-left:5.4pt; "&gt;_x000D_
&lt;p lang="en-US" style="margin-top:0pt;margin-bottom:0pt;line-height:15pt;"&gt;&lt;span style="font-size:6pt;"&gt;At 1 January &lt;/span&gt;&lt;/p&gt;_x000D_
&lt;/td&gt;_x000D_
&lt;td style="width:19.35pt; padding-right:5.4pt; padding-left:5.4pt; "&gt;_x000D_
&lt;p lang="en-US" style="text-align:right;margin-top:0pt;margin-bottom:0pt;line-height:15pt;"&gt;&lt;span style="font-size:6pt;"&gt;638,309&lt;/span&gt;&lt;/p&gt;_x000D_
&lt;/td&gt;_x000D_
&lt;td style="width:24.35pt; padding-right:5.4pt; padding-left:5.4pt; "&gt;_x000D_
&lt;p lang="en-US" style="text-align:right;margin-top:0pt;margin-bottom:0pt;line-height:15pt;"&gt;&lt;span style="font-size:6pt;"&gt;2,418,315&lt;/span&gt;&lt;/p&gt;_x000D_
&lt;/td&gt;_x000D_
&lt;td style="width:20.35pt; padding-right:5.4pt; padding-left:5.4pt; "&gt;_x000D_
&lt;p lang="en-US" style="text-align:right;margin-top:0pt;margin-bottom:0pt;line-height:15pt;"&gt;&lt;span style="font-size:6pt;"&gt;149,925&lt;/span&gt;&lt;/p&gt;_x000D_
&lt;/td&gt;_x000D_
&lt;td style="width:31.2pt; padding-right:5.4pt; padding-left:5.4pt; "&gt;_x000D_
&lt;p lang="en-US" style="text-align:right;margin-top:0pt;margin-bottom:0pt;line-height:15pt;"&gt;&lt;span style="font-size:6pt;"&gt;11,474&lt;/span&gt;&lt;/p&gt;_x000D_
&lt;/td&gt;_x000D_
&lt;td style="width:35.2pt; padding-right:5.4pt; padding-left:5.4pt; "&gt;_x000D_
&lt;p lang="en-US" style="text-align:right;margin-top:0pt;margin-bottom:0pt;line-height:15pt;"&gt;&lt;span style="font-size:6pt;"&gt;252,067&lt;/span&gt;&lt;/p&gt;_x000D_
&lt;/td&gt;_x000D_
&lt;td style="width:29.75pt; padding-right:5.4pt; padding-left:5.4pt; "&gt;_x000D_
&lt;p lang="en-US" style="text-align:right;margin-top:0pt;margin-bottom:0pt;line-height:15pt;"&gt;&lt;span style="font-size:6pt;"&gt;24,234,552&lt;/span&gt;&lt;/p&gt;_x000D_
&lt;/td&gt;_x000D_
&lt;td style="width:28.35pt; padding-right:5.4pt; padding-left:5.4pt; "&gt;_x000D_
&lt;p lang="en-US" style="text-align:right;margin-top:0pt;margin-bottom:0pt;line-height:15pt;"&gt;&lt;span style="font-size:6pt;"&gt;95,135,432&lt;/span&gt;&lt;/p&gt;_x000D_
&lt;/td&gt;_x000D_
&lt;td style="width:31.05pt; padding-right:5.4pt; padding-left:5.4pt; "&gt;_x000D_
&lt;p lang="en-US" style="text-align:right;margin-top:0pt;margin-bottom:0pt;line-height:15pt;"&gt;&lt;span style="font-size:6pt;"&gt;50,223,220&lt;/span&gt;&lt;/p&gt;_x000D_
&lt;/td&gt;_x000D_
&lt;td style="width:25.7pt; padding-right:5.4pt; padding-left:5.4pt; "&gt;_x000D_
&lt;p lang="en-US" style="text-align:right;margin-top:0pt;margin-bottom:0pt;line-height:15pt;"&gt;&lt;span style="font-size:6pt;"&gt;6,104,457&lt;/span&gt;&lt;/p&gt;_x000D_
&lt;/td&gt;_x000D_
&lt;td style="width:24.35pt; padding-right:5.4pt; padding-left:5.4pt; "&gt;_x000D_
&lt;p lang="en-US" style="text-align:right;margin-top:0pt;margin-bottom:0pt;line-height:15pt;"&gt;&lt;span style="font-size:6pt;"&gt;8,733,704&lt;/span&gt;&lt;/p&gt;_x000D_
&lt;/td&gt;_x000D_
&lt;td style="width:21.55pt; padding-right:5.4pt; padding-left:5.4pt; "&gt;_x000D_
&lt;p lang="en-US" style="text-align:right;margin-top:0pt;margin-bottom:0pt;line-height:15pt;"&gt;&lt;span style="font-size:6pt;"&gt;829,277&lt;/span&gt;&lt;/p&gt;_x000D_
&lt;/td&gt;_x000D_
&lt;td style="width:30pt; padding-right:5.4pt; padding-left:5.4pt; "&gt;_x000D_
&lt;p lang="en-US" style="text-align:right;margin-top:0pt;margin-bottom:0pt;line-height:15pt;"&gt;&lt;span style="font-size:6pt;"&gt;161,302&lt;/span&gt;&lt;/p&gt;_x000D_
&lt;/td&gt;_x000D_
&lt;td style="width:37.9pt; padding-right:5.4pt; padding-left:5.4pt; "&gt;_x000D_
&lt;p lang="en-US" style="text-align:right;margin-top:0pt;margin-bottom:0pt;line-height:15pt;"&gt;&lt;span style="font-size:6pt;"&gt;303,285&lt;/span&gt;&lt;/p&gt;_x000D_
&lt;/td&gt;_x000D_
&lt;td style="width:34.2pt; padding-right:5.4pt; padding-left:5.4pt; "&gt;_x000D_
&lt;p lang="en-US" style="text-align:right;margin-top:0pt;margin-bottom:0pt;line-height:15pt;"&gt;&lt;span style="font-size:6pt;"&gt;6,490,140&lt;/span&gt;&lt;/p&gt;_x000D_
&lt;/td&gt;_x000D_
&lt;td style="width:31.05pt; padding-right:5.4pt; padding-left:5.4pt; "&gt;_x000D_
&lt;p lang="en-US" style="text-align:right;margin-top:0pt;margin-bottom:0pt;line-height:15pt;"&gt;&lt;span style="font-size:6pt;"&gt;195,685,459&lt;/span&gt;&lt;/p&gt;_x000D_
&lt;/td&gt;_x000D_
&lt;/tr&gt;_x000D_
&lt;tr align="left" valign="top"&gt;_x000D_
&lt;td valign="middle" style="width:110.7pt; padding-right:5.4pt; padding-left:5.4pt; "&gt;_x000D_
&lt;p lang="en-US" style="margin-top:0pt;margin-bottom:0pt;line-height:15pt;"&gt;&lt;span style="font-size:6pt;"&gt;Additions&lt;/span&gt;&lt;/p&gt;_x000D_
&lt;/td&gt;_x000D_
&lt;td style="width:19.35pt; padding-right:5.4pt; padding-left:5.4pt; "&gt;_x000D_
&lt;p lang="en-US" style="text-align:center;margin-top:0pt;margin-bottom:0pt;line-height:15pt;"&gt;&lt;span style="font-size:6pt;"&gt;-&lt;/span&gt;&lt;/p&gt;_x000D_
&lt;/td&gt;_x000D_
&lt;td style="width:24.35pt; padding-right:5.4pt; padding-left:5.4pt; "&gt;_x000D_
&lt;p lang="en-US" style="text-align:right;margin-top:0pt;margin-bottom:0pt;line-height:15pt;"&gt;&lt;span style="font-size:6pt;"&gt;4,921&lt;/span&gt;&lt;/p&gt;_x000D_
&lt;/td&gt;_x000D_
&lt;td valign="bottom" style="width:20.35pt; padding-right:5.4pt; padding-left:5.4pt; "&gt;_x000D_
&lt;p lang="en-US" style="text-align:right;margin-top:0pt;margin-bottom:0pt;line-height:15pt;"&gt;&lt;span style="font-size:6pt;"&gt;1,900&lt;/span&gt;&lt;/p&gt;_x000D_
&lt;/td&gt;_x000D_
&lt;td style="width:31.2pt; padding-right:5.4pt; padding-left:5.4pt; "&gt;_x000D_
&lt;p lang="en-US" style="text-align:right;margin-top:0pt;margin-bottom:0pt;line-height:15pt;"&gt;&lt;span style="font-size:6pt;"&gt;5,605&lt;/span&gt;&lt;/p&gt;_x000D_
&lt;/td&gt;_x000D_
&lt;td style="width:35.2pt; padding-right:5.4pt; padding-left:5.4pt; "&gt;_x000D_
&lt;p lang="en-US" style="text-align:right;margin-top:0pt;margin-bottom:0pt;line-height:15pt;"&gt;&lt;span style="font-size:6pt;"&gt;6,764&lt;/span&gt;&lt;/p&gt;_x000D_
&lt;/td&gt;_x000D_
&lt;td valign="bottom" style="width:29.75pt; padding-right:5.4pt; padding-left:5.4pt; "&gt;_x000D_
&lt;p lang="en-US" style="text-align:right;margin-top:0pt;margin-bottom:0pt;line-height:15pt;"&gt;&lt;span style="font-size:6pt;"&gt;2,548,527&lt;/span&gt;&lt;/p&gt;_x000D_
&lt;/td&gt;_x000D_
&lt;td valign="bottom" style="width:28.35pt; padding-right:5.4pt; padding-left:5.4pt; "&gt;_x000D_
&lt;p lang="en-US" style="text-align:right;margin-top:0pt;margin-bottom:0pt;line-height:15pt;"&gt;&lt;span style="font-size:6pt;"&gt;7,976,796&lt;/span&gt;&lt;/p&gt;_x000D_
&lt;/td&gt;_x000D_
&lt;td valign="bottom" style="width:31.05pt; padding-right:5.4pt; padding-left:5.4pt; "&gt;_x000D_
&lt;p lang="en-US" style="text-align:right;margin-top:0pt;margin-bottom:0pt;line-height:15pt;"&gt;&lt;span style="font-size:6pt;"&gt;3,787,413&lt;/span&gt;&lt;/p&gt;_x000D_
&lt;/td&gt;_x000D_
&lt;td valign="bottom" style="width:25.7pt; padding-right:5.4pt; padding-left:5.4pt; "&gt;_x000D_
&lt;p lang="en-US" style="text-align:right;margin-top:0pt;margin-bottom:0pt;line-height:15pt;"&gt;&lt;span style="font-size:6pt;"&gt;257,056&lt;/span&gt;&lt;/p&gt;_x000D_
&lt;/td&gt;_x000D_
&lt;td valign="bottom" style="width:24.35pt; padding-right:5.4pt; padding-left:5.4pt; "&gt;_x000D_
&lt;p lang="en-US" style="text-align:right;margin-top:0pt;margin-bottom:0pt;line-height:15pt;"&gt;&lt;span style="font-size:6pt;"&gt;626,846&lt;/span&gt;&lt;/p&gt;_x000D_
&lt;/td&gt;_x000D_
&lt;td valign="bottom" style="width:21.55pt; padding-right:5.4pt; padding-left:5.4pt; "&gt;_x000D_
&lt;p lang="en-US" style="text-align:right;margin-top:0pt;margin-bottom:0pt;line-height:15pt;"&gt;&lt;span style="font-size:6pt;"&gt;36,630&lt;/span&gt;&lt;/p&gt;_x000D_
&lt;/td&gt;_x000D_
&lt;td valign="bottom" style="width:30pt; padding-right:5.4pt; padding-left:5.4pt; "&gt;_x000D_
&lt;p lang="en-US" style="text-align:right;margin-top:0pt;margin-bottom:0pt;line-height:15pt;"&gt;&lt;span style="font-size:6pt;"&gt;7,664&lt;/span&gt;&lt;/p&gt;_x000D_
&lt;/td&gt;_x000D_
&lt;td valign="bottom" style="width:37.9pt; padding-right:5.4pt; padding-left:5.4pt; "&gt;_x000D_
&lt;p lang="en-US" style="text-align:right;margin-top:0pt;margin-bottom:0pt;line-height:15pt;"&gt;&lt;span style="font-size:6pt;"&gt;5,966&lt;/span&gt;&lt;/p&gt;_x000D_
&lt;/td&gt;_x000D_
&lt;td valign="bottom" style="width:34.2pt; padding-right:5.4pt; padding-left:5.4pt; "&gt;_x000D_
&lt;p lang="en-US" style="text-align:right;margin-top:0pt;margin-bottom:0pt;line-height:15pt;"&gt;&lt;span style="font-size:6pt;"&gt;662,305&lt;/span&gt;&lt;/p&gt;_x000D_
&lt;/td&gt;_x000D_
&lt;td valign="bottom" style="width:31.05pt; padding-right:5.4pt; padding-left:5.4pt; "&gt;_x000D_
&lt;p lang="en-US" style="text-align:right;margin-top:0pt;margin-bottom:0pt;line-height:15pt;"&gt;&lt;span style="font-size:6pt;"&gt;15,928,393&lt;/span&gt;&lt;/p&gt;_x000D_
&lt;/td&gt;_x000D_
&lt;/tr&gt;_x000D_
&lt;tr align="left" valign="top"&gt;_x000D_
&lt;td valign="middle" style="width:110.7pt; padding-right:5.4pt; padding-left:5.4pt; "&gt;_x000D_
&lt;p lang="en-US" style="margin-top:0pt;margin-bottom:0pt;line-height:15pt;"&gt;&lt;span style="font-size:6pt;"&gt;Transfers from projects in progress (note7)&lt;/span&gt;&lt;/p&gt;_x000D_
&lt;/td&gt;_x000D_
&lt;td style="width:19.35pt; padding-right:5.4pt; padding-left:5.4pt; "&gt;_x000D_
&lt;p lang="en-US" style="text-align:center;margin-top:0pt;margin-bottom:0pt;line-height:15pt;"&gt;&lt;span style="font-size:6pt;"&gt;-&lt;/span&gt;&lt;/p&gt;_x000D_
&lt;/td&gt;_x000D_
&lt;td style="width:24.35pt; padding-right:5.4pt; padding-left:5.4pt; "&gt;_x000D_
&lt;p lang="en-US" style="text-align:center;margin-top:0pt;margin-bottom:0pt;line-height:15pt;"&gt;&lt;span style="font-size:6pt;"&gt;-&lt;/span&gt;&lt;/p&gt;_x000D_
&lt;/td&gt;_x000D_
&lt;td valign="bottom" style="width:20.35pt; padding-right:5.4pt; padding-left:5.4pt; "&gt;_x000D_
&lt;p lang="en-US" style="text-align:center;margin-top:0pt;margin-bottom:0pt;line-height:15pt;"&gt;&lt;span style="font-size:6pt;"&gt;-&lt;/span&gt;&lt;/p&gt;_x000D_
&lt;/td&gt;_x000D_
&lt;td style="width:31.2pt; padding-right:5.4pt; padding-left:5.4pt; "&gt;_x000D_
&lt;p lang="en-US" style="text-align:center;margin-top:0pt;margin-bottom:0p</t>
  </si>
  <si>
    <t>ABCt;line-height:15pt;"&gt;&lt;span style="font-size:6pt;"&gt;-&lt;/span&gt;&lt;/p&gt;_x000D_
&lt;/td&gt;_x000D_
&lt;td style="width:35.2pt; padding-right:5.4pt; padding-left:5.4pt; "&gt;_x000D_
&lt;p lang="en-US" style="text-align:center;margin-top:0pt;margin-bottom:0pt;line-height:15pt;"&gt;&lt;span style="font-size:6pt;"&gt;-&lt;/span&gt;&lt;/p&gt;_x000D_
&lt;/td&gt;_x000D_
&lt;td valign="bottom" style="width:29.75pt; padding-right:5.4pt; padding-left:5.4pt; "&gt;_x000D_
&lt;p lang="en-US" style="text-align:right;margin-top:0pt;margin-bottom:0pt;line-height:15pt;"&gt;&lt;span style="font-size:6pt;"&gt;1,335,960&lt;/span&gt;&lt;/p&gt;_x000D_
&lt;/td&gt;_x000D_
&lt;td valign="bottom" style="width:28.35pt; padding-right:5.4pt; padding-left:5.4pt; "&gt;_x000D_
&lt;p lang="en-US" style="text-align:right;margin-top:0pt;margin-bottom:0pt;line-height:15pt;"&gt;&lt;span style="font-size:6pt;"&gt;403,497&lt;/span&gt;&lt;/p&gt;_x000D_
&lt;/td&gt;_x000D_
&lt;td valign="bottom" style="width:31.05pt; padding-right:5.4pt; padding-left:5.4pt; "&gt;_x000D_
&lt;p lang="en-US" style="text-align:right;margin-top:0pt;margin-bottom:0pt;line-height:15pt;"&gt;&lt;span style="font-size:6pt;"&gt;1,749,982&lt;/span&gt;&lt;/p&gt;_x000D_
&lt;/td&gt;_x000D_
&lt;td valign="bottom" style="width:25.7pt; padding-right:5.4pt; padding-left:5.4pt; "&gt;_x000D_
&lt;p lang="en-US" style="text-align:center;margin-top:0pt;margin-bottom:0pt;line-height:15pt;"&gt;&lt;span style="font-size:6pt;"&gt;-&lt;/span&gt;&lt;/p&gt;_x000D_
&lt;/td&gt;_x000D_
&lt;td valign="bottom" style="width:24.35pt; padding-right:5.4pt; padding-left:5.4pt; "&gt;_x000D_
&lt;p lang="en-US" style="text-align:center;margin-top:0pt;margin-bottom:0pt;line-height:15pt;"&gt;&lt;span style="font-size:6pt;"&gt;-&lt;/span&gt;&lt;/p&gt;_x000D_
&lt;/td&gt;_x000D_
&lt;td valign="bottom" style="width:21.55pt; padding-right:5.4pt; padding-left:5.4pt; "&gt;_x000D_
&lt;p lang="en-US" style="text-align:center;margin-top:0pt;margin-bottom:0pt;line-height:15pt;"&gt;&lt;span style="font-size:6pt;"&gt;-&lt;/span&gt;&lt;/p&gt;_x000D_
&lt;/td&gt;_x000D_
&lt;td valign="bottom" style="width:30pt; padding-right:5.4pt; padding-left:5.4pt; "&gt;_x000D_
&lt;p lang="en-US" style="text-align:center;margin-top:0pt;margin-bottom:0pt;line-height:15pt;"&gt;&lt;span style="font-size:6pt;"&gt;-&lt;/span&gt;&lt;/p&gt;_x000D_
&lt;/td&gt;_x000D_
&lt;td valign="bottom" style="width:37.9pt; padding-right:5.4pt; padding-left:5.4pt; "&gt;_x000D_
&lt;p lang="en-US" style="text-align:center;margin-top:0pt;margin-bottom:0pt;line-height:15pt;"&gt;&lt;span style="font-size:6pt;"&gt;-&lt;/span&gt;&lt;/p&gt;_x000D_
&lt;/td&gt;_x000D_
&lt;td valign="bottom" style="width:34.2pt; padding-right:5.4pt; padding-left:5.4pt; "&gt;_x000D_
&lt;p lang="en-US" style="text-align:center;margin-top:0pt;margin-bottom:0pt;line-height:15pt;"&gt;&lt;span style="font-size:6pt;"&gt;-&lt;/span&gt;&lt;/p&gt;_x000D_
&lt;/td&gt;_x000D_
&lt;td valign="bottom" style="width:31.05pt; padding-right:5.4pt; padding-left:5.4pt; "&gt;_x000D_
&lt;p lang="en-US" style="text-align:right;margin-top:0pt;margin-bottom:0pt;line-height:15pt;"&gt;&lt;span style="font-size:6pt;"&gt;3,489,439&lt;/span&gt;&lt;/p&gt;_x000D_
&lt;/td&gt;_x000D_
&lt;/tr&gt;_x000D_
&lt;tr align="left" valign="top"&gt;_x000D_
&lt;td valign="middle" style="width:110.7pt; padding-right:5.4pt; padding-left:5.4pt; "&gt;_x000D_
&lt;p lang="en-US" style="margin-top:0pt;margin-bottom:3pt;line-height:15pt;"&gt;&lt;span style="font-size:6pt;"&gt;Disposals&lt;/span&gt;&lt;/p&gt;_x000D_
&lt;/td&gt;_x000D_
&lt;td valign="bottom" style="width:19.35pt;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style="width:24.35pt;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style="width:20.35pt;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style="width:31.2pt;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style="width:35.2pt;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style="width:29.75pt; padding-right:5.4pt; padding-left:5.4pt; "&gt;_x000D_
&lt;p lang="en-US" style="text-align:right;margin-top:0pt;margin-bottom:3pt;line-height:15pt;border-width:1px;padding-bottom:1pt;border-top-style:none;border-right-style:none;border-bottom-style:solid;border-left-style:none;border-color:black;"&gt;&lt;span style="font-size:6pt;"&gt;(306,885)&lt;/span&gt;&lt;/p&gt;_x000D_
&lt;/td&gt;_x000D_
&lt;td valign="bottom" style="width:28.35pt; padding-right:5.4pt; padding-left:5.4pt; "&gt;_x000D_
&lt;p lang="en-US" style="text-align:right;margin-top:0pt;margin-bottom:3pt;line-height:15pt;border-width:1px;padding-bottom:1pt;border-top-style:none;border-right-style:none;border-bottom-style:solid;border-left-style:none;border-color:black;"&gt;&lt;span style="font-size:6pt;"&gt;(851,454)&lt;/span&gt;&lt;/p&gt;_x000D_
&lt;/td&gt;_x000D_
&lt;td valign="bottom" style="width:31.05pt; padding-right:5.4pt; padding-left:5.4pt; "&gt;_x000D_
&lt;p lang="en-US" style="text-align:right;margin-top:0pt;margin-bottom:3pt;line-height:15pt;border-width:1px;padding-bottom:1pt;border-top-style:none;border-right-style:none;border-bottom-style:solid;border-left-style:none;border-color:black;"&gt;&lt;span style="font-size:6pt;"&gt;(1,963,424)&lt;/span&gt;&lt;/p&gt;_x000D_
&lt;/td&gt;_x000D_
&lt;td valign="bottom" style="width:25.7pt; padding-right:5.4pt; padding-left:5.4pt; "&gt;_x000D_
&lt;p lang="en-US" style="text-align:right;margin-top:0pt;margin-bottom:3pt;line-height:15pt;border-width:1px;padding-bottom:1pt;border-top-style:none;border-right-style:none;border-bottom-style:solid;border-left-style:none;border-color:black;"&gt;&lt;span style="font-size:6pt;"&gt;(129,788)&lt;/span&gt;&lt;/p&gt;_x000D_
&lt;/td&gt;_x000D_
&lt;td valign="bottom" style="width:24.35pt; padding-right:5.4pt; padding-left:5.4pt; "&gt;_x000D_
&lt;p lang="en-US" style="text-align:right;margin-top:0pt;margin-bottom:3pt;line-height:15pt;border-width:1px;padding-bottom:1pt;border-top-style:none;border-right-style:none;border-bottom-style:solid;border-left-style:none;border-color:black;"&gt;&lt;span style="font-size:6pt;"&gt;(539,967)&lt;/span&gt;&lt;/p&gt;_x000D_
&lt;/td&gt;_x000D_
&lt;td valign="bottom" style="width:21.55pt; padding-right:5.4pt; padding-left:5.4pt; "&gt;_x000D_
&lt;p lang="en-US" style="text-align:right;margin-top:0pt;margin-bottom:3pt;line-height:15pt;border-width:1px;padding-bottom:1pt;border-top-style:none;border-right-style:none;border-bottom-style:solid;border-left-style:none;border-color:black;"&gt;&lt;span style="font-size:6pt;"&gt;(9,742)&lt;/span&gt;&lt;/p&gt;_x000D_
&lt;/td&gt;_x000D_
&lt;td valign="bottom" style="width:30pt; padding-right:5.4pt; padding-left:5.4pt; "&gt;_x000D_
&lt;p lang="en-US" style="text-align:right;margin-top:0pt;margin-bottom:3pt;line-height:15pt;border-width:1px;padding-bottom:1pt;border-top-style:none;border-right-style:none;border-bottom-style:solid;border-left-style:none;border-color:black;"&gt;&lt;span style="font-size:6pt;"&gt;(2,983)&lt;/span&gt;&lt;/p&gt;_x000D_
&lt;/td&gt;_x000D_
&lt;td valign="bottom" style="width:37.9pt; padding-right:5.4pt; padding-left:5.4pt; "&gt;_x000D_
&lt;p lang="en-US" style="text-align:right;margin-top:0pt;margin-bottom:3pt;line-height:15pt;border-width:1px;padding-bottom:1pt;border-top-style:none;border-right-style:none;border-bottom-style:solid;border-left-style:none;border-color:black;"&gt;&lt;span style="font-size:6pt;"&gt;(1,015)&lt;/span&gt;&lt;/p&gt;_x000D_
&lt;/td&gt;_x000D_
&lt;td valign="bottom" style="width:34.2pt; padding-right:5.4pt; padding-left:5.4pt; "&gt;_x000D_
&lt;p lang="en-US" style="text-align:right;margin-top:0pt;margin-bottom:3pt;line-height:15pt;border-width:1px;padding-bottom:1pt;border-top-style:none;border-right-style:none;border-bottom-style:solid;border-left-style:none;border-color:black;"&gt;&lt;span style="font-size:6pt;"&gt;(124,099)&lt;/span&gt;&lt;/p&gt;_x000D_
&lt;/td&gt;_x000D_
&lt;td valign="bottom" style="width:31.05pt; padding-right:5.4pt; padding-left:5.4pt; "&gt;_x000D_
&lt;p lang="en-US" style="text-align:right;margin-top:0pt;margin-bottom:3pt;line-height:15pt;border-width:1px;padding-bottom:1pt;border-top-style:none;border-right-style:none;border-bottom-style:solid;border-left-style:none;border-color:black;"&gt;&lt;span style="font-size:6pt;"&gt;(3,929,357)&lt;/span&gt;&lt;/p&gt;_x000D_
&lt;/td&gt;_x000D_
&lt;/tr&gt;_x000D_
&lt;tr align="left" valign="top"&gt;_x000D_
&lt;td valign="middle" style="width:110.7pt; padding-right:5.4pt; padding-left:5.4pt; "&gt;_x000D_
&lt;p lang="en-US" style="margin-top:3pt;margin-bottom:3pt;line-height:15pt;"&gt;&lt;span style="font-size:6pt;"&gt;At 31 December &lt;/span&gt;&lt;/p&gt;_x000D_
&lt;/td&gt;_x000D_
&lt;td valign="bottom" style="width:19.35pt; padding-right:5.4pt; padding-left:5.4pt; "&gt;_x000D_
&lt;p lang="en-US" style="text-align:right;margin-top:3pt;margin-bottom:3pt;line-height:15pt;border-width:1px;padding-bottom:1pt;border-top-style:none;border-right-style:none;border-bottom-style:solid;border-left-style:none;border-color:black;"&gt;&lt;span style="font-size:6pt;"&gt;638,309&lt;/span&gt;&lt;/p&gt;_x000D_
&lt;/td&gt;_x000D_
&lt;td valign="bottom" style="width:24.35pt; padding-right:5.4pt; padding-left:5.4pt; "&gt;_x000D_
&lt;p lang="en-US" style="text-align:right;margin-top:3pt;margin-bottom:3pt;line-height:15pt;border-width:1px;padding-bottom:1pt;border-top-style:none;border-right-style:none;border-bottom-style:solid;border-left-style:none;border-color:black;"&gt;&lt;span style="font-size:6pt;"&gt;2,423,236&lt;/span&gt;&lt;/p&gt;_x000D_
&lt;/td&gt;_x000D_
&lt;td valign="bottom" style="width:20.35pt; padding-right:5.4pt; padding-left:5.4pt; "&gt;_x000D_
&lt;p lang="en-US" style="text-align:right;margin-top:3pt;margin-bottom:3pt;line-height:15pt;border-width:1px;padding-bottom:1pt;border-top-style:none;border-right-style:none;border-bottom-style:solid;border-left-style:none;border-color:black;"&gt;&lt;span style="font-size:6pt;"&gt;151,825&lt;/span&gt;&lt;/p&gt;_x000D_
&lt;/td&gt;_x000D_
&lt;td valign="bottom" style="width:31.2pt; padding-right:5.4pt; padding-left:5.4pt; "&gt;_x000D_
&lt;p lang="en-US" style="text-align:right;margin-top:3pt;margin-bottom:3pt;line-height:15pt;border-width:1px;padding-bottom:1pt;border-top-style:none;border-right-style:none;border-bottom-style:solid;border-left-style:none;border-color:black;"&gt;&lt;span style="font-size:6pt;"&gt;17,079&lt;/span&gt;&lt;/p&gt;_x000D_
&lt;/td&gt;_x000D_
&lt;td valign="bottom" style="width:35.2pt; padding-right:5.4pt; padding-left:5.4pt; "&gt;_x000D_
&lt;p lang="en-US" style="text-align:right;margin-top:3pt;margin-bottom:3pt;line-height:15pt;border-width:1px;padding-bottom:1pt;border-top-style:none;border-right-style:none;border-bottom-style:solid;border-left-style:none;border-color:black;"&gt;&lt;span style="font-size:6pt;"&gt;258,831&lt;/span&gt;&lt;/p&gt;_x000D_
&lt;/td&gt;_x000D_
&lt;td valign="bottom" style="width:29.75pt; padding-right:5.4pt; padding-left:5.4pt; "&gt;_x000D_
&lt;p lang="en-US" style="text-align:right;margin-top:3pt;margin-bottom:3pt;line-height:15pt;border-width:1px;padding-bottom:1pt;border-top-style:none;border-right-style:none;border-bottom-style:solid;border-left-style:none;border-color:black;"&gt;&lt;span style="font-size:6pt;"&gt;27,812,154&lt;/span&gt;&lt;/p&gt;_x000D_
&lt;/td&gt;_x000D_
&lt;td valign="bottom" style="width:28.35pt; padding-right:5.4pt; padding-left:5.4pt; "&gt;_x000D_
&lt;p lang="en-US" style="text-align:right;margin-top:3pt;margin-bottom:3pt;line-height:15pt;border-width:1px;padding-bottom:1pt;border-top-style:none;border-right-style:none;border-bottom-style:solid;border-left-style:none;border-color:black;"&gt;&lt;span style="font-size:6pt;"&gt;102,664,271&lt;/span&gt;&lt;/p&gt;_x000D_
&lt;/td&gt;_x000D_
&lt;td valign="bottom" style="width:31.05pt; padding-right:5.4pt; padding-left:5.4pt; "&gt;_x000D_
&lt;p lang="en-US" style="text-align:right;margin-top:3pt;margin-bottom:3pt;line-height:15pt;border-width:1px;padding-bottom:1pt;border-top-style:none;border-right-style:none;border-bottom-style:solid;border-left-style:none;border-color:black;"&gt;&lt;span style="font-size:6pt;"&gt;53,797,191&lt;/span&gt;&lt;/p&gt;_x000D_
&lt;/td&gt;_x000D_
&lt;td valign="bottom" style="width:25.7pt; padding-right:5.4pt; padding-left:5.4pt; "&gt;_x000D_
&lt;p lang="en-US" style="text-align:right;margin-top:3pt;margin-bottom:3pt;line-height:15pt;border-width:1px;padding-bottom:1pt;border-top-style:none;border-right-style:none;border-bottom-style:solid;border-left-style:none;border-color:black;"&gt;&lt;span style="font-size:6pt;"&gt;6,231,725&lt;/span&gt;&lt;/p&gt;_x000D_
&lt;/td&gt;_x000D_
&lt;td valign="bottom" style="width:24.35pt; padding-right:5.4pt; padding-left:5.4pt; "&gt;_x000D_
&lt;p lang="en-US" style="text-align:right;margin-top:3pt;margin-bottom:3pt;line-height:15pt;border-width:1px;padding-bottom:1pt;border-top-style:none;border-right-style:none;border-bottom-style:solid;border-left-style:none;border-color:black;"&gt;&lt;span style="font-size:6pt;"&gt;8,820,583&lt;/span&gt;&lt;/p&gt;_x000D_
&lt;/td&gt;_x000D_
&lt;td valign="bottom" style="width:21.55pt; padding-right:5.4pt; padding-left:5.4pt; "&gt;_x000D_
&lt;p lang="en-US" style="text-align:right;margin-top:3pt;margin-bottom:3pt;line-height:15pt;border-width:1px;padding-bottom:1pt;border-top-style:none;border-right-style:none;border-bottom-style:solid;border-left-style:none;border-color:black;"&gt;&lt;span style="font-size:6pt;"&gt;856,165&lt;/span&gt;&lt;/p&gt;_x000D_
&lt;/td&gt;_x000D_
&lt;td valign="bottom" style="width:30pt; padding-right:5.4pt; padding-left:5.4pt; "&gt;_x000D_
&lt;p lang="en-US" style="text-align:right;margin-top:3pt;margin-bottom:3pt;line-height:15pt;border-width:1px;padding-bottom:1pt;border-top-style:none;border-right-style:none;border-bottom-style:solid;border-left-style:none;border-color:black;"&gt;&lt;span style="font-size:6pt;"&gt;165,983&lt;/span&gt;&lt;/p&gt;_x000D_
&lt;/td&gt;_x000D_
&lt;td valign="bottom" style="width:37.9pt; padding-right:5.4pt; padding-left:5.4pt; "&gt;_x000D_
&lt;p lang="en-US" style="text-align:right;margin-top:3pt;margin-bottom:3pt;line-height:15pt;border-width:1px;padding-bottom:1pt;border-top-style:none;border-right-style:none;border-bottom-style:solid;border-left-style:none;border-color:black;"&gt;&lt;span style="font-size:6pt;"&gt;308,236&lt;/span&gt;&lt;/p&gt;_x000D_
&lt;/td&gt;_x000D_
&lt;td valign="bottom" style="width:34.2pt; padding-right:5.4pt; padding-left:5.4pt; "&gt;_x000D_
&lt;p lang="en-US" style="text-align:right;margin-top:3pt;margin-bottom:3pt;line-height:15pt;border-width:1px;padding-bottom:1pt;border-top-style:none;border-right-style:none;border-bottom-style:solid;border-left-style:none;border-color:black;"&gt;&lt;span style="font-size:6pt;"&gt;7,028,346&lt;/span&gt;&lt;/p&gt;_x000D_
&lt;/td&gt;_x000D_
&lt;td valign="bottom" style="width:31.05pt; padding-right:5.4pt; padding-left:5.4pt; "&gt;_x000D_
&lt;p lang="en-US" style="text-align:right;margin-top:3pt;margin-bottom:3pt;line-height:15pt;border-width:1px;padding-bottom:1pt;border-top-style:none;border-right-style:none;border-bottom-style:solid;border-left-style:none;border-color:black;"&gt;&lt;span style="font-size:6pt;"&gt;211,173,934&lt;/span&gt;&lt;/p&gt;_x000D_
&lt;/td&gt;_x000D_
&lt;/tr&gt;_x000D_
&lt;/table&gt;_x000D_
&lt;table cellspacing="0" cellpadding="0pt" style="width:707.85pt;border-collapse:collapse;"&gt;_x000D_
&lt;colgroup&gt;_x000D_
&lt;col width="202" /&gt;_x000D_
&lt;col width="47" /&gt;_x000D_
&lt;col width="42" /&gt;_x000D_
&lt;col width="56" /&gt;_x000D_
&lt;col width="61" /&gt;_x000D_
&lt;col width="54" /&gt;_x000D_
&lt;col width="52" /&gt;_x000D_
&lt;col width="56" /&gt;_x000D_
&lt;col width="49" /&gt;_x000D_
&lt;col width="47" /&gt;_x000D_
&lt;col width="43" /&gt;_x000D_
&lt;col width="54" /&gt;_x000D_
&lt;col width="65" /&gt;_x000D_
&lt;col width="60" /&gt;_x000D_
&lt;col width="56" /&gt;_x000D_
&lt;/colgroup&gt;_x000D_
&lt;tr align="left" valign="top"&gt;_x000D_
&lt;td valign="middle" style="width:140.85pt; padding-right:5.4pt; padding-left:5.4pt; "&gt;_x000D_
&lt;p lang="ar-SA" style="text-align:right;margin-top:0pt;margin-bottom:0pt;line-height:15pt;"&gt;&lt;span style="font-size:6pt;font-weight:bold;text-decoration:underline ;"&gt; &lt;/span&gt;&lt;/p&gt;_x000D_
&lt;/td&gt;_x000D_
&lt;td style="width:24.35pt; padding-right:5.4pt; padding-left:5.4pt; "&gt;_x000D_
&lt;p lang="ar-JO" style="text-align:right;margin-top:0pt;margin-bottom:0pt;line-height:15pt;"&gt;&lt;span style="font-size:6pt;font-weight:bold;text-decoration:underline ;"&gt; &lt;/span&gt;&lt;/p&gt;_x000D_
&lt;/td&gt;_x000D_
&lt;td style="width:20.35pt; padding-right:5.4pt; padding-left:5.4pt; "&gt;_x000D_
&lt;p lang="ar-JO" style="text-align:right;margin-top:0pt;margin-bottom:0pt;line-height:15pt;"&gt;&lt;span style="font-size:6pt;font-weight:bold;text-decoration:underline ;"&gt; &lt;/span&gt;&lt;/p&gt;_x000D_
&lt;/td&gt;_x000D_
&lt;td style="width:31.2pt; padding-right:5.4pt; padding-left:5.4pt; "&gt;_x000D_
&lt;p lang="ar-JO" style="text-align:right;margin-top:0pt;margin-bottom:0pt;line-height:15pt;"&gt;&lt;span style="font-size:6pt;font-weight:bold;text-decoration:underline ;"&gt; &lt;/span&gt;&lt;/p&gt;_x000D_
&lt;/td&gt;_x000D_
&lt;td style="width:35.2pt; padding-right:5.4pt; padding-left:5.4pt; "&gt;_x000D_
&lt;p lang="ar-JO" style="text-align:right;margin-top:0pt;margin-bottom:0pt;line-height:15pt;"&gt;&lt;span style="font-size:6pt;font-weight:bold;text-decoration:underline ;"&gt; &lt;/span&gt;&lt;/p&gt;_x000D_
&lt;/td&gt;_x000D_
&lt;td style="width:29.75pt; padding-right:5.4pt; padding-left:5.4pt; "&gt;_x000D_
&lt;p lang="ar-JO" style="text-align:right;margin-top:0pt;margin-bottom:0pt;line-height:15pt;"&gt;&lt;span style="font-size:6pt;font-weight:bold;text-decoration:underline ;"&gt; &lt;/span&gt;&lt;/p&gt;_x000D_
&lt;/td&gt;_x000D_
&lt;td style="width:28.35pt; padding-right:5.4pt; padding-left:5.4pt; "&gt;_x000D_
&lt;p lang="ar-JO" style="text-align:right;margin-top:0pt;margin-bottom:0pt;line-height:15pt;"&gt;&lt;span style="font-size:6pt;font-weight:bold;text-decoration:underline ;"&gt; &lt;/span&gt;&lt;/p&gt;_x000D_
&lt;/td&gt;_x000D_
&lt;td style="width:31.05pt; padding-right:5.4pt; padding-left:5.4pt; "&gt;_x000D_
&lt;p lang="ar-JO" style="text-align:right;margin-top:0pt;margin-bottom:0pt;line-height:15pt;"&gt;&lt;span style="font-size:6pt;font-weight:bold;text-decoration:underline ;"&gt; &lt;/span&gt;&lt;/p&gt;_x000D_
&lt;/td&gt;_x000D_
&lt;td style="width:25.7pt; padding-right:5.4pt; padding-left:5.4pt; "&gt;_x000D_
&lt;p lang="ar-JO" style="text-align:right;margin-top:0pt;margin-bottom:0pt;line-height:15pt;"&gt;&lt;span style="font-size:6pt;font-weight:bold;text-decoration:underline ;"&gt; &lt;/span&gt;&lt;/p&gt;_x000D_
&lt;/td&gt;_x000D_
&lt;td style="width:24.35pt; padding-right:5.4pt; padding-left:5.4pt; "&gt;_x000D_
&lt;p lang="ar-JO" style="text-align:right;margin-top:0pt;margin-bottom:0pt;line-height:15pt;"&gt;&lt;span style="font-size:6pt;font-weight:bold;text-decoration:underline ;"&gt; &lt;/span&gt;&lt;/p&gt;_x000D_
&lt;/td&gt;_x000D_
&lt;td style="width:21.55pt; padding-right:5.4pt; padding-left:5.4pt; "&gt;_x000D_
&lt;p lang="ar-JO" style="text-align:right;margin-top:0pt;margin-bottom:0pt;line-height:15pt;"&gt;&lt;span style="font-size:6pt;font-weight:bold;text-decoration:underline ;"&gt; &lt;/span&gt;&lt;/p&gt;_x000D_
&lt;/td&gt;_x000D_
&lt;td style="width:30pt; padding-right:5.4pt; padding-left:5.4pt; "&gt;_x000D_
&lt;p lang="ar-JO" style="text-align:right;margin-top:0pt;margin-bottom:0pt;line-height:15pt;"&gt;&lt;span style="font-size:6pt;font-weight:bold;text-decoration:underline ;"&gt; &lt;/span&gt;&lt;/p&gt;_x000D_
&lt;/td&gt;_x000D_
&lt;td style="width:37.9pt; padding-right:5.4pt; padding-left:5.4pt; "&gt;_x000D_
&lt;p lang="ar-JO" style="text-align:right;margin-top:0pt;margin-bottom:0pt;line-height:15pt;"&gt;&lt;span style="font-size:6pt;font-weight:bold;text-decoration:underline ;"&gt; &lt;/span&gt;&lt;/p&gt;_x000D_
&lt;/td&gt;_x000D_
&lt;td style="width:34.2pt; padding-right:5.4pt; padding-left:5.4pt; "&gt;_x000D_
&lt;p lang="ar-JO" style="text-align:right;margin-top:0pt;margin-bottom:0pt;line-height:15pt;"&gt;&lt;span style="font-size:6pt;font-weight:bold;text-decoration:underline ;"&gt; &lt;/span&gt;&lt;/p&gt;_x000D_
&lt;/td&gt;_x000D_
&lt;td style="width:31.05pt; padding-right:5.4pt; padding-left:5.4pt; "&gt;_x000D_
&lt;p lang="ar-JO" style="text-align:right;margin-top:0pt;margin-bottom:0pt;line-height:15pt;"&gt;&lt;span style="font-size:6pt;font-weight:bold;text-decoration:underline ;"&gt; &lt;/span&gt;&lt;/p&gt;_x000D_
&lt;/td&gt;_x000D_
&lt;/tr&gt;_x000D_
&lt;/table&gt;_x000D_
&lt;table cellspacing="0" cellpadding="0pt" style="width:707.85pt;border-collapse:collapse;"&gt;_x000D_
&lt;colgroup&gt;_x000D_
&lt;col width="162" /&gt;_x000D_
&lt;col width="40" /&gt;_x000D_
&lt;col width="47" /&gt;_x000D_
&lt;col width="42" /&gt;_x000D_
&lt;col width="56" /&gt;_x000D_
&lt;col width="61" /&gt;_x000D_
&lt;col width="54" /&gt;_x000D_
&lt;col width="52" /&gt;_x000D_
&lt;col width="56" /&gt;_x000D_
&lt;col width="49" /&gt;_x000D_
&lt;col width="47" /&gt;_x000D_
&lt;col width="43" /&gt;_x000D_
&lt;col width="54" /&gt;_x000D_
&lt;col width="65" /&gt;_x000D_
&lt;col width="60" /&gt;_x000D_
&lt;col width="56" /&gt;_x000D_
&lt;/colgroup&gt;_x000D_
&lt;tr align="left" valign="top"&gt;_x000D_
&lt;td valign="middle" style="width:110.7pt; padding-right:5.4pt; padding-left:5.4pt; "&gt;_x000D_
&lt;p lang="en-US" style="margin-top:0pt;margin-bottom:0pt;line-height:15pt;"&gt;&lt;span style="font-size:6pt;font-weight:bold;"&gt;Accumulated depreciation -&lt;/span&gt;&lt;/p&gt;_x000D_
&lt;/td&gt;_x000D_
&lt;td style="width:19.35pt; padding-right:5.4pt; padding-left:5.4pt; "&gt;_x000D_
&lt;p lang="ar-JO" style="text-align:right;margin-top:0pt;margin-bottom:0pt;line-height:15pt;"&gt;&lt;span style="font-size:6pt;font-weight:bold;text-decoration:underline ;"&gt; &lt;/span&gt;&lt;/p&gt;_x000D_
&lt;/td&gt;_x000D_
&lt;td style="width:24.35pt; padding-right:5.4pt; padding-left:5.4pt; "&gt;_x000D_
&lt;p lang="ar-JO" style="text-align:right;margin-top:0pt;margin-bottom:0pt;line-height:15pt;"&gt;&lt;span style="font-size:6pt;font-weight:bold;text-decoration:underline ;"&gt; &lt;/span&gt;&lt;/p&gt;_x000D_
&lt;/td&gt;_x000D_
&lt;td style="width:20.35pt; padding-right:5.4pt; padding-left:5.4pt; "&gt;_x000D_
&lt;p lang="ar-JO" style="text-align:right;margin-top:0pt;margin-bottom:0pt;line-height:15pt;"&gt;&lt;span style="font-size:6pt;font-weight:bold;text-decoration:underline ;"&gt; &lt;/span&gt;&lt;/p&gt;_x000D_
&lt;/td&gt;_x000D_
&lt;td style="width:31.2pt; padding-right:5.4pt; padding-left:5.4pt; "&gt;_x000D_
&lt;p lang="ar-JO" style="text-align:right;margin-top:0pt;margin-bottom:0pt;line-height:15pt;"&gt;&lt;span style="font-size:6pt;font-weight:bold;text-decoration:underline ;"&gt; &lt;/span&gt;&lt;/p&gt;_x000D_
&lt;/td&gt;_x000D_
&lt;td style="width:35.2pt; padding-right:5.4pt; padding-left:5.4pt; "&gt;_x000D_
&lt;p lang="ar-JO" style="text-align:right;margin-top:0pt;margin-bottom:0pt;line-height:15pt;"&gt;&lt;span style="font-size:6pt;font-weight:bold;text-decoration:underline ;"&gt; &lt;/span&gt;&lt;/p&gt;_x000D_
&lt;/td&gt;_x000D_
&lt;td style="width:29.75pt; padding-right:5.4pt; padding-left:5.4pt; "&gt;_x000D_
&lt;p lang="ar-JO" style="text-align:right;margin-top:0pt;margin-bottom:0pt;line-height:15pt;"&gt;&lt;span style="font-size:6pt;font-weight:bold;text-decoration:underline ;"&gt; &lt;/span&gt;&lt;/p&gt;_x000D_
&lt;/td&gt;_x000D_
&lt;td style="width:28.35pt; padding-right:5.4pt; padding-left:5.4pt; "&gt;_x000D_
&lt;p lang="ar-JO" style="text-align:right;margin-top:0pt;margin-bottom:0pt;line-height:15pt;"&gt;&lt;span style="font-size:6pt;font-weight:bold;text-decoration:underline ;"&gt; &lt;/span&gt;&lt;/p&gt;_x000D_
&lt;/td&gt;_x000D_
&lt;td style="width:31.05pt; padding-right:5.4pt; padding-left:5.4pt; "&gt;_x000D_
&lt;p lang="ar-JO" style="text-align:right;margin-top:0pt;margin-bottom:0pt;line-height:15pt;"&gt;&lt;span style="font-size:6pt;font-weight:bold;text-decoration:underline ;"&gt; &lt;/span&gt;&lt;/p&gt;_x000D_
&lt;/td&gt;_x000D_
&lt;td style="width:25.7pt; padding-right:5.4pt; padding-left:5.4pt; "&gt;_x000D_
&lt;p lang="ar-JO" style="text-align:right;margin-top:0pt;margin-bottom:0pt;line-height:15pt;"&gt;&lt;span style="font-size:6pt;font-weight:bold;text-decoration:underline ;"&gt; &lt;/span&gt;&lt;/p&gt;_x000D_
&lt;/td&gt;_x000D_
&lt;td style="width:24.35pt; padding-right:5.4pt; padding-left:5.4pt; "&gt;_x000D_
&lt;p lang="ar-JO" style="text-align:right;margin-top:0pt;margin-bottom:0pt;line-height:15pt;"&gt;&lt;span style="font-size:6pt;font-weight:bold;text-decoration:underline ;"&gt; &lt;/span&gt;&lt;/p&gt;_x000D_
&lt;/td&gt;_x000D_
&lt;td style="width:21.55pt; padding-right:5.4pt; padding-left:5.4pt; "&gt;_x000D_
&lt;p lang="ar-JO" style="text-align:right;margin-top:0pt;margin-bottom:0pt;line-height:15pt;"&gt;&lt;span style="font-size:6pt;font-weight:bold;text-decoration:underline ;"&gt; &lt;/span&gt;&lt;/p&gt;_x000D_
&lt;/td&gt;_x000D_
&lt;td style="width:30pt; padding-right:5.4pt; padding-left:5.4pt; "&gt;_x000D_
&lt;p lang="ar-JO" style="text-align:right;margin-top:0pt;margin-bottom:0pt;line-height:15pt;"&gt;&lt;span style="font-size:6pt;font-weight:bold;text-decoration:underline ;"&gt; &lt;/span&gt;&lt;/p&gt;_x000D_
&lt;/td&gt;_x000D_
&lt;td style="width:37.9pt; padding-right:5.4pt; padding-left:5.4pt; "&gt;_x000D_
&lt;p lang="ar-JO" style="text-align:right;margin-top:0pt;margin-bottom:0pt;line-height:15pt;"&gt;&lt;span style="font-size:6pt;font-weight:bold;text-decoration:underline ;"&gt; &lt;/span&gt;&lt;/p&gt;_x000D_
&lt;/td&gt;_x000D_
&lt;td style="width:34.2pt; padding-right:5.4pt; padding-left:5.4pt; "&gt;_x000D_
&lt;p lang="ar-JO" style="text-align:right;margin-top:0pt;margin-bottom:0pt;line-height:15pt;"&gt;&lt;span style="font-size:6pt;font-weight:bold;text-decoration:underline ;"&gt; &lt;/span&gt;&lt;/p&gt;_x000D_
&lt;/td&gt;_x000D_
&lt;td style="width:31.05pt; padding-right:5.4pt; padding-left:5.4pt; "&gt;_x000D_
&lt;p lang="ar-JO" style="text-align:right;margin-top:0pt;margin-bottom:0pt;line-height:15pt;"&gt;&lt;span style="font-size:6pt;font-weight:bold;text-decoration:underline ;"&gt; &lt;/span&gt;&lt;/p&gt;_x000D_
&lt;/td&gt;_x000D_
&lt;/tr&gt;_x000D_
&lt;tr align="left" valign="top"&gt;_x000D_
&lt;td valign="middle" style="width:110.7pt; padding-right:5.4pt; padding-left:5.4pt; "&gt;_x000D_
&lt;p lang="en-US" style="margin-top:0pt;margin-bottom:0pt;line-height:15pt;"&gt;&lt;span style="font-size:6pt;"&gt;At 1 January &lt;/span&gt;&lt;/p&gt;_x000D_
&lt;/td&gt;_x000D_
&lt;td valign="bottom" style="width:19.35pt; padding-right:5.4pt; padding-left:5.4pt; "&gt;_x000D_
&lt;p lang="en-US" style="text-align:center;margin-top:0pt;margin-bottom:0pt;line-height:15pt;"&gt;&lt;span style="font-size:6pt;"&gt;-&lt;/span&gt;&lt;/p&gt;_x000D_
&lt;/td&gt;_x000D_
&lt;td valign="bottom" style="width:24.35pt; padding-right:5.4pt; padding-left:5.4pt; "&gt;_x000D_
&lt;p lang="en-US" style="text-align:right;margin-top:0pt;margin-bottom:0pt;line-height:15pt;"&gt;&lt;span style="font-size:6pt;"&gt;907,219&lt;/span&gt;&lt;/p&gt;_x000D_
&lt;/td&gt;_x000D_
&lt;td valign="bottom" style="width:20.35pt; padding-right:5.4pt; padding-left:5.4pt; "&gt;_x000D_
&lt;p lang="en-US" style="text-align:right;margin-top:0pt;margin-bottom:0pt;line-height:15pt;"&gt;&lt;span style="font-size:6pt;"&gt;50,122&lt;/span&gt;&lt;/p&gt;_x000D_
&lt;/td&gt;_x000D_
&lt;td valign="bottom" style="width:31.2pt; padding-right:5.4pt; padding-left:5.4pt; "&gt;_x000D_
&lt;p lang="en-US" style="text-align:right;margin-top:0pt;margin-bottom:0pt;line-height:15pt;"&gt;&lt;span style="font-size:6pt;"&gt;7,213&lt;/span&gt;&lt;/p&gt;_x000D_
&lt;/td&gt;_x000D_
&lt;td valign="bottom" style="width:35.2pt; padding-right:5.4pt; padding-left:5.4pt; "&gt;_x000D_
&lt;p lang="en-US" style="text-align:right;margin-top:0pt;margin-bottom:0pt;line-height:15pt;"&gt;&lt;span style="font-size:6pt;"&gt;195,910&lt;/span&gt;&lt;/p&gt;_x000D_
&lt;/td&gt;_x000D_
&lt;td valign="bottom" style="width:29.75pt; padding-right:5.4pt; padding-left:5.4pt; "&gt;_x000D_
&lt;p lang="en-US" style="text-align:right;margin-top:0pt;margin-bottom:0pt;line-height:15pt;"&gt;&lt;span style="font-size:6pt;"&gt;3,926,138&lt;/span&gt;&lt;/p&gt;_x000D_
&lt;/td&gt;_x000D_
&lt;td valign="bottom" style="width:28.35pt; padding-right:5.4pt; padding-left:5.4pt; "&gt;_x000D_
&lt;p lang="en-US" style="text-align:right;margin-top:0pt;margin-bottom:0pt;line-height:15pt;"&gt;&lt;span style="font-size:6pt;"&gt;41,134,464&lt;/span&gt;&lt;/p&gt;_x000D_
&lt;/td&gt;_x000D_
&lt;td valign="bottom" style="width:31.05pt; padding-right:5.4pt; padding-left:5.4pt; "&gt;_x000D_
&lt;p lang="en-US" style="text-align:right;margin-top:0pt;margin-bottom:0pt;line-height:15pt;"&gt;&lt;span style="font-size:6pt;"&gt;17,902,468&lt;/span&gt;&lt;/p&gt;_x000D_
&lt;/td&gt;_x000D_
&lt;td valign="bottom" style="width:25.7pt; padding-right:5.4pt; padding-left:5.4pt; "&gt;_x000D_
&lt;p lang="en-US" style="text-align:right;margin-top:0pt;margin-bottom:0pt;line-height:15pt;"&gt;&lt;span style="font-size:6pt;"&gt;4,939,720&lt;/span&gt;&lt;/p&gt;_x000D_
&lt;/td&gt;_x000D_
&lt;td valign="bottom" style="width:24.35pt; padding-right:5.4pt; padding-left:5.4pt; "&gt;_x000D_
&lt;p lang="en-US" style="text-align:right;margin-top:0pt;margin-bottom:0pt;line-height:15pt;"&gt;&lt;span style="font-size:6pt;"&gt;5,204,772&lt;/span&gt;&lt;/p&gt;_x000D_
&lt;/td&gt;_x000D_
&lt;td valign="bottom" style="width:21.55pt; padding-right:5.4pt; padding-left:5.4pt; "&gt;_x000D_
&lt;p lang="en-US" style="text-align:right;margin-top:0pt;margin-bottom:0pt;line-height:15pt;"&gt;&lt;span style="font-size:6pt;"&gt;532,818&lt;/span&gt;&lt;/p&gt;_x000D_
&lt;/td&gt;_x000D_
&lt;td valign="bottom" style="width:30pt; padding-right:5.4pt; padding-left:5.4pt; "&gt;_x000D_
&lt;p lang="en-US" style="text-align:right;margin-top:0pt;margin-bottom:0pt;line-height:15pt;"&gt;&lt;span style="font-size:6pt;"&gt;89,121&lt;/span&gt;&lt;/p&gt;_x000D_
&lt;/td&gt;_x000D_
&lt;td valign="bottom" style="width:37.9pt; padding-right:5.4pt; padding-left:5.4pt; "&gt;_x000D_
&lt;p lang="en-US" style="text-align:right;margin-top:0pt;margin-bottom:0pt;line-height:15pt;"&gt;&lt;span style="font-size:6pt;"&gt;213,469&lt;/span&gt;&lt;/p&gt;_x000D_
&lt;/td&gt;_x000D_
&lt;td valign="bottom" style="width:34.2pt; padding-right:5.4pt; padding-left:5.4pt; "&gt;_x000D_
&lt;p lang="en-US" style="text-align:right;margin-top:0pt;margin-bottom:0pt;line-height:15pt;"&gt;&lt;span style="font-size:6pt;"&gt;5,245,275&lt;/span&gt;&lt;/p&gt;_x000D_
&lt;/td&gt;_x000D_
&lt;td valign="bottom" style="width:31.05pt; padding-right:5.4pt; padding-left:5.4pt; "&gt;_x000D_
&lt;p lang="en-US" style="text-align:right;margin-top:0pt;margin-bottom:0pt;line-height:15pt;"&gt;&lt;span style="font-size:6pt;"&gt;80,348,709&lt;/span&gt;&lt;/p&gt;_x000D_
&lt;/td&gt;_x000D_
&lt;/tr&gt;_x000D_
&lt;tr align="left" valign="top"&gt;_x000D_
&lt;td valign="middle" style="width:110.7pt; padding-right:5.4pt; padding-left:5.4pt; "&gt;_x000D_
&lt;p lang="en-US" style="margin-top:0pt;margin-bottom:0pt;line-height:15pt;"&gt;&lt;span style="font-size:6pt;"&gt;Charge for the year&lt;/span&gt;&lt;/p&gt;_x000D_
&lt;/td&gt;_x000D_
&lt;td valign="bottom" style="width:19.35pt; padding-right:5.4pt; padding-left:5.4pt; "&gt;_x000D_
&lt;p lang="en-US" style="text-align:center;margin-top:0pt;margin-bottom:0pt;line-height:15pt;"&gt;&lt;span style="font-size:6pt;"&gt;-&lt;/span&gt;&lt;/p&gt;_x000D_
&lt;/td&gt;_x000D_
&lt;td valign="bottom" style="width:24.35pt; padding-right:5.4pt; padding-left:5.4pt; "&gt;_x000D_
&lt;p lang="en-US" style="text-align:right;margin-top:0pt;margin-bottom:0pt;line-height:15pt;"&gt;&lt;span style="font-size:6pt;"&gt;47,716&lt;/span&gt;&lt;/p&gt;_x000D_
&lt;/td&gt;_x000D_
&lt;td valign="bottom" style="width:20.35pt; padding-right:5.4pt; padding-left:5.4pt; "&gt;_x000D_
&lt;p lang="en-US" style="text-align:right;margin-top:0pt;margin-bottom:0pt;line-height:15pt;"&gt;&lt;span style="font-size:6pt;"&gt;4,681&lt;/span&gt;&lt;/p&gt;_x000D_
&lt;/td&gt;_x000D_
&lt;td valign="bottom" style="width:31.2pt; padding-right:5.4pt; padding-left:5.4pt; "&gt;_x000D_
&lt;p lang="en-US" style="text-align:right;margin-top:0pt;margin-bottom:0pt;line-height:15pt;"&gt;&lt;span style="font-size:6pt;"&gt;1,227&lt;/span&gt;&lt;/p&gt;_x000D_
&lt;/td&gt;_x000D_
&lt;td valign="bottom" style="width:35.2pt; padding-right:5.4pt; padding-left:5.4pt; "&gt;_x000D_
&lt;p lang="en-US" style="text-align:right;margin-top:0pt;margin-bottom:0pt;line-height:15pt;"&gt;&lt;span style="font-size:6pt;"&gt;34,380&lt;/span&gt;&lt;/p&gt;_x000D_
&lt;/td&gt;_x000D_
&lt;td valign="bottom" style="width:29.75pt; padding-right:5.4pt; padding-left:5.4pt; "&gt;_x000D_
&lt;p lang="en-US" style="text-align:right;margin-top:0pt;margin-bottom:0pt;line-height:15pt;"&gt;&lt;span style="font-size:6pt;"&gt;707,337&lt;/span&gt;&lt;/p&gt;_x000D_
&lt;/td&gt;_x000D_
&lt;td valign="bottom" style="width:28.35pt; padding-right:5.4pt; padding-left:5.4pt; "&gt;_x000D_
&lt;p lang="en-US" style="text-align:right;margin-top:0pt;margin-bottom:0pt;line-height:15pt;"&gt;&lt;span style="font-size:6pt;"&gt;4,014,479&lt;/span&gt;&lt;/p&gt;_x000D_
&lt;/td&gt;_x000D_
&lt;td valign="bottom" style="width:31.05pt; padding-right:5.4pt; padding-left:5.4pt; "&gt;_x000D_
&lt;p lang="en-US" style="text-align:right;margin-top:0pt;margin-bottom:0pt;line-height:15pt;"&gt;&lt;span style="font-size:6pt;"&gt;2,883,406&lt;/span&gt;&lt;/p&gt;_x000D_
&lt;/td&gt;_x000D_
&lt;td valign="bottom" style="width:25.7pt; padding-right:5.4pt; padding-left:5.4pt; "&gt;_x000D_
&lt;p lang="en-US" style="text-align:right;margin-top:0pt;margin-bottom:0pt;line-height:15pt;"&gt;&lt;span style="font-size:6pt;"&gt;494,562&lt;/span&gt;&lt;/p&gt;_x000D_
&lt;/td&gt;_x000D_
&lt;td valign="bottom" style="width:24.35pt; padding-right:5.4pt; padding-left:5.4pt; "&gt;_x000D_
&lt;p lang="en-US" style="text-align:right;margin-top:0pt;margin-bottom:0pt;line-height:15pt;"&gt;&lt;span style="font-size:6pt;"&gt;875,319&lt;/span&gt;&lt;/p&gt;_x000D_
&lt;/td&gt;_x000D_
&lt;td valign="bottom" style="width:21.55pt; padding-right:5.4pt; padding-left:5.4pt; "&gt;_x000D_
&lt;p lang="en-US" style="text-align:right;margin-top:0pt;margin-bottom:0pt;line-height:15pt;"&gt;&lt;span style="font-size:6pt;"&gt;54,722&lt;/span&gt;&lt;/p&gt;_x000D_
&lt;/td&gt;_x000D_
&lt;td valign="bottom" style="width:30pt; padding-right:5.4pt; padding-left:5.4pt; "&gt;_x000D_
&lt;p lang="en-US" style="text-align:right;margin-top:0pt;margin-bottom:0pt;line-height:15pt;"&gt;&lt;span style="font-size:6pt;"&gt;15,629&lt;/span&gt;&lt;/p&gt;_x000D_
&lt;/td&gt;_x000D_
&lt;td valign="bottom" style="width:37.9pt; padding-right:5.4pt; padding-left:5.4pt; "&gt;_x000D_
&lt;p lang="en-US" style="text-align:right;margin-top:0pt;margin-bottom:0pt;line-height:15pt;"&gt;&lt;span style="font-size:6pt;"&gt;19,693&lt;/span&gt;&lt;/p&gt;_x000D_
&lt;/td&gt;_x000D_
&lt;td valign="bottom" style="width:34.2pt; padding-right:5.4pt; padding-left:5.4pt; "&gt;_x000D_
&lt;p lang="en-US" style="text-align:right;margin-top:0pt;margin-bottom:0pt;line-height:15pt;"&gt;&lt;span style="font-size:6pt;"&gt;670,641&lt;/span&gt;&lt;/p&gt;_x000D_
&lt;/td&gt;_x000D_
&lt;td valign="bottom" style="width:31.05pt; padding-right:5.4pt; padding-left:5.4pt; "&gt;_x000D_
&lt;p lang="en-US" style="text-align:right;margin-top:0pt;margin-bottom:0pt;line-height:15pt;"&gt;&lt;span style="font-size:6pt;"&gt;9,823,792&lt;/span&gt;&lt;/p&gt;_x000D_
&lt;/td&gt;_x000D_
&lt;/tr&gt;_x000D_
&lt;tr align="left" valign="top"&gt;_x000D_
&lt;td style="width:110.7pt; padding-right:5.4pt; padding-left:5.4pt; "&gt;_x000D_
&lt;p lang="en-US" style="margin-top:0pt;margin-bottom:3pt;line-height:15pt;"&gt;&lt;span style="font-size:6pt;"&gt;Disposals &lt;/span&gt;&lt;/p&gt;_x000D_
&lt;/td&gt;_x000D_
&lt;td valign="bottom" style="width:19.35pt;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style="width:24.35pt;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style="width:20.35pt;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style="width:31.2pt; padding-right:5.4pt; padding-left:5.4pt; "&gt;_x000D_
&lt;p lang="en-US" style="text-align:center;margin-top:0pt;margin-bottom</t>
  </si>
  <si>
    <t>ABC:3pt;line-height:15pt;border-width:1px;padding-bottom:1pt;border-top-style:none;border-right-style:none;border-bottom-style:solid;border-left-style:none;border-color:black;"&gt;&lt;span style="font-size:6pt;"&gt;-&lt;/span&gt;&lt;/p&gt;_x000D_
&lt;/td&gt;_x000D_
&lt;td valign="bottom" style="width:35.2pt; padding-right:5.4pt; padding-left:5.4pt; "&gt;_x000D_
&lt;p lang="en-US" style="text-align:center;margin-top:0pt;margin-bottom:3pt;line-height:15pt;border-width:1px;padding-bottom:1pt;border-top-style:none;border-right-style:none;border-bottom-style:solid;border-left-style:none;border-color:black;"&gt;&lt;span style="font-size:6pt;"&gt;-&lt;/span&gt;&lt;/p&gt;_x000D_
&lt;/td&gt;_x000D_
&lt;td valign="bottom" style="width:29.75pt; padding-right:5.4pt; padding-left:5.4pt; "&gt;_x000D_
&lt;p lang="en-US" style="text-align:right;margin-top:0pt;margin-bottom:3pt;line-height:15pt;border-width:1px;padding-bottom:1pt;border-top-style:none;border-right-style:none;border-bottom-style:solid;border-left-style:none;border-color:black;"&gt;&lt;span style="font-size:6pt;"&gt;(48,451)&lt;/span&gt;&lt;/p&gt;_x000D_
&lt;/td&gt;_x000D_
&lt;td valign="bottom" style="width:28.35pt; padding-right:5.4pt; padding-left:5.4pt; "&gt;_x000D_
&lt;p lang="en-US" style="text-align:right;margin-top:0pt;margin-bottom:3pt;line-height:15pt;border-width:1px;padding-bottom:1pt;border-top-style:none;border-right-style:none;border-bottom-style:solid;border-left-style:none;border-color:black;"&gt;&lt;span style="font-size:6pt;"&gt;(369,603)&lt;/span&gt;&lt;/p&gt;_x000D_
&lt;/td&gt;_x000D_
&lt;td valign="bottom" style="width:31.05pt; padding-right:5.4pt; padding-left:5.4pt; "&gt;_x000D_
&lt;p lang="en-US" style="text-align:right;margin-top:0pt;margin-bottom:3pt;line-height:15pt;border-width:1px;padding-bottom:1pt;border-top-style:none;border-right-style:none;border-bottom-style:solid;border-left-style:none;border-color:black;"&gt;&lt;span style="font-size:6pt;"&gt;(504,806)&lt;/span&gt;&lt;/p&gt;_x000D_
&lt;/td&gt;_x000D_
&lt;td valign="bottom" style="width:25.7pt; padding-right:5.4pt; padding-left:5.4pt; "&gt;_x000D_
&lt;p lang="en-US" style="text-align:right;margin-top:0pt;margin-bottom:3pt;line-height:15pt;border-width:1px;padding-bottom:1pt;border-top-style:none;border-right-style:none;border-bottom-style:solid;border-left-style:none;border-color:black;"&gt;&lt;span style="font-size:6pt;"&gt;(60,676)&lt;/span&gt;&lt;/p&gt;_x000D_
&lt;/td&gt;_x000D_
&lt;td valign="bottom" style="width:24.35pt; padding-right:5.4pt; padding-left:5.4pt; "&gt;_x000D_
&lt;p lang="en-US" style="text-align:right;margin-top:0pt;margin-bottom:3pt;line-height:15pt;border-width:1px;padding-bottom:1pt;border-top-style:none;border-right-style:none;border-bottom-style:solid;border-left-style:none;border-color:black;"&gt;&lt;span style="font-size:6pt;"&gt;(539,110)&lt;/span&gt;&lt;/p&gt;_x000D_
&lt;/td&gt;_x000D_
&lt;td valign="bottom" style="width:21.55pt; padding-right:5.4pt; padding-left:5.4pt; "&gt;_x000D_
&lt;p lang="en-US" style="text-align:right;margin-top:0pt;margin-bottom:3pt;line-height:15pt;border-width:1px;padding-bottom:1pt;border-top-style:none;border-right-style:none;border-bottom-style:solid;border-left-style:none;border-color:black;"&gt;&lt;span style="font-size:6pt;"&gt;(4,601)&lt;/span&gt;&lt;/p&gt;_x000D_
&lt;/td&gt;_x000D_
&lt;td valign="bottom" style="width:30pt; padding-right:5.4pt; padding-left:5.4pt; "&gt;_x000D_
&lt;p lang="en-US" style="text-align:right;margin-top:0pt;margin-bottom:3pt;line-height:15pt;border-width:1px;padding-bottom:1pt;border-top-style:none;border-right-style:none;border-bottom-style:solid;border-left-style:none;border-color:black;"&gt;&lt;span style="font-size:6pt;"&gt;(2,382)&lt;/span&gt;&lt;/p&gt;_x000D_
&lt;/td&gt;_x000D_
&lt;td valign="bottom" style="width:37.9pt; padding-right:5.4pt; padding-left:5.4pt; "&gt;_x000D_
&lt;p lang="en-US" style="text-align:right;margin-top:0pt;margin-bottom:3pt;line-height:15pt;border-width:1px;padding-bottom:1pt;border-top-style:none;border-right-style:none;border-bottom-style:solid;border-left-style:none;border-color:black;"&gt;&lt;span style="font-size:6pt;"&gt;(1,015)&lt;/span&gt;&lt;/p&gt;_x000D_
&lt;/td&gt;_x000D_
&lt;td valign="bottom" style="width:34.2pt; padding-right:5.4pt; padding-left:5.4pt; "&gt;_x000D_
&lt;p lang="en-US" style="text-align:right;margin-top:0pt;margin-bottom:3pt;line-height:15pt;border-width:1px;padding-bottom:1pt;border-top-style:none;border-right-style:none;border-bottom-style:solid;border-left-style:none;border-color:black;"&gt;&lt;span style="font-size:6pt;"&gt;(119,950)&lt;/span&gt;&lt;/p&gt;_x000D_
&lt;/td&gt;_x000D_
&lt;td valign="bottom" style="width:31.05pt; padding-right:5.4pt; padding-left:5.4pt; "&gt;_x000D_
&lt;p lang="en-US" style="text-align:right;margin-top:0pt;margin-bottom:3pt;line-height:15pt;border-width:1px;padding-bottom:1pt;border-top-style:none;border-right-style:none;border-bottom-style:solid;border-left-style:none;border-color:black;"&gt;&lt;span style="font-size:6pt;"&gt;(1,650,594)&lt;/span&gt;&lt;/p&gt;_x000D_
&lt;/td&gt;_x000D_
&lt;/tr&gt;_x000D_
&lt;tr align="left" valign="top"&gt;_x000D_
&lt;td style="width:110.7pt; padding-right:5.4pt; padding-left:5.4pt; "&gt;_x000D_
&lt;p lang="en-US" style="margin-top:3pt;margin-bottom:3pt;line-height:15pt;"&gt;&lt;span style="font-size:6pt;"&gt;At 31 December &lt;/span&gt;&lt;/p&gt;_x000D_
&lt;/td&gt;_x000D_
&lt;td valign="bottom" style="width:19.35pt; padding-right:5.4pt; padding-left:5.4pt; "&gt;_x000D_
&lt;p lang="en-US" style="text-align:center;margin-top:3pt;margin-bottom:3pt;line-height:15pt;border-width:1px;padding-bottom:1pt;border-top-style:none;border-right-style:none;border-bottom-style:solid;border-left-style:none;border-color:black;"&gt;&lt;span style="font-size:6pt;"&gt;-&lt;/span&gt;&lt;/p&gt;_x000D_
&lt;/td&gt;_x000D_
&lt;td valign="bottom" style="width:24.35pt; padding-right:5.4pt; padding-left:5.4pt; "&gt;_x000D_
&lt;p lang="en-US" style="text-align:right;margin-top:3pt;margin-bottom:3pt;line-height:15pt;border-width:1px;padding-bottom:1pt;border-top-style:none;border-right-style:none;border-bottom-style:solid;border-left-style:none;border-color:black;"&gt;&lt;span style="font-size:6pt;"&gt;954,935&lt;/span&gt;&lt;/p&gt;_x000D_
&lt;/td&gt;_x000D_
&lt;td valign="bottom" style="width:20.35pt; padding-right:5.4pt; padding-left:5.4pt; "&gt;_x000D_
&lt;p lang="en-US" style="text-align:right;margin-top:3pt;margin-bottom:3pt;line-height:15pt;border-width:1px;padding-bottom:1pt;border-top-style:none;border-right-style:none;border-bottom-style:solid;border-left-style:none;border-color:black;"&gt;&lt;span style="font-size:6pt;"&gt;54,803&lt;/span&gt;&lt;/p&gt;_x000D_
&lt;/td&gt;_x000D_
&lt;td valign="bottom" style="width:31.2pt; padding-right:5.4pt; padding-left:5.4pt; "&gt;_x000D_
&lt;p lang="en-US" style="text-align:right;margin-top:3pt;margin-bottom:3pt;line-height:15pt;border-width:1px;padding-bottom:1pt;border-top-style:none;border-right-style:none;border-bottom-style:solid;border-left-style:none;border-color:black;"&gt;&lt;span style="font-size:6pt;"&gt;8,440&lt;/span&gt;&lt;/p&gt;_x000D_
&lt;/td&gt;_x000D_
&lt;td valign="bottom" style="width:35.2pt; padding-right:5.4pt; padding-left:5.4pt; "&gt;_x000D_
&lt;p lang="en-US" style="text-align:right;margin-top:3pt;margin-bottom:3pt;line-height:15pt;border-width:1px;padding-bottom:1pt;border-top-style:none;border-right-style:none;border-bottom-style:solid;border-left-style:none;border-color:black;"&gt;&lt;span style="font-size:6pt;"&gt;230,290&lt;/span&gt;&lt;/p&gt;_x000D_
&lt;/td&gt;_x000D_
&lt;td valign="bottom" style="width:29.75pt; padding-right:5.4pt; padding-left:5.4pt; "&gt;_x000D_
&lt;p lang="en-US" style="text-align:right;margin-top:3pt;margin-bottom:3pt;line-height:15pt;border-width:1px;padding-bottom:1pt;border-top-style:none;border-right-style:none;border-bottom-style:solid;border-left-style:none;border-color:black;"&gt;&lt;span style="font-size:6pt;"&gt;4,585,024&lt;/span&gt;&lt;/p&gt;_x000D_
&lt;/td&gt;_x000D_
&lt;td valign="bottom" style="width:28.35pt; padding-right:5.4pt; padding-left:5.4pt; "&gt;_x000D_
&lt;p lang="en-US" style="text-align:right;margin-top:3pt;margin-bottom:3pt;line-height:15pt;border-width:1px;padding-bottom:1pt;border-top-style:none;border-right-style:none;border-bottom-style:solid;border-left-style:none;border-color:black;"&gt;&lt;span style="font-size:6pt;"&gt;44,779,340&lt;/span&gt;&lt;/p&gt;_x000D_
&lt;/td&gt;_x000D_
&lt;td valign="bottom" style="width:31.05pt; padding-right:5.4pt; padding-left:5.4pt; "&gt;_x000D_
&lt;p lang="en-US" style="text-align:right;margin-top:3pt;margin-bottom:3pt;line-height:15pt;border-width:1px;padding-bottom:1pt;border-top-style:none;border-right-style:none;border-bottom-style:solid;border-left-style:none;border-color:black;"&gt;&lt;span style="font-size:6pt;"&gt;20,281,068&lt;/span&gt;&lt;/p&gt;_x000D_
&lt;/td&gt;_x000D_
&lt;td valign="bottom" style="width:25.7pt; padding-right:5.4pt; padding-left:5.4pt; "&gt;_x000D_
&lt;p lang="en-US" style="text-align:right;margin-top:3pt;margin-bottom:3pt;line-height:15pt;border-width:1px;padding-bottom:1pt;border-top-style:none;border-right-style:none;border-bottom-style:solid;border-left-style:none;border-color:black;"&gt;&lt;span style="font-size:6pt;"&gt;5,373,606&lt;/span&gt;&lt;/p&gt;_x000D_
&lt;/td&gt;_x000D_
&lt;td valign="bottom" style="width:24.35pt; padding-right:5.4pt; padding-left:5.4pt; "&gt;_x000D_
&lt;p lang="en-US" style="text-align:right;margin-top:3pt;margin-bottom:3pt;line-height:15pt;border-width:1px;padding-bottom:1pt;border-top-style:none;border-right-style:none;border-bottom-style:solid;border-left-style:none;border-color:black;"&gt;&lt;span style="font-size:6pt;"&gt;5,540,981&lt;/span&gt;&lt;/p&gt;_x000D_
&lt;/td&gt;_x000D_
&lt;td valign="bottom" style="width:21.55pt; padding-right:5.4pt; padding-left:5.4pt; "&gt;_x000D_
&lt;p lang="en-US" style="text-align:right;margin-top:3pt;margin-bottom:3pt;line-height:15pt;border-width:1px;padding-bottom:1pt;border-top-style:none;border-right-style:none;border-bottom-style:solid;border-left-style:none;border-color:black;"&gt;&lt;span style="font-size:6pt;"&gt;582,939&lt;/span&gt;&lt;/p&gt;_x000D_
&lt;/td&gt;_x000D_
&lt;td valign="bottom" style="width:30pt; padding-right:5.4pt; padding-left:5.4pt; "&gt;_x000D_
&lt;p lang="en-US" style="text-align:right;margin-top:3pt;margin-bottom:3pt;line-height:15pt;border-width:1px;padding-bottom:1pt;border-top-style:none;border-right-style:none;border-bottom-style:solid;border-left-style:none;border-color:black;"&gt;&lt;span style="font-size:6pt;"&gt;102,368&lt;/span&gt;&lt;/p&gt;_x000D_
&lt;/td&gt;_x000D_
&lt;td valign="bottom" style="width:37.9pt; padding-right:5.4pt; padding-left:5.4pt; "&gt;_x000D_
&lt;p lang="en-US" style="text-align:right;margin-top:3pt;margin-bottom:3pt;line-height:15pt;border-width:1px;padding-bottom:1pt;border-top-style:none;border-right-style:none;border-bottom-style:solid;border-left-style:none;border-color:black;"&gt;&lt;span style="font-size:6pt;"&gt;232,147&lt;/span&gt;&lt;/p&gt;_x000D_
&lt;/td&gt;_x000D_
&lt;td valign="bottom" style="width:34.2pt; padding-right:5.4pt; padding-left:5.4pt; "&gt;_x000D_
&lt;p lang="en-US" style="text-align:right;margin-top:3pt;margin-bottom:3pt;line-height:15pt;border-width:1px;padding-bottom:1pt;border-top-style:none;border-right-style:none;border-bottom-style:solid;border-left-style:none;border-color:black;"&gt;&lt;span style="font-size:6pt;"&gt;5,795,966&lt;/span&gt;&lt;/p&gt;_x000D_
&lt;/td&gt;_x000D_
&lt;td valign="bottom" style="width:31.05pt; padding-right:5.4pt; padding-left:5.4pt; "&gt;_x000D_
&lt;p lang="en-US" style="text-align:right;margin-top:3pt;margin-bottom:3pt;line-height:15pt;border-width:1px;padding-bottom:1pt;border-top-style:none;border-right-style:none;border-bottom-style:solid;border-left-style:none;border-color:black;"&gt;&lt;span style="font-size:6pt;"&gt;88,521,907&lt;/span&gt;&lt;/p&gt;_x000D_
&lt;/td&gt;_x000D_
&lt;/tr&gt;_x000D_
&lt;tr align="left" valign="top"&gt;_x000D_
&lt;td style="width:110.7pt; height:21.3pt; padding-right:5.4pt; padding-left:5.4pt; "&gt;_x000D_
&lt;p lang="en-US" style="margin-top:0pt;margin-bottom:3pt;line-height:15pt;"&gt;&lt;span style="font-size:6pt;font-weight:bold;"&gt;Net book value -&lt;/span&gt;&lt;/p&gt;_x000D_
&lt;p lang="en-US" style="margin-top:0pt;margin-bottom:3pt;line-height:15pt;"&gt;&lt;span style="font-size:6pt;"&gt;At 31 December &lt;/span&gt;&lt;/p&gt;_x000D_
&lt;/td&gt;_x000D_
&lt;td valign="bottom" style="width:19.35pt;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style="font-size:6pt;"&gt;638,309&lt;/span&gt;&lt;/p&gt;_x000D_
&lt;/td&gt;_x000D_
&lt;td valign="bottom" style="width:24.35pt;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style="font-size:6pt;"&gt;1,468,301&lt;/span&gt;&lt;/p&gt;_x000D_
&lt;/td&gt;_x000D_
&lt;td valign="bottom" style="width:20.35pt;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style="font-size:6pt;"&gt;97,022&lt;/span&gt;&lt;/p&gt;_x000D_
&lt;/td&gt;_x000D_
&lt;td valign="bottom" style="width:31.2pt;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style="font-size:6pt;"&gt;8,639&lt;/span&gt;&lt;/p&gt;_x000D_
&lt;/td&gt;_x000D_
&lt;td valign="bottom" style="width:35.2pt;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style="font-size:6pt;"&gt;28,541&lt;/span&gt;&lt;/p&gt;_x000D_
&lt;/td&gt;_x000D_
&lt;td valign="bottom" style="width:29.75pt;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style="font-size:6pt;"&gt;23,227,130&lt;/span&gt;&lt;/p&gt;_x000D_
&lt;/td&gt;_x000D_
&lt;td valign="bottom" style="width:28.35pt;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style="font-size:6pt;"&gt;57,884,931&lt;/span&gt;&lt;/p&gt;_x000D_
&lt;/td&gt;_x000D_
&lt;td valign="bottom" style="width:31.05pt;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style="font-size:6pt;"&gt;33,516,123&lt;/span&gt;&lt;/p&gt;_x000D_
&lt;/td&gt;_x000D_
&lt;td valign="bottom" style="width:25.7pt;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style="font-size:6pt;"&gt;858,119&lt;/span&gt;&lt;/p&gt;_x000D_
&lt;/td&gt;_x000D_
&lt;td valign="bottom" style="width:24.35pt;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style="font-size:6pt;"&gt;3,279,602&lt;/span&gt;&lt;/p&gt;_x000D_
&lt;/td&gt;_x000D_
&lt;td valign="bottom" style="width:21.55pt;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style="font-size:6pt;"&gt;273,226&lt;/span&gt;&lt;/p&gt;_x000D_
&lt;/td&gt;_x000D_
&lt;td valign="bottom" style="width:30pt;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style="font-size:6pt;"&gt;63,615&lt;/span&gt;&lt;/p&gt;_x000D_
&lt;/td&gt;_x000D_
&lt;td valign="bottom" style="width:37.9pt;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style="font-size:6pt;"&gt;76,089&lt;/span&gt;&lt;/p&gt;_x000D_
&lt;/td&gt;_x000D_
&lt;td valign="bottom" style="width:34.2pt;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style="font-size:6pt;"&gt;1,232,380&lt;/span&gt;&lt;/p&gt;_x000D_
&lt;/td&gt;_x000D_
&lt;td valign="bottom" style="width:31.05pt; height:21.3pt; padding-right:5.4pt; padding-left:5.4pt; "&gt;_x000D_
&lt;p lang="en-US" style="text-align:right;margin-top:0pt;margin-bottom:3pt;line-height:15pt;border-width:1px;padding-bottom:1pt;border-top-style:none;border-right-style:none;border-bottom-style:double;border-left-style:none;border-color:black;"&gt;&lt;span style="font-size:6pt;"&gt;122,652,027&lt;/span&gt;&lt;/p&gt;_x000D_
&lt;/td&gt;_x000D_
&lt;/tr&gt;_x000D_
&lt;/table&gt;_x000D_
&lt;p lang="en-US" style="text-align:justify;margin-top:0pt;margin-bottom:0pt;line-height:15pt;"&gt;&lt;span style="font-size:10pt;font-weight:bold;text-decoration:underline ;"&gt;&lt;/span&gt;&lt;/p&gt;_x000D_
&lt;/body&gt;_x000D_
&lt;/html&gt;</t>
  </si>
  <si>
    <t>fn_117</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</si>
  <si>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style="text-align:justify;text-indent:-36pt;margin-left:36pt;margin-top:1pt;margin-bottom:1pt;"&gt;&lt;span style="font-family:'Simplified Arabic';font-size:11.5pt;font-weight:bold;text-decoration:underline ;" dir="rtl"&gt;(7)	مشاريع تحت التنفيذ&lt;/span&gt;&lt;/p&gt;_x000D_
&lt;p dir="rtl" lang="ar-JO" style="text-align:justify;margin-top:0pt;margin-bottom:0pt;line-height:8pt;"&gt;&lt;span style="font-family:'Simplified Arabic';font-size:11.5pt;" dir="rtl"&gt; &lt;/span&gt;&lt;/p&gt;_x000D_
&lt;p dir="rtl" lang="ar-JO" style="text-align:justify;margin-top:0pt;margin-bottom:0pt;"&gt;&lt;span style="font-family:'Simplified Arabic';font-size:11.5pt;" dir="rtl"&gt;يمثل هذا البند الأعمال المنفذة والمبالغ المدفوعة للمتعهدين من قبل الشركة كما يلي:&lt;/span&gt;&lt;/p&gt;_x000D_
&lt;table cellspacing="0" cellpadding="0pt" style="width:470.85pt;border-collapse:collapse;"&gt;_x000D_
&lt;colgroup&gt;_x000D_
&lt;col width="400" /&gt;_x000D_
&lt;col width="102" /&gt;_x000D_
&lt;col width="18" /&gt;_x000D_
&lt;col width="108" /&gt;_x000D_
&lt;/colgroup&gt;_x000D_
&lt;tr align="left" valign="top"&gt;_x000D_
&lt;td valign="bottom" style="width:294.15pt; height:9.9pt; padding-right:2.85pt; padding-left:2.85pt; "&gt;_x000D_
&lt;p dir="rtl" lang="en-US" style="text-align:right;margin-top:0pt;margin-bottom:0pt;line-height:15pt;"&gt;&lt;span style="font-family:'Calibri';font-size:11.5pt;font-weight:bold;"&gt; &lt;/span&gt;&lt;/p&gt;_x000D_
&lt;/td&gt;_x000D_
&lt;td valign="bottom" style="width:70.8pt; height:9.9pt;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style="width:7.8pt; height:9.9pt; padding-right:2.85pt; padding-left:2.85pt; "&gt;_x000D_
&lt;p dir="rtl" lang="en-US" style="text-align:center;margin-top:0pt;margin-bottom:0pt;line-height:16pt;"&gt;&lt;span style="font-family:'Times New Roman';font-size:11.5pt;"&gt; &lt;/span&gt;&lt;/p&gt;_x000D_
&lt;/td&gt;_x000D_
&lt;td valign="bottom" style="width:75.3pt; height:9.9pt;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style="width:294.15pt; padding-right:2.85pt; padding-left:2.85pt; "&gt;_x000D_
&lt;p dir="rtl" lang="en-US" style="text-align:right;margin-top:0pt;margin-bottom:0pt;line-height:15pt;"&gt;&lt;span style="font-family:'Calibri';font-size:11.5pt;font-weight:bold;"&gt; &lt;/span&gt;&lt;/p&gt;_x000D_
&lt;/td&gt;_x000D_
&lt;td valign="bottom" style="width:70.8pt; padding-right:2.85pt; padding-left:2.85pt; border-top: 1pt solid #000000; "&gt;_x000D_
&lt;p dir="rtl" lang="ar-SA" style="text-align:center;margin-top:0pt;margin-bottom:0pt;line-height:15pt;"&gt;&lt;span style="font-family:'Simplified Arabic';font-size:11.5pt;" dir="rtl"&gt;دينــــار&lt;/span&gt;&lt;/p&gt;_x000D_
&lt;/td&gt;_x000D_
&lt;td valign="bottom" style="width:7.8pt; padding-right:2.85pt; padding-left:2.85pt; "&gt;_x000D_
&lt;p dir="rtl" lang="en-US" style="text-align:center;margin-top:0pt;margin-bottom:0pt;line-height:15pt;"&gt;&lt;span style="font-family:'Times New Roman';font-size:11.5pt;"&gt; &lt;/span&gt;&lt;/p&gt;_x000D_
&lt;/td&gt;_x000D_
&lt;td valign="bottom" style="width:75.3pt; padding-right:2.85pt; padding-left:2.85pt; border-top: 1pt solid #000000; "&gt;_x000D_
&lt;p dir="rtl" lang="ar-SA" style="text-align:center;margin-top:0pt;margin-bottom:0pt;line-height:15pt;"&gt;&lt;span style="font-family:'Simplified Arabic';font-size:11.5pt;" dir="rtl"&gt;دينــــار&lt;/span&gt;&lt;/p&gt;_x000D_
&lt;/td&gt;_x000D_
&lt;/tr&gt;_x000D_
&lt;tr align="left" valign="top"&gt;_x000D_
&lt;td valign="bottom" style="width:294.15pt; padding-right:2.85pt; padding-left:2.85pt; "&gt;_x000D_
&lt;p dir="rtl" lang="ar-SA" style="text-align:right;margin-top:0pt;margin-bottom:0pt;line-height:10pt;"&gt;&lt;span style="font-family:'Simplified Arabic';font-size:11.5pt;" dir="rtl"&gt; &lt;/span&gt;&lt;/p&gt;_x000D_
&lt;/td&gt;_x000D_
&lt;td valign="bottom" style="width:70.8pt; padding-right:2.85pt; padding-left:2.85pt; "&gt;_x000D_
&lt;p dir="rtl" lang="en-US" style="text-align:right;margin-top:0pt;margin-bottom:0pt;line-height:10pt;"&gt;&lt;span style="font-family:'Times New Roman';font-size:11.5pt;"&gt; &lt;/span&gt;&lt;/p&gt;_x000D_
&lt;/td&gt;_x000D_
&lt;td valign="bottom" style="width:7.8pt; padding-right:2.85pt; padding-left:2.85pt; "&gt;_x000D_
&lt;p dir="rtl" lang="en-US" style="text-align:right;margin-top:0pt;margin-bottom:0pt;line-height:10pt;"&gt;&lt;span style="font-family:'Times New Roman';font-size:11.5pt;"&gt; &lt;/span&gt;&lt;/p&gt;_x000D_
&lt;/td&gt;_x000D_
&lt;td valign="bottom" style="width:75.3pt; padding-right:2.85pt; padding-left:2.85pt; "&gt;_x000D_
&lt;p dir="rtl" lang="ar-JO" style="text-align:right;margin-top:0pt;margin-bottom:0pt;line-height:10pt;"&gt;&lt;span style="font-family:'Simplified Arabic';font-size:11.5pt;" dir="rtl"&gt; &lt;/span&gt;&lt;/p&gt;_x000D_
&lt;/td&gt;_x000D_
&lt;/tr&gt;_x000D_
&lt;tr align="left" valign="top"&gt;_x000D_
&lt;td valign="bottom" style="width:294.15pt; padding-right:2.85pt; padding-left:2.85pt; "&gt;_x000D_
&lt;p dir="rtl" lang="ar-SA" style="text-align:right;margin-top:0pt;margin-bottom:0pt;line-height:15pt;"&gt;&lt;span style="font-family:'Simplified Arabic';font-size:11.5pt;" dir="rtl"&gt;مشاريع التمويل الذاتي&lt;/span&gt;&lt;/p&gt;_x000D_
&lt;/td&gt;_x000D_
&lt;td valign="bottom" style="width:70.8pt; padding-right:2.85pt; padding-left:2.85pt; "&gt;_x000D_
&lt;p dir="rtl" lang="ar-SA" style="text-align:right;margin-top:0pt;margin-bottom:0pt;line-height:15pt;"&gt;&lt;span style="font-family:'Simplified Arabic';font-size:11.5pt;" dir="rtl"&gt;998ر626ر2&lt;/span&gt;&lt;/p&gt;_x000D_
&lt;/td&gt;_x000D_
&lt;td valign="bottom" style="width:7.8pt; padding-right:2.85pt; padding-left:2.85pt; "&gt;_x000D_
&lt;p dir="rtl" lang="en-US" style="text-align:right;margin-top:0pt;margin-bottom:0pt;line-height:15pt;"&gt;&lt;span style="font-family:'Times New Roman';font-size:11.5pt;"&gt; &lt;/span&gt;&lt;/p&gt;_x000D_
&lt;/td&gt;_x000D_
&lt;td valign="bottom" style="width:75.3pt; padding-right:2.85pt; padding-left:2.85pt; "&gt;_x000D_
&lt;p dir="rtl" lang="ar-SA" style="text-align:right;margin-top:0pt;margin-bottom:0pt;line-height:15pt;"&gt;&lt;span style="font-family:'Simplified Arabic';font-size:11.5pt;" dir="rtl"&gt;526ر798ر8&lt;/span&gt;&lt;/p&gt;_x000D_
&lt;/td&gt;_x000D_
&lt;/tr&gt;_x000D_
&lt;tr align="left" valign="top"&gt;_x000D_
&lt;td valign="bottom" style="width:294.15pt; padding-right:2.85pt; padding-left:2.85pt; "&gt;_x000D_
&lt;p dir="rtl" lang="ar-SA" style="text-align:right;margin-top:0pt;margin-bottom:0pt;line-height:15pt;"&gt;&lt;span style="font-family:'Simplified Arabic';font-size:11.5pt;" dir="rtl"&gt;مشاريع مساهمات المشتركين&lt;/span&gt;&lt;/p&gt;_x000D_
&lt;/td&gt;_x000D_
&lt;td valign="bottom" style="width:70.8pt; padding-right:2.85pt; padding-left:2.85pt; "&gt;_x000D_
&lt;p dir="rtl" lang="ar-SA" style="text-align:right;margin-top:0pt;margin-bottom:0pt;line-height:15pt;"&gt;&lt;span style="font-family:'Simplified Arabic';font-size:11.5pt;" dir="rtl"&gt;518ر150ر3&lt;/span&gt;&lt;/p&gt;_x000D_
&lt;/td&gt;_x000D_
&lt;td valign="bottom" style="width:7.8pt; padding-right:2.85pt; padding-left:2.85pt; "&gt;_x000D_
&lt;p dir="rtl" lang="en-US" style="text-align:right;margin-top:0pt;margin-bottom:0pt;line-height:15pt;"&gt;&lt;span style="font-family:'Times New Roman';font-size:11.5pt;"&gt; &lt;/span&gt;&lt;/p&gt;_x000D_
&lt;/td&gt;_x000D_
&lt;td valign="bottom" style="width:75.3pt; padding-right:2.85pt; padding-left:2.85pt; "&gt;_x000D_
&lt;p dir="rtl" lang="ar-SA" style="text-align:right;margin-top:0pt;margin-bottom:0pt;line-height:15pt;"&gt;&lt;span style="font-family:'Simplified Arabic';font-size:11.5pt;" dir="rtl"&gt;540ر131ر8&lt;/span&gt;&lt;/p&gt;_x000D_
&lt;/td&gt;_x000D_
&lt;/tr&gt;_x000D_
&lt;tr align="left" valign="top"&gt;_x000D_
&lt;td valign="bottom" style="width:294.15pt; padding-right:2.85pt; padding-left:2.85pt; "&gt;_x000D_
&lt;p dir="rtl" lang="ar-SA" style="text-align:right;margin-top:0pt;margin-bottom:3pt;line-height:15pt;"&gt;&lt;span style="font-family:'Simplified Arabic';font-size:11.5pt;" dir="rtl"&gt;مشاريع فلس الريف&lt;/span&gt;&lt;/p&gt;_x000D_
&lt;/td&gt;_x000D_
&lt;td valign="bottom" style="width:70.8pt; padding-right:2.85pt; padding-left:2.85pt; border-bottom: 1pt solid #000000; "&gt;_x000D_
&lt;p dir="rtl" lang="ar-SA" style="text-align:right;margin-top:0pt;margin-bottom:3pt;line-height:15pt;"&gt;&lt;span style="font-family:'Simplified Arabic';font-size:11.5pt;" dir="rtl"&gt;595ر239ر1&lt;/span&gt;&lt;/p&gt;_x000D_
&lt;/td&gt;_x000D_
&lt;td valign="bottom" style="width:7.8pt; padding-right:2.85pt; padding-left:2.85pt; "&gt;_x000D_
&lt;p dir="rtl" lang="en-US" style="text-align:right;margin-top:0pt;margin-bottom:3pt;line-height:15pt;"&gt;&lt;span style="font-family:'Times New Roman';font-size:11.5pt;"&gt; &lt;/span&gt;&lt;/p&gt;_x000D_
&lt;/td&gt;_x000D_
&lt;td valign="bottom" style="width:75.3pt; padding-right:2.85pt; padding-left:2.85pt; border-bottom: 1pt solid #000000; "&gt;_x000D_
&lt;p dir="rtl" lang="ar-SA" style="text-align:right;margin-top:0pt;margin-bottom:3pt;line-height:15pt;"&gt;&lt;span style="font-family:'Simplified Arabic';font-size:11.5pt;" dir="rtl"&gt;451ر134ر1&lt;/span&gt;&lt;/p&gt;_x000D_
&lt;/td&gt;_x000D_
&lt;/tr&gt;_x000D_
&lt;tr align="left" valign="top"&gt;_x000D_
&lt;td valign="bottom" style="width:294.15pt; padding-right:2.85pt; padding-left:2.85pt; "&gt;_x000D_
&lt;p dir="rtl" lang="en-US" style="text-align:right;margin-top:3pt;margin-bottom:3pt;line-height:15pt;"&gt;&lt;span style="font-family:'Times New Roman';font-size:11.5pt;"&gt; &lt;/span&gt;&lt;/p&gt;_x000D_
&lt;/td&gt;_x000D_
&lt;td valign="bottom" style="width:70.8pt; padding-right:2.85pt; padding-left:2.85pt; border-top: 1pt solid #000000; border-bottom: 1pt solid #000000; "&gt;_x000D_
&lt;p dir="rtl" lang="ar-SA" style="text-align:right;margin-top:3pt;margin-bottom:3pt;line-height:15pt;"&gt;&lt;span style="font-family:'Simplified Arabic';font-size:11.5pt;" dir="rtl"&gt;111ر017ر7&lt;/span&gt;&lt;/p&gt;_x000D_
&lt;/td&gt;_x000D_
&lt;td valign="bottom" style="width:7.8pt; padding-right:2.85pt; padding-left:2.85pt; "&gt;_x000D_
&lt;p dir="rtl" lang="en-US" style="text-align:right;margin-top:3pt;margin-bottom:3pt;line-height:15pt;"&gt;&lt;span style="font-family:'Times New Roman';font-size:11.5pt;"&gt; &lt;/span&gt;&lt;/p&gt;_x000D_
&lt;/td&gt;_x000D_
&lt;td valign="bottom" style="width:75.3pt; padding-right:2.85pt; padding-left:2.85pt; border-top: 1pt solid #000000; border-bottom: 1pt solid #000000; "&gt;_x000D_
&lt;p dir="rtl" lang="ar-SA" style="text-align:right;margin-top:3pt;margin-bottom:3pt;line-height:15pt;"&gt;&lt;span style="font-family:'Simplified Arabic';font-size:11.5pt;" dir="rtl"&gt;517ر064ر18&lt;/span&gt;&lt;/p&gt;_x000D_
&lt;/td&gt;_x000D_
&lt;/tr&gt;_x000D_
&lt;/table&gt;_x000D_
&lt;p dir="rtl" lang="ar-JO" style="text-align:justify;margin-top:0pt;margin-bottom:0pt;line-height:8pt;"&gt;&lt;span style="font-family:'Simplified Arabic';font-size:11.5pt;" dir="rtl"&gt; &lt;/span&gt;&lt;/p&gt;_x000D_
&lt;p dir="rtl" lang="ar-JO" style="text-align:justify;margin-top:0pt;margin-bottom:0pt;"&gt;&lt;span style="font-family:'Simplified Arabic';font-size:11.5pt;" dir="rtl"&gt;إن الحركة على مشاريع تحت التنفيذ كما يلي:&lt;/span&gt;&lt;/p&gt;_x000D_
&lt;table cellspacing="0" cellpadding="0pt" style="width:470.85pt;border-collapse:collapse;"&gt;_x000D_
&lt;colgroup&gt;_x000D_
&lt;col width="400" /&gt;_x000D_
&lt;col width="102" /&gt;_x000D_
&lt;col width="18" /&gt;_x000D_
&lt;col width="108" /&gt;_x000D_
&lt;/colgroup&gt;_x000D_
&lt;tr align="left" valign="top"&gt;_x000D_
&lt;td valign="bottom" style="width:294.15pt; padding-right:2.85pt; padding-left:2.85pt; "&gt;_x000D_
&lt;p dir="rtl" lang="en-US" style="text-align:right;margin-top:0pt;margin-bottom:0pt;line-height:15pt;"&gt;&lt;span style="font-family:'Calibri';font-size:11.5pt;font-weight:bold;"&gt; &lt;/span&gt;&lt;/p&gt;_x000D_
&lt;/td&gt;_x000D_
&lt;td valign="bottom" style="width:70.8pt;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style="width:7.8pt; padding-right:2.85pt; padding-left:2.85pt; "&gt;_x000D_
&lt;p dir="rtl" lang="en-US" style="text-align:center;margin-top:0pt;margin-bottom:0pt;line-height:16pt;"&gt;&lt;span style="font-family:'Times New Roman';font-size:11.5pt;"&gt; &lt;/span&gt;&lt;/p&gt;_x000D_
&lt;/td&gt;_x000D_
&lt;td valign="bottom" style="width:75.3pt;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style="width:294.15pt; padding-right:2.85pt; padding-left:2.85pt; "&gt;_x000D_
&lt;p dir="rtl" lang="en-US" style="text-align:right;margin-top:0pt;margin-bottom:0pt;line-height:15pt;"&gt;&lt;span style="font-family:'Calibri';font-size:11.5pt;font-weight:bold;"&gt; &lt;/span&gt;&lt;/p&gt;_x000D_
&lt;/td&gt;_x000D_
&lt;td valign="bottom" style="width:70.8pt; padding-right:2.85pt; padding-left:2.85pt; border-top: 1pt solid #000000; "&gt;_x000D_
&lt;p dir="rtl" lang="ar-SA" style="text-align:center;margin-top:0pt;margin-bottom:0pt;line-height:15pt;"&gt;&lt;span style="font-family:'Simplified Arabic';font-size:11.5pt;" dir="rtl"&gt;دينــــار&lt;/span&gt;&lt;/p&gt;_x000D_
&lt;/td&gt;_x000D_
&lt;td valign="bottom" style="width:7.8pt; padding-right:2.85pt; padding-left:2.85pt; "&gt;_x000D_
&lt;p dir="rtl" lang="en-US" style="text-align:center;margin-top:0pt;margin-bottom:0pt;line-height:15pt;"&gt;&lt;span style="font-family:'Times New Roman';font-size:11.5pt;"&gt; &lt;/span&gt;&lt;/p&gt;_x000D_
&lt;/td&gt;_x000D_
&lt;td valign="bottom" style="width:75.3pt; padding-right:2.85pt; padding-left:2.85pt; border-top: 1pt solid #000000; "&gt;_x000D_
&lt;p dir="rtl" lang="ar-SA" style="text-align:center;margin-top:0pt;margin-bottom:0pt;line-height:15pt;"&gt;&lt;span style="font-family:'Simplified Arabic';font-size:11.5pt;" dir="rtl"&gt;دينــــار&lt;/span&gt;&lt;/p&gt;_x000D_
&lt;/td&gt;_x000D_
&lt;/tr&gt;_x000D_
&lt;tr align="left" valign="top"&gt;_x000D_
&lt;td valign="bottom" style="width:294.15pt; padding-right:2.85pt; padding-left:2.85pt; "&gt;_x000D_
&lt;p dir="rtl" lang="ar-SA" style="text-align:right;margin-top:0pt;margin-bottom:0pt;line-height:10pt;"&gt;&lt;span style="font-family:'Simplified Arabic';font-size:11.5pt;" dir="rtl"&gt; &lt;/span&gt;&lt;/p&gt;_x000D_
&lt;/td&gt;_x000D_
&lt;td valign="bottom" style="width:70.8pt; padding-right:2.85pt; padding-left:2.85pt; "&gt;_x000D_
&lt;p dir="rtl" lang="en-US" style="text-align:right;margin-top:0pt;margin-bottom:0pt;line-height:10pt;"&gt;&lt;span style="font-family:'Times New Roman';font-size:11.5pt;"&gt; &lt;/span&gt;&lt;/p&gt;_x000D_
&lt;/td&gt;_x000D_
&lt;td valign="bottom" style="width:7.8pt; padding-right:2.85pt; padding-left:2.85pt; "&gt;_x000D_
&lt;p dir="rtl" lang="en-US" style="text-align:right;margin-top:0pt;margin-bottom:0pt;line-height:10pt;"&gt;&lt;span style="font-family:'Times New Roman';font-size:11.5pt;"&gt; &lt;/span&gt;&lt;/p&gt;_x000D_
&lt;/td&gt;_x000D_
&lt;td valign="bottom" style="width:75.3pt; padding-right:2.85pt; padding-left:2.85pt; "&gt;_x000D_
&lt;p dir="rtl" lang="ar-JO" style="text-align:right;margin-top:0pt;margin-bottom:0pt;line-height:10pt;"&gt;&lt;span style="font-family:'Simplified Arabic';font-size:11.5pt;" dir="rtl"&gt; &lt;/span&gt;&lt;/p&gt;_x000D_
&lt;/td&gt;_x000D_
&lt;/tr&gt;_x000D_
&lt;tr align="left" valign="top"&gt;_x000D_
&lt;td valign="bottom" style="width:294.15pt; padding-right:2.85pt; padding-left:2.85pt; "&gt;_x000D_
&lt;p dir="rtl" lang="ar-SA" style="text-align:right;margin-top:0pt;margin-bottom:0pt;line-height:15pt;"&gt;&lt;span style="font-family:'Simplified Arabic';font-size:11.5pt;" dir="rtl"&gt;رصيد بداية السنة &lt;/span&gt;&lt;/p&gt;_x000D_
&lt;/td&gt;_x000D_
&lt;td valign="bottom" style="width:70.8pt; padding-right:2.85pt; padding-left:2.85pt; "&gt;_x000D_
&lt;p dir="rtl" lang="ar-SA" style="text-align:right;margin-top:0pt;margin-bottom:0pt;line-height:15pt;"&gt;&lt;span style="font-family:'Simplified Arabic';font-size:11.5pt;" dir="rtl"&gt;517ر064ر18&lt;/span&gt;&lt;/p&gt;_x000D_
&lt;/td&gt;_x000D_
&lt;td valign="bottom" style="width:7.8pt; padding-right:2.85pt; padding-left:2.85pt; "&gt;_x000D_
&lt;p dir="rtl" lang="en-US" style="text-align:right;margin-top:0pt;margin-bottom:0pt;line-height:15pt;"&gt;&lt;span style="font-family:'Times New Roman';font-size:11.5pt;"&gt; &lt;/span&gt;&lt;/p&gt;_x000D_
&lt;/td&gt;_x000D_
&lt;td valign="bottom" style="width:75.3pt; padding-right:2.85pt; padding-left:2.85pt; "&gt;_x000D_
&lt;p dir="rtl" lang="ar-SA" style="text-align:right;margin-top:0pt;margin-bottom:0pt;line-height:15pt;"&gt;&lt;span style="font-family:'Simplified Arabic';font-size:11.5pt;" dir="rtl"&gt;323ر791ر16&lt;/span&gt;&lt;/p&gt;_x000D_
&lt;/td&gt;_x000D_
&lt;/tr&gt;_x000D_
&lt;tr align="left" valign="top"&gt;_x000D_
&lt;td valign="bottom" style="width:294.15pt; padding-right:2.85pt; padding-left:2.85pt; "&gt;_x000D_
&lt;p dir="rtl" lang="ar-SA" style="text-align:right;margin-top:0pt;margin-bottom:0pt;line-height:15pt;"&gt;&lt;span style="font-family:'Simplified Arabic';font-size:11.5pt;" dir="rtl"&gt;إضافات خلال السنة &lt;/span&gt;&lt;/p&gt;_x000D_
&lt;/td&gt;_x000D_
&lt;td valign="bottom" style="width:70.8pt; padding-right:2.85pt; padding-left:2.85pt; "&gt;_x000D_
&lt;p dir="rtl" lang="ar-JO" style="text-align:right;margin-top:0pt;margin-bottom:0pt;line-height:15pt;"&gt;&lt;span style="font-family:'Simplified Arabic';font-size:11.5pt;" dir="rtl"&gt;160ر754ر3&lt;/span&gt;&lt;/p&gt;_x000D_
&lt;/td&gt;_x000D_
&lt;td valign="bottom" style="width:7.8pt; padding-right:2.85pt; padding-left:2.85pt; "&gt;_x000D_
&lt;p dir="rtl" lang="en-US" style="text-align:right;margin-top:0pt;margin-bottom:0pt;line-height:15pt;"&gt;&lt;span style="font-family:'Times New Roman';font-size:11.5pt;"&gt; &lt;/span&gt;&lt;/p&gt;_x000D_
&lt;/td&gt;_x000D_
&lt;td valign="bottom" style="width:75.3pt; padding-right:2.85pt; padding-left:2.85pt; "&gt;_x000D_
&lt;p dir="rtl" lang="ar-JO" style="text-align:right;margin-top:0pt;margin-bottom:0pt;line-height:15pt;"&gt;&lt;span style="font-family:'Simplified Arabic';font-size:11.5pt;" dir="rtl"&gt;254ر980ر9&lt;/span&gt;&lt;/p&gt;_x000D_
&lt;/td&gt;_x000D_
&lt;/tr&gt;_x000D_
&lt;tr align="left" valign="top"&gt;_x000D_
&lt;td valign="bottom" style="width:294.15pt; padding-right:2.85pt; padding-left:2.85pt; "&gt;_x000D_
&lt;p dir="rtl" lang="ar-SA" style="text-align:right;margin-top:0pt;margin-bottom:0pt;line-height:15pt;"&gt;&lt;span style="font-family:'Simplified Arabic';font-size:11.5pt;" dir="rtl"&gt;مصاريف مرسملة (إيضاح 26)&lt;/span&gt;&lt;/p&gt;_x000D_
&lt;/td&gt;_x000D_
&lt;td valign="bottom" style="width:70.8pt; padding-right:2.85pt; padding-left:2.85pt; "&gt;_x000D_
&lt;p dir="rtl" lang="ar-SA" style="text-align:right;margin-top:0pt;margin-bottom:0pt;line-height:15pt;"&gt;&lt;span style="font-family:'Simplified Arabic';font-size:11.5pt;" dir="rtl"&gt;065ر573ر5&lt;/span&gt;&lt;/p&gt;_x000D_
&lt;/td&gt;_x000D_
&lt;td valign="bottom" style="width:7.8pt; padding-right:2.85pt; padding-left:2.85pt; "&gt;_x000D_
&lt;p dir="rtl" lang="en-US" style="text-align:right;margin-top:0pt;margin-bottom:0pt;line-height:15pt;"&gt;&lt;span style="font-family:'Times New Roman';font-size:11.5pt;"&gt; &lt;/span&gt;&lt;/p&gt;_x000D_
&lt;/td&gt;_x000D_
&lt;td valign="bottom" style="width:75.3pt; padding-right:2.85pt; padding-left:2.85pt; "&gt;_x000D_
&lt;p dir="rtl" lang="ar-SA" style="text-align:right;margin-top:0pt;margin-bottom:0pt;line-height:15pt;"&gt;&lt;span style="font-family:'Simplified Arabic';font-size:11.5pt;" dir="rtl"&gt;459ر703ر5&lt;/span&gt;&lt;/p&gt;_x000D_
&lt;/td&gt;_x000D_
&lt;/tr&gt;_x000D_
&lt;tr align="left" valign="top"&gt;_x000D_
&lt;td valign="bottom" style="width:294.15pt; height:10.8pt; padding-right:2.85pt; padding-left:2.85pt; "&gt;_x000D_
&lt;p dir="rtl" lang="ar-SA" style="text-align:right;margin-top:0pt;margin-bottom:0pt;line-height:15pt;"&gt;&lt;span style="font-family:'Simplified Arabic';font-size:11.5pt;" dir="rtl"&gt;المحول الى ممتلكات ومعدات (إيضاح 3)&lt;/span&gt;&lt;/p&gt;_x000D_
&lt;/td&gt;_x000D_
&lt;td valign="bottom" style="width:70.8pt; height:10.8pt; padding-right:2.85pt; padding-left:2.85pt; "&gt;_x000D_
&lt;p dir="rtl" lang="ar-SA" style="text-align:right;margin-top:0pt;margin-bottom:0pt;line-height:15pt;"&gt;&lt;span style="font-family:'Simplified Arabic';font-size:11.5pt;" dir="rtl"&gt;(424ر340ر8)&lt;/span&gt;&lt;/p&gt;_x000D_
&lt;/td&gt;_x000D_
&lt;td valign="bottom" style="width:7.8pt; height:10.8pt; padding-right:2.85pt; padding-left:2.85pt; "&gt;_x000D_
&lt;p dir="rtl" lang="en-US" style="text-align:right;margin-top:0pt;margin-bottom:0pt;line-height:15pt;"&gt;&lt;span style="font-family:'Times New Roman';font-size:11.5pt;"&gt; &lt;/span&gt;&lt;/p&gt;_x000D_
&lt;/td&gt;_x000D_
&lt;td valign="bottom" style="width:75.3pt; height:10.8pt; padding-right:2.85pt; padding-left:2.85pt; "&gt;_x000D_
&lt;p dir="rtl" lang="ar-SA" style="text-align:right;margin-top:0pt;margin-bottom:0pt;line-height:15pt;"&gt;&lt;span style="font-family:'Simplified Arabic';font-size:11.5pt;" dir="rtl"&gt;(439ر489ر3)&lt;/span&gt;&lt;/p&gt;_x000D_
&lt;/td&gt;_x000D_
&lt;/tr&gt;_x000D_
&lt;tr align="left" valign="top"&gt;_x000D_
&lt;td valign="bottom" style="width:294.15pt; padding-right:2.85pt; padding-left:2.85pt; "&gt;_x000D_
&lt;p dir="rtl" lang="ar-SA" style="text-align:right;margin-top:0pt;margin-bottom:3pt;line-height:15pt;"&gt;&lt;span style="font-family:'Simplified Arabic';font-size:11.5pt;" dir="rtl"&gt;المحول إلى موجودات مساهمات المشتركين وفلس الريف (إيضاح 5) &lt;/span&gt;&lt;/p&gt;_x000D_
&lt;/td&gt;_x000D_
&lt;td valign="bottom" style="width:70.8pt; padding-right:2.85pt; padding-left:2.85pt; border-bottom: 1pt solid #000000; "&gt;_x000D_
&lt;p dir="rtl" lang="ar-SA" style="text-align:right;margin-top:0pt;margin-bottom:3pt;line-height:16pt;"&gt;&lt;span style="font-family:'Simplified Arabic';font-size:11.5pt;" dir="rtl"&gt;(207ر034ر12)&lt;/span&gt;&lt;/p&gt;_x000D_
&lt;/td&gt;_x000D_
&lt;td valign="bottom" style="width:7.8pt; padding-right:2.85pt; padding-left:2.85pt; "&gt;_x000D_
&lt;p dir="rtl" lang="en-US" style="text-align:right;margin-top:0pt;margin-bottom:3pt;line-height:15pt;"&gt;&lt;span style="font-family:'Times New Roman';font-size:11.5pt;"&gt; &lt;/span&gt;&lt;/p&gt;_x000D_
&lt;/td&gt;_x000D_
&lt;td valign="bottom" style="width:75.3pt; padding-right:2.85pt; padding-left:2.85pt; border-bottom: 1pt solid #000000; "&gt;_x000D_
&lt;p dir="rtl" lang="ar-SA" style="text-align:right;margin-top:0pt;margin-bottom:3pt;line-height:16pt;"&gt;&lt;span style="font-family:'Simplified Arabic';font-size:11.5pt;" dir="rtl"&gt;(080ر921ر10)&lt;/span&gt;&lt;/p&gt;_x000D_
&lt;/td&gt;_x000D_
&lt;/tr&gt;_x000D_
&lt;tr align="left" valign="top"&gt;_x000D_
&lt;td valign="bottom" style="width:294.15pt; padding-right:2.85pt; padding-left:2.85pt; "&gt;_x000D_
&lt;p dir="rtl" lang="ar-SA" style="text-align:right;margin-top:3pt;margin-bottom:3pt;line-height:15pt;"&gt;&lt;span style="font-family:'Simplified Arabic';font-size:11.5pt;" dir="rtl"&gt;رصيد نهاية السنة &lt;/span&gt;&lt;/p&gt;_x000D_
&lt;/td&gt;_x000D_
&lt;td valign="bottom" style="width:70.8pt; padding-right:2.85pt; padding-left:2.85pt; border-top: 1pt solid #000000; border-bottom: 1pt solid #000000; "&gt;_x000D_
&lt;p dir="rtl" lang="ar-SA" style="text-align:right;margin-top:3pt;margin-bottom:3pt;line-height:15pt;"&gt;&lt;span style="font-family:'Simplified Arabic';font-size:11.5pt;" dir="rtl"&gt;111ر017ر7&lt;/span&gt;&lt;/p&gt;_x000D_
&lt;/td&gt;_x000D_
&lt;td valign="bottom" style="width:7.8pt; padding-right:2.85pt; padding-left:2.85pt; "&gt;_x000D_
&lt;p dir="rtl" lang="en-US" style="text-align:right;margin-top:3pt;margin-bottom:3pt;line-height:15pt;"&gt;&lt;span style="font-family:'Times New Roman';font-size:11.5pt;"&gt; &lt;/span&gt;&lt;/p&gt;_x000D_
&lt;/td&gt;_x000D_
&lt;td valign="bottom" style="width:75.3pt; padding-right:2.85pt; padding-left:2.85pt; border-top: 1pt solid #000000; border-bottom: 1pt solid #000000; "&gt;_x000D_
&lt;p dir="rtl" lang="ar-SA" style="text-align:right;margin-top:3pt;margin-bottom:3pt;line-height:15pt;"&gt;&lt;span style="font-family:'Simplified Arabic';font-size:11.5pt;" dir="rtl"&gt;517ر064ر18&lt;/span&gt;&lt;/p&gt;_x000D_
&lt;/td&gt;_x000D_
&lt;/tr&gt;_x000D_
&lt;/table&gt;_x000D_
&lt;p dir="rtl" lang="ar-JO" style="text-align:justify;margin-top:0pt;margin-bottom:0pt;line-height:8pt;"&gt;&lt;span style="font-family:'Simplified Arabic';font-size:11.5pt;" dir="rtl"&gt; &lt;/span&gt;&lt;/p&gt;_x000D_
&lt;p dir="rtl" lang="ar-JO" style="text-align:justify;margin-top:0pt;margin-bottom:0pt;"&gt;&lt;span style="font-family:'Simplified Arabic';font-size:11.5pt;" dir="rtl"&gt;تبلغ كلفة استكمال مشاريع تحت التنفيذ المتوقعة مبلغ 732ر334ر10 دينار كما في 31 كانون الأول 2020 ويتوقع الانتهاء من تنفيذها خلال عام 2021.&lt;/span&gt;&lt;/p&gt;_x000D_
&lt;/body&gt;_x000D_
&lt;/html&gt;</t>
  </si>
  <si>
    <t>fn_118</t>
  </si>
  <si>
    <t>&lt;?xml version="1.0" ?&gt;_x000D_
&lt;html xmlns="http://www.w3.org/1999/xhtml"&gt;_x000D_
&lt;head&gt;_x000D_
&lt;meta content="TX21_HTM 21.0.406.501" name="GENERATOR" /&gt;_x000D_
&lt;title&gt;&lt;/title&gt;_x000D_
&lt;/head&gt;_x000D_
&lt;body style="font-family:'Arial';font-size:12pt;text-align:left;"&gt;_x000D_
&lt;p lang="en-GB" style="text-align:justify;margin-top:0pt;margin-bottom:0pt;line-height:12pt;"&gt;&lt;span style="font-size:10pt;font-weight:bold;"&gt; &lt;/span&gt;&lt;/p&gt;_x000D_
&lt;p lang="en-US" style="text-align:justify;margin-top:0pt;margin-bottom:0pt;line-height:15pt;"&gt;&lt;span style="font-size:10pt;font-weight:bold;text-decoration:underline ;"&gt;(7)	&lt;/span&gt;&lt;span style="font-size:10pt;font-weight:bold;text-decoration:underline ;" lang="en-GB"&gt;	Projects in Progress&lt;/span&gt;&lt;/p&gt;_x000D_
&lt;p lang="en-GB" style="text-align:justify;margin-top:0pt;margin-bottom:0pt;line-height:12pt;"&gt;&lt;span style="font-size:10pt;font-weight:bold;"&gt; &lt;/span&gt;&lt;/p&gt;_x000D_
&lt;p lang="en-GB" style="text-align:justify;margin-top:0pt;margin-bottom:0pt;line-height:15pt;"&gt;&lt;span style="font-size:10pt;"&gt;The following represent projects in progress and payments made to contractors:&lt;/span&gt;&lt;/p&gt;_x000D_
&lt;p lang="en-GB" style="text-align:justify;margin-top:0pt;margin-bottom:0pt;line-height:12pt;"&gt;&lt;span style="font-size:10pt;font-weight:bold;text-decoration:underline ;"&gt; &lt;/span&gt;&lt;/p&gt;_x000D_
&lt;table cellspacing="0" cellpadding="0pt" style="width:492.9pt;border-collapse:collapse;"&gt;_x000D_
&lt;colgroup&gt;_x000D_
&lt;col width="450" /&gt;_x000D_
&lt;col width="93" /&gt;_x000D_
&lt;col width="18" /&gt;_x000D_
&lt;col width="96" /&gt;_x000D_
&lt;/colgroup&gt;_x000D_
&lt;tr align="left" valign="top"&gt;_x000D_
&lt;td style="width:326.7pt; padding-right:5.4pt; padding-left:5.4pt; "&gt;_x000D_
&lt;p lang="en-GB" style="text-align:justify;margin-top:0pt;margin-bottom:0pt;line-height:15pt;"&gt;&lt;span style="font-size:10pt;font-weight:bold;"&gt; &lt;/span&gt;&lt;/p&gt;_x000D_
&lt;/td&gt;_x000D_
&lt;td style="width:59.1pt; padding-right:5.4pt; padding-left:5.4pt; border-bottom: 1pt solid #000000; "&gt;_x000D_
&lt;p lang="en-GB" style="text-align:center;margin-top:0pt;margin-bottom:0pt;line-height:15pt;"&gt;&lt;span style="font-size:10pt;"&gt;2020&lt;/span&gt;&lt;/p&gt;_x000D_
&lt;/td&gt;_x000D_
&lt;td style="width:2.7pt; padding-right:5.4pt; padding-left:5.4pt; "&gt;_x000D_
&lt;p lang="en-GB" style="text-align:center;margin-top:0pt;margin-bottom:0pt;line-height:15pt;"&gt;&lt;span style="font-size:10pt;"&gt; &lt;/span&gt;&lt;/p&gt;_x000D_
&lt;/td&gt;_x000D_
&lt;td style="width:61.2pt;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style="width:326.7pt; padding-right:5.4pt; padding-left:5.4pt; "&gt;_x000D_
&lt;p lang="en-GB" style="text-align:justify;margin-top:0pt;margin-bottom:0pt;line-height:15pt;"&gt;&lt;span style="font-size:10pt;font-weight:bold;"&gt; &lt;/span&gt;&lt;/p&gt;_x000D_
&lt;/td&gt;_x000D_
&lt;td style="width:59.1pt; padding-right:5.4pt; padding-left:5.4pt; border-top: 1pt solid #000000; "&gt;_x000D_
&lt;p lang="en-GB" style="text-align:center;margin-top:0pt;margin-bottom:0pt;line-height:15pt;"&gt;&lt;span style="font-size:10pt;"&gt;JD&lt;/span&gt;&lt;/p&gt;_x000D_
&lt;/td&gt;_x000D_
&lt;td style="width:2.7pt; padding-right:5.4pt; padding-left:5.4pt; "&gt;_x000D_
&lt;p lang="en-GB" style="text-align:center;margin-top:0pt;margin-bottom:0pt;line-height:15pt;"&gt;&lt;span style="font-size:10pt;"&gt; &lt;/span&gt;&lt;/p&gt;_x000D_
&lt;/td&gt;_x000D_
&lt;td style="width:61.2pt; padding-right:5.4pt; padding-left:5.4pt; border-top: 1pt solid #000000; "&gt;_x000D_
&lt;p lang="en-GB" style="text-align:center;margin-top:0pt;margin-bottom:0pt;line-height:15pt;"&gt;&lt;span style="font-size:10pt;"&gt;JD&lt;/span&gt;&lt;/p&gt;_x000D_
&lt;/td&gt;_x000D_
&lt;/tr&gt;_x000D_
&lt;tr align="left" valign="top"&gt;_x000D_
&lt;td style="width:326.7pt; padding-right:5.4pt; padding-left:5.4pt; "&gt;_x000D_
&lt;p lang="en-GB" style="text-align:justify;margin-top:0pt;margin-bottom:0pt;line-height:12pt;"&gt;&lt;span style="font-size:10pt;font-weight:bold;"&gt; &lt;/span&gt;&lt;/p&gt;_x000D_
&lt;/td&gt;_x000D_
&lt;td style="width:59.1pt; padding-right:5.4pt; padding-left:5.4pt; "&gt;_x000D_
&lt;p lang="en-GB" style="text-align:justify;margin-top:0pt;margin-bottom:0pt;line-height:12pt;"&gt;&lt;span style="font-size:10pt;font-weight:bold;"&gt; &lt;/span&gt;&lt;/p&gt;_x000D_
&lt;/td&gt;_x000D_
&lt;td style="width:2.7pt; padding-right:5.4pt; padding-left:5.4pt; "&gt;_x000D_
&lt;p lang="en-GB" style="text-align:justify;margin-top:0pt;margin-bottom:0pt;line-height:12pt;"&gt;&lt;span style="font-size:10pt;font-weight:bold;"&gt; &lt;/span&gt;&lt;/p&gt;_x000D_
&lt;/td&gt;_x000D_
&lt;td style="width:61.2pt; padding-right:5.4pt; padding-left:5.4pt; "&gt;_x000D_
&lt;p lang="en-GB" style="text-align:justify;margin-top:0pt;margin-bottom:0pt;line-height:12pt;"&gt;&lt;span style="font-size:10pt;font-weight:bold;"&gt; &lt;/span&gt;&lt;/p&gt;_x000D_
&lt;/td&gt;_x000D_
&lt;/tr&gt;_x000D_
&lt;tr align="left" valign="top"&gt;_x000D_
&lt;td style="width:326.7pt; padding-right:5.4pt; padding-left:5.4pt; "&gt;_x000D_
&lt;p lang="en-GB" style="text-align:justify;margin-top:0pt;margin-bottom:0pt;line-height:15pt;"&gt;&lt;span style="font-size:10pt;"&gt;Self-funded projects&lt;/span&gt;&lt;/p&gt;_x000D_
&lt;/td&gt;_x000D_
&lt;td style="width:59.1pt; padding-right:5.4pt; padding-left:5.4pt; "&gt;_x000D_
&lt;p lang="en-GB" style="text-align:right;margin-top:0pt;margin-bottom:0pt;line-height:15pt;"&gt;&lt;span style="font-size:10pt;"&gt;2,626,998&lt;/span&gt;&lt;/p&gt;_x000D_
&lt;/td&gt;_x000D_
&lt;td style="width:2.7pt; padding-right:5.4pt; padding-left:5.4pt; "&gt;_x000D_
&lt;p lang="en-GB" style="text-align:right;margin-top:0pt;margin-bottom:0pt;line-height:15pt;"&gt;&lt;span style="font-size:10pt;"&gt; &lt;/span&gt;&lt;/p&gt;_x000D_
&lt;/td&gt;_x000D_
&lt;td style="width:61.2pt; padding-right:5.4pt; padding-left:5.4pt; "&gt;_x000D_
&lt;p lang="en-GB" style="text-align:right;margin-top:0pt;margin-bottom:0pt;line-height:15pt;"&gt;&lt;span style="font-size:10pt;"&gt;8,798,526&lt;/span&gt;&lt;/p&gt;_x000D_
&lt;/td&gt;_x000D_
&lt;/tr&gt;_x000D_
&lt;tr align="left" valign="top"&gt;_x000D_
&lt;td style="width:326.7pt; padding-right:5.4pt; padding-left:5.4pt; "&gt;_x000D_
&lt;p lang="en-GB" style="text-align:justify;margin-top:0pt;margin-bottom:0pt;line-height:15pt;"&gt;&lt;span style="font-size:10pt;"&gt;Subscribers contributions projects&lt;/span&gt;&lt;/p&gt;_x000D_
&lt;/td&gt;_x000D_
&lt;td style="width:59.1pt; padding-right:5.4pt; padding-left:5.4pt; "&gt;_x000D_
&lt;p lang="en-GB" style="text-align:right;margin-top:0pt;margin-bottom:0pt;line-height:15pt;"&gt;&lt;span style="font-size:10pt;"&gt;3,150,518&lt;/span&gt;&lt;/p&gt;_x000D_
&lt;/td&gt;_x000D_
&lt;td style="width:2.7pt; padding-right:5.4pt; padding-left:5.4pt; "&gt;_x000D_
&lt;p lang="en-GB" style="text-align:right;margin-top:0pt;margin-bottom:0pt;line-height:15pt;"&gt;&lt;span style="font-size:10pt;"&gt; &lt;/span&gt;&lt;/p&gt;_x000D_
&lt;/td&gt;_x000D_
&lt;td style="width:61.2pt; padding-right:5.4pt; padding-left:5.4pt; "&gt;_x000D_
&lt;p lang="en-GB" style="text-align:right;margin-top:0pt;margin-bottom:0pt;line-height:15pt;"&gt;&lt;span style="font-size:10pt;"&gt;8,131,540&lt;/span&gt;&lt;/p&gt;_x000D_
&lt;/td&gt;_x000D_
&lt;/tr&gt;_x000D_
&lt;tr align="left" valign="top"&gt;_x000D_
&lt;td style="width:326.7pt; padding-right:5.4pt; padding-left:5.4pt; "&gt;_x000D_
&lt;p lang="en-GB" style="text-align:justify;margin-top:0pt;margin-bottom:3pt;line-height:15pt;"&gt;&lt;span style="font-size:10pt;"&gt;Rural fils contributions projects&lt;/span&gt;&lt;/p&gt;_x000D_
&lt;/td&gt;_x000D_
&lt;td style="width:59.1pt; padding-right:5.4pt; padding-left:5.4pt; border-bottom: 1pt solid #000000; "&gt;_x000D_
&lt;p lang="en-GB" style="text-align:right;margin-top:0pt;margin-bottom:3pt;line-height:15pt;"&gt;&lt;span style="font-size:10pt;"&gt;1,239,595&lt;/span&gt;&lt;/p&gt;_x000D_
&lt;/td&gt;_x000D_
&lt;td style="width:2.7pt; padding-right:5.4pt; padding-left:5.4pt; "&gt;_x000D_
&lt;p lang="en-GB" style="text-align:right;margin-top:0pt;margin-bottom:3pt;line-height:15pt;"&gt;&lt;span style="font-size:10pt;"&gt; &lt;/span&gt;&lt;/p&gt;_x000D_
&lt;/td&gt;_x000D_
&lt;td style="width:61.2pt; padding-right:5.4pt; padding-left:5.4pt; border-bottom: 1pt solid #000000; "&gt;_x000D_
&lt;p lang="en-GB" style="text-align:right;margin-top:0pt;margin-bottom:3pt;line-height:15pt;"&gt;&lt;span style="font-size:10pt;"&gt;1,134,451&lt;/span&gt;&lt;/p&gt;_x000D_
&lt;/td&gt;_x000D_
&lt;/tr&gt;_x000D_
&lt;tr align="left" valign="top"&gt;_x000D_
&lt;td style="width:326.7pt; padding-right:5.4pt; padding-left:5.4pt; "&gt;_x000D_
&lt;p lang="en-GB" style="text-align:justify;margin-top:3pt;margin-bottom:3pt;line-height:15pt;"&gt;&lt;span style="font-size:10pt;"&gt; &lt;/span&gt;&lt;/p&gt;_x000D_
&lt;/td&gt;_x000D_
&lt;td style="width:59.1pt; padding-right:5.4pt; padding-left:5.4pt; border-top: 1pt solid #000000; border-bottom: 1pt solid #000000; "&gt;_x000D_
&lt;p lang="en-GB" style="text-align:right;margin-top:3pt;margin-bottom:3pt;line-height:15pt;"&gt;&lt;span style="font-size:10pt;"&gt;7,017,111&lt;/span&gt;&lt;/p&gt;_x000D_
&lt;/td&gt;_x000D_
&lt;td style="width:2.7pt; padding-right:5.4pt; padding-left:5.4pt; "&gt;_x000D_
&lt;p lang="en-GB" style="text-align:right;margin-top:3pt;margin-bottom:3pt;line-height:15pt;"&gt;&lt;span style="font-size:10pt;"&gt; &lt;/span&gt;&lt;/p&gt;_x000D_
&lt;/td&gt;_x000D_
&lt;td style="width:61.2pt; padding-right:5.4pt; padding-left:5.4pt; border-top: 1pt solid #000000; border-bottom: 1pt solid #000000; "&gt;_x000D_
&lt;p lang="en-GB" style="text-align:right;margin-top:3pt;margin-bottom:3pt;line-height:15pt;"&gt;&lt;span style="font-size:10pt;"&gt;18,064,517&lt;/span&gt;&lt;/p&gt;_x000D_
&lt;/td&gt;_x000D_
&lt;/tr&gt;_x000D_
&lt;/table&gt;_x000D_
&lt;p lang="en-GB" style="text-align:justify;margin-top:0pt;margin-bottom:0pt;line-height:12pt;"&gt;&lt;span style="font-size:10pt;font-weight:bold;"&gt; &lt;/span&gt;&lt;/p&gt;_x000D_
&lt;p lang="en-GB" style="text-align:justify;margin-top:0pt;margin-bottom:0pt;line-height:15pt;"&gt;&lt;span style="font-size:10pt;"&gt;Movement on the projects in progress is as follows:&lt;/span&gt;&lt;/p&gt;_x000D_
&lt;table cellspacing="0" cellpadding="0pt" style="width:492.15pt;border-collapse:collapse;"&gt;_x000D_
&lt;colgroup&gt;_x000D_
&lt;col width="450" /&gt;_x000D_
&lt;col width="92" /&gt;_x000D_
&lt;col width="18" /&gt;_x000D_
&lt;col width="96" /&gt;_x000D_
&lt;/colgroup&gt;_x000D_
&lt;tr align="left" valign="top"&gt;_x000D_
&lt;td style="width:326.7pt; padding-right:5.4pt; padding-left:5.4pt; "&gt;_x000D_
&lt;p lang="en-GB" style="text-align:justify;margin-top:0pt;margin-bottom:0pt;line-height:15pt;"&gt;&lt;span style="font-size:10pt;font-weight:bold;"&gt; &lt;/span&gt;&lt;/p&gt;_x000D_
&lt;/td&gt;_x000D_
&lt;td style="width:58.35pt; padding-right:5.4pt; padding-left:5.4pt; border-bottom: 1pt solid #000000; "&gt;_x000D_
&lt;p lang="en-GB" style="text-align:center;margin-top:0pt;margin-bottom:0pt;line-height:15pt;"&gt;&lt;span style="font-size:10pt;"&gt;2020&lt;/span&gt;&lt;/p&gt;_x000D_
&lt;/td&gt;_x000D_
&lt;td style="width:2.7pt; padding-right:5.4pt; padding-left:5.4pt; "&gt;_x000D_
&lt;p lang="en-GB" style="text-align:center;margin-top:0pt;margin-bottom:0pt;line-height:15pt;"&gt;&lt;span style="font-size:10pt;"&gt; &lt;/span&gt;&lt;/p&gt;_x000D_
&lt;/td&gt;_x000D_
&lt;td style="width:61.2pt;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style="width:326.7pt; padding-right:5.4pt; padding-left:5.4pt; "&gt;_x000D_
&lt;p lang="en-GB" style="text-align:justify;margin-top:0pt;margin-bottom:0pt;line-height:15pt;"&gt;&lt;span style="font-size:10pt;font-weight:bold;"&gt; &lt;/span&gt;&lt;/p&gt;_x000D_
&lt;/td&gt;_x000D_
&lt;td style="width:58.35pt; padding-right:5.4pt; padding-left:5.4pt; border-top: 1pt solid #000000; "&gt;_x000D_
&lt;p lang="en-GB" style="text-align:center;margin-top:0pt;margin-bottom:0pt;line-height:15pt;"&gt;&lt;span style="font-size:10pt;"&gt;JD&lt;/span&gt;&lt;/p&gt;_x000D_
&lt;/td&gt;_x000D_
&lt;td style="width:2.7pt; padding-right:5.4pt; padding-left:5.4pt; "&gt;_x000D_
&lt;p lang="en-GB" style="text-align:center;margin-top:0pt;margin-bottom:0pt;line-height:15pt;"&gt;&lt;span style="font-size:10pt;"&gt; &lt;/span&gt;&lt;/p&gt;_x000D_
&lt;/td&gt;_x000D_
&lt;td style="width:61.2pt; padding-right:5.4pt; padding-left:5.4pt; border-top: 1pt solid #000000; "&gt;_x000D_
&lt;p lang="en-GB" style="text-align:center;margin-top:0pt;margin-bottom:0pt;line-height:15pt;"&gt;&lt;span style="font-size:10pt;"&gt;JD&lt;/span&gt;&lt;/p&gt;_x000D_
&lt;/td&gt;_x000D_
&lt;/tr&gt;_x000D_
&lt;tr align="left" valign="top"&gt;_x000D_
&lt;td style="width:326.7pt; padding-right:5.4pt; padding-left:5.4pt; "&gt;_x000D_
&lt;p lang="en-GB" style="text-align:justify;margin-top:0pt;margin-bottom:0pt;line-height:12pt;"&gt;&lt;span style="font-size:10pt;font-weight:bold;"&gt; &lt;/span&gt;&lt;/p&gt;_x000D_
&lt;/td&gt;_x000D_
&lt;td style="width:58.35pt; padding-right:5.4pt; padding-left:5.4pt; "&gt;_x000D_
&lt;p lang="en-GB" style="text-align:justify;margin-top:0pt;margin-bottom:0pt;line-height:12pt;"&gt;&lt;span style="font-size:10pt;font-weight:bold;"&gt; &lt;/span&gt;&lt;/p&gt;_x000D_
&lt;/td&gt;_x000D_
&lt;td style="width:2.7pt; padding-right:5.4pt; padding-left:5.4pt; "&gt;_x000D_
&lt;p lang="en-GB" style="text-align:justify;margin-top:0pt;margin-bottom:0pt;line-height:12pt;"&gt;&lt;span style="font-size:10pt;font-weight:bold;"&gt; &lt;/span&gt;&lt;/p&gt;_x000D_
&lt;/td&gt;_x000D_
&lt;td style="width:61.2pt; padding-right:5.4pt; padding-left:5.4pt; "&gt;_x000D_
&lt;p lang="en-GB" style="text-align:justify;margin-top:0pt;margin-bottom:0pt;line-height:12pt;"&gt;&lt;span style="font-size:10pt;font-weight:bold;"&gt; &lt;/span&gt;&lt;/p&gt;_x000D_
&lt;/td&gt;_x000D_
&lt;/tr&gt;_x000D_
&lt;tr align="left" valign="top"&gt;_x000D_
&lt;td style="width:326.7pt; padding-right:5.4pt; padding-left:5.4pt; "&gt;_x000D_
&lt;p lang="en-GB" style="text-align:justify;margin-top:0pt;margin-bottom:0pt;line-height:15pt;"&gt;&lt;span style="font-size:10pt;"&gt;Beginning balance&lt;/span&gt;&lt;/p&gt;_x000D_
&lt;/td&gt;_x000D_
&lt;td style="width:58.35pt; padding-right:5.4pt; padding-left:5.4pt; "&gt;_x000D_
&lt;p lang="en-GB" style="text-align:right;margin-top:0pt;margin-bottom:0pt;line-height:15pt;"&gt;&lt;span style="font-size:10pt;"&gt;18,064,517&lt;/span&gt;&lt;/p&gt;_x000D_
&lt;/td&gt;_x000D_
&lt;td style="width:2.7pt; padding-right:5.4pt; padding-left:5.4pt; "&gt;_x000D_
&lt;p lang="en-GB" style="text-align:right;margin-top:0pt;margin-bottom:0pt;line-height:15pt;"&gt;&lt;span style="font-size:10pt;"&gt; &lt;/span&gt;&lt;/p&gt;_x000D_
&lt;/td&gt;_x000D_
&lt;td style="width:61.2pt; padding-right:5.4pt; padding-left:5.4pt; "&gt;_x000D_
&lt;p lang="en-GB" style="text-align:right;margin-top:0pt;margin-bottom:0pt;line-height:15pt;"&gt;&lt;span style="font-size:10pt;"&gt;16,791,323&lt;/span&gt;&lt;/p&gt;_x000D_
&lt;/td&gt;_x000D_
&lt;/tr&gt;_x000D_
&lt;tr align="left" valign="top"&gt;_x000D_
&lt;td style="width:326.7pt; padding-right:5.4pt; padding-left:5.4pt; "&gt;_x000D_
&lt;p lang="en-GB" style="text-align:justify;margin-top:0pt;margin-bottom:0pt;line-height:15pt;"&gt;&lt;span style="font-size:10pt;"&gt;Additions during the year&lt;/span&gt;&lt;/p&gt;_x000D_
&lt;/td&gt;_x000D_
&lt;td style="width:58.35pt; padding-right:5.4pt; padding-left:5.4pt; "&gt;_x000D_
&lt;p lang="en-GB" style="text-align:right;margin-top:0pt;margin-bottom:0pt;line-height:15pt;"&gt;&lt;span style="font-size:10pt;"&gt;3,754,160&lt;/span&gt;&lt;/p&gt;_x000D_
&lt;/td&gt;_x000D_
&lt;td style="width:2.7pt; padding-right:5.4pt; padding-left:5.4pt; "&gt;_x000D_
&lt;p lang="en-GB" style="text-align:right;margin-top:0pt;margin-bottom:0pt;line-height:15pt;"&gt;&lt;span style="font-size:10pt;"&gt; &lt;/span&gt;&lt;/p&gt;_x000D_
&lt;/td&gt;_x000D_
&lt;td style="width:61.2pt; padding-right:5.4pt; padding-left:5.4pt; "&gt;_x000D_
&lt;p lang="en-GB" style="text-align:right;margin-top:0pt;margin-bottom:0pt;line-height:15pt;"&gt;&lt;span style="font-size:10pt;"&gt;9,980,254&lt;/span&gt;&lt;/p&gt;_x000D_
&lt;/td&gt;_x000D_
&lt;/tr&gt;_x000D_
&lt;tr align="left" valign="top"&gt;_x000D_
&lt;td style="width:326.7pt; padding-right:5.4pt; padding-left:5.4pt; "&gt;_x000D_
&lt;p lang="en-GB" style="text-align:justify;margin-top:0pt;margin-bottom:0pt;line-height:15pt;"&gt;&lt;span style="font-size:10pt;"&gt;Capitalized expenses (note 26)&lt;/span&gt;&lt;/p&gt;_x000D_
&lt;/td&gt;_x000D_
&lt;td style="width:58.35pt; padding-right:5.4pt; padding-left:5.4pt; "&gt;_x000D_
&lt;p lang="en-GB" style="text-align:right;margin-top:0pt;margin-bottom:0pt;line-height:15pt;"&gt;&lt;span style="font-size:10pt;"&gt;5,573,065&lt;/span&gt;&lt;/p&gt;_x000D_
&lt;/td&gt;_x000D_
&lt;td style="width:2.7pt; padding-right:5.4pt; padding-left:5.4pt; "&gt;_x000D_
&lt;p lang="en-GB" style="text-align:right;margin-top:0pt;margin-bottom:0pt;line-height:15pt;"&gt;&lt;span style="font-size:10pt;"&gt; &lt;/span&gt;&lt;/p&gt;_x000D_
&lt;/td&gt;_x000D_
&lt;td style="width:61.2pt; padding-right:5.4pt; padding-left:5.4pt; "&gt;_x000D_
&lt;p lang="en-GB" style="text-align:right;margin-top:0pt;margin-bottom:0pt;line-height:15pt;"&gt;&lt;span style="font-size:10pt;"&gt;5,703,459&lt;/span&gt;&lt;/p&gt;_x000D_
&lt;/td&gt;_x000D_
&lt;/tr&gt;_x000D_
&lt;tr align="left" valign="top"&gt;_x000D_
&lt;td style="width:326.7pt; padding-right:5.4pt; padding-left:5.4pt; "&gt;_x000D_
&lt;p lang="en-GB" style="text-align:justify;margin-top:0pt;margin-bottom:0pt;line-height:15pt;"&gt;&lt;span style="font-size:10pt;"&gt;Transferred to property and equipment (note 3)&lt;/span&gt;&lt;/p&gt;_x000D_
&lt;/td&gt;_x000D_
&lt;td style="width:58.35pt; padding-right:5.4pt; padding-left:5.4pt; "&gt;_x000D_
&lt;p lang="en-GB" style="text-align:right;margin-top:0pt;margin-bottom:0pt;line-height:15pt;"&gt;&lt;span style="font-size:10pt;"&gt;(8,340,424)&lt;/span&gt;&lt;/p&gt;_x000D_
&lt;/td&gt;_x000D_
&lt;td style="width:2.7pt; padding-right:5.4pt; padding-left:5.4pt; "&gt;_x000D_
&lt;p lang="en-GB" style="text-align:right;margin-top:0pt;margin-bottom:0pt;line-height:15pt;"&gt;&lt;span style="font-size:10pt;"&gt; &lt;/span&gt;&lt;/p&gt;_x000D_
&lt;/td&gt;_x000D_
&lt;td style="width:61.2pt; padding-right:5.4pt; padding-left:5.4pt; "&gt;_x000D_
&lt;p lang="en-GB" style="text-align:right;margin-top:0pt;margin-bottom:0pt;line-height:15pt;"&gt;&lt;span style="font-size:10pt;"&gt;(3,489,439)&lt;/span&gt;&lt;/p&gt;_x000D_
&lt;/td&gt;_x000D_
&lt;/tr&gt;_x000D_
&lt;tr align="left" valign="top"&gt;_x000D_
&lt;td style="width:326.7pt; padding-right:5.4pt; padding-left:5.4pt; "&gt;_x000D_
&lt;p lang="en-GB" style="text-align:justify;margin-top:0pt;margin-bottom:3pt;line-height:15pt;"&gt;&lt;span style="font-size:10pt;"&gt;Transferred to subscribers and rural fils contributions assets (note 5)&lt;/span&gt;&lt;/p&gt;_x000D_
&lt;/td&gt;_x000D_
&lt;td valign="bottom" style="width:58.35pt; padding-right:5.4pt; padding-left:5.4pt; border-bottom: 1pt solid #000000; "&gt;_x000D_
&lt;p lang="en-GB" style="text-align:right;margin-top:0pt;margin-bottom:3pt;line-height:15pt;"&gt;&lt;span style="font-size:10pt;"&gt;(12,034,207)&lt;/span&gt;&lt;/p&gt;_x000D_
&lt;/td&gt;_x000D_
&lt;td valign="bottom" style="width:2.7pt; padding-right:5.4pt; padding-left:5.4pt; "&gt;_x000D_
&lt;p lang="en-GB" style="text-align:right;margin-top:0pt;margin-bottom:3pt;line-height:15pt;"&gt;&lt;span style="font-size:10pt;"&gt; &lt;/span&gt;&lt;/p&gt;_x000D_
&lt;/td&gt;_x000D_
&lt;td valign="bottom" style="width:61.2pt; padding-right:5.4pt; padding-left:5.4pt; border-bottom: 1pt solid #000000; "&gt;_x000D_
&lt;p lang="en-GB" style="text-align:right;margin-top:0pt;margin-bottom:3pt;line-height:15pt;"&gt;&lt;span style="font-size:10pt;"&gt;(10,921,080)&lt;/span&gt;&lt;/p&gt;_x000D_
&lt;/td&gt;_x000D_
&lt;/tr&gt;_x000D_
&lt;tr align="left" valign="top"&gt;_x000D_
&lt;td style="width:326.7pt; padding-right:5.4pt; padding-left:5.4pt; "&gt;_x000D_
&lt;p lang="en-GB" style="text-align:justify;margin-top:3pt;margin-bottom:3pt;line-height:15pt;"&gt;&lt;span style="font-size:10pt;"&gt;Balance at year end&lt;/span&gt;&lt;/p&gt;_x000D_
&lt;/td&gt;_x000D_
&lt;td style="width:58.35pt; padding-right:5.4pt; padding-left:5.4pt; border-top: 1pt solid #000000; border-bottom: 1pt solid #000000; "&gt;_x000D_
&lt;p lang="en-GB" style="text-align:right;margin-top:3pt;margin-bottom:3pt;line-height:15pt;"&gt;&lt;span style="font-size:10pt;"&gt;7,017,111&lt;/span&gt;&lt;/p&gt;_x000D_
&lt;/td&gt;_x000D_
&lt;td style="width:2.7pt; padding-right:5.4pt; padding-left:5.4pt; "&gt;_x000D_
&lt;p lang="en-GB" style="text-align:right;margin-top:3pt;margin-bottom:3pt;line-height:15pt;"&gt;&lt;span style="font-size:10pt;"&gt; &lt;/span&gt;&lt;/p&gt;_x000D_
&lt;/td&gt;_x000D_
&lt;td style="width:61.2pt; padding-right:5.4pt; padding-left:5.4pt; border-top: 1pt solid #000000; border-bottom: 1pt solid #000000; "&gt;_x000D_
&lt;p lang="en-GB" style="text-align:right;margin-top:3pt;margin-bottom:3pt;line-height:15pt;"&gt;&lt;span style="font-size:10pt;"&gt;18,064,517&lt;/span&gt;&lt;/p&gt;_x000D_
&lt;/td&gt;_x000D_
&lt;/tr&gt;_x000D_
&lt;/table&gt;_x000D_
&lt;p lang="en-GB" style="text-align:justify;margin-top:0pt;margin-bottom:0pt;line-height:12pt;"&gt;&lt;span style="font-size:10pt;font-weight:bold;"&gt; &lt;/span&gt;&lt;/p&gt;_x000D_
&lt;p lang="en-GB" style="text-align:justify;margin-top:0pt;margin-bottom:0pt;line-height:15pt;"&gt;&lt;span style="font-size:10pt;"&gt;The estimated cost to complete the above projects is JD 10,334,732 as at 31 December 2020. The projects are expected to be completed during 2021.&lt;/span&gt;&lt;/p&gt;_x000D_
&lt;p dir="rtl" lang="en-GB" style="text-align:right;margin-top:0pt;margin-bottom:0pt;"&gt;&lt;span style="font-size:10pt;"&gt;&lt;br /&gt;_x000D_
&lt;/span&gt;&lt;/p&gt;_x000D_
&lt;/body&gt;_x000D_
&lt;/html&gt;</t>
  </si>
  <si>
    <t>fn_119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</si>
  <si>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style="text-align:justify;margin-top:0pt;margin-bottom:0pt;line-height:15pt;"&gt;&lt;span style="font-family:'Simplified Arabic';font-size:11.5pt;" dir="rtl"&gt; &lt;/span&gt;&lt;/p&gt;_x000D_
&lt;p dir="rtl" lang="ar-JO" style="text-align:justify;text-indent:-36pt;margin-left:36pt;margin-top:0pt;margin-bottom:0pt;line-height:15pt;"&gt;&lt;span style="font-family:'Simplified Arabic';font-size:11.5pt;font-weight:bold;text-decoration:underline ;" dir="rtl"&gt;(5)	موجودات مساهمات المشتركين وفلس الريف&lt;/span&gt;&lt;/p&gt;_x000D_
&lt;table cellspacing="0" cellpadding="0pt" style="width:476.1pt;border-collapse:collapse;"&gt;_x000D_
&lt;colgroup&gt;_x000D_
&lt;col width="413" /&gt;_x000D_
&lt;col width="104" /&gt;_x000D_
&lt;col width="11" /&gt;_x000D_
&lt;col width="107" /&gt;_x000D_
&lt;/colgroup&gt;_x000D_
&lt;tr align="left" valign="top"&gt;_x000D_
&lt;td valign="bottom" style="width:303.9pt; padding-right:2.85pt; padding-left:2.85pt; "&gt;_x000D_
&lt;p dir="rtl" lang="en-US" style="text-align:right;margin-top:0pt;margin-bottom:0pt;line-height:15pt;"&gt;&lt;span style="font-family:'Simplified Arabic';font-size:11.5pt;font-weight:bold;"&gt; &lt;/span&gt;&lt;/p&gt;_x000D_
&lt;/td&gt;_x000D_
&lt;td valign="bottom" style="width:72.25pt; padding-right:2.85pt; padding-left:2.85pt; border-bottom: 1pt solid #000000; "&gt;_x000D_
&lt;p dir="rtl" lang="ar-SA" style="text-align:center;margin-top:0pt;margin-bottom:0pt;line-height:15pt;"&gt;&lt;span style="font-family:'Simplified Arabic';font-size:11.5pt;" dir="rtl"&gt;2020&lt;/span&gt;&lt;/p&gt;_x000D_
&lt;/td&gt;_x000D_
&lt;td valign="bottom" style="width:2.9pt; padding-right:2.85pt; padding-left:2.85pt; "&gt;_x000D_
&lt;p dir="rtl" lang="en-US" style="text-align:center;margin-top:0pt;margin-bottom:0pt;line-height:15pt;"&gt;&lt;span style="font-family:'Simplified Arabic';font-size:11.5pt;"&gt; &lt;/span&gt;&lt;/p&gt;_x000D_
&lt;/td&gt;_x000D_
&lt;td valign="bottom" style="width:74.25pt; padding-right:2.85pt; padding-left:2.85pt; border-bottom: 1pt solid #000000; "&gt;_x000D_
&lt;p dir="rtl" lang="ar-SA" style="text-align:center;margin-top:0pt;margin-bottom:0pt;line-height:15pt;"&gt;&lt;span style="font-family:'Simplified Arabic';font-size:11.5pt;" dir="rtl"&gt;2019&lt;/span&gt;&lt;/p&gt;_x000D_
&lt;/td&gt;_x000D_
&lt;/tr&gt;_x000D_
&lt;tr align="left" valign="top"&gt;_x000D_
&lt;td valign="bottom" style="width:303.9pt; padding-right:2.85pt; padding-left:2.85pt; "&gt;_x000D_
&lt;p dir="rtl" lang="en-US" style="text-align:right;margin-top:0pt;margin-bottom:0pt;line-height:15pt;"&gt;&lt;span style="font-family:'Simplified Arabic';font-size:11.5pt;font-weight:bold;"&gt; &lt;/span&gt;&lt;/p&gt;_x000D_
&lt;/td&gt;_x000D_
&lt;td valign="bottom" style="width:72.25pt; padding-right:2.85pt; padding-left:2.85pt; border-top: 1pt solid #000000; "&gt;_x000D_
&lt;p dir="rtl" lang="ar-SA" style="text-align:center;margin-top:0pt;margin-bottom:0pt;line-height:15pt;"&gt;&lt;span style="font-family:'Simplified Arabic';font-size:11.5pt;" dir="rtl"&gt;دينــــار&lt;/span&gt;&lt;/p&gt;_x000D_
&lt;/td&gt;_x000D_
&lt;td valign="bottom" style="width:2.9pt; padding-right:2.85pt; padding-left:2.85pt; "&gt;_x000D_
&lt;p dir="rtl" lang="en-US" style="text-align:center;margin-top:0pt;margin-bottom:0pt;line-height:15pt;"&gt;&lt;span style="font-family:'Simplified Arabic';font-size:11.5pt;"&gt; &lt;/span&gt;&lt;/p&gt;_x000D_
&lt;/td&gt;_x000D_
&lt;td valign="bottom" style="width:74.25pt; padding-right:2.85pt; padding-left:2.85pt; border-top: 1pt solid #000000; "&gt;_x000D_
&lt;p dir="rtl" lang="ar-SA" style="text-align:center;margin-top:0pt;margin-bottom:0pt;line-height:15pt;"&gt;&lt;span style="font-family:'Simplified Arabic';font-size:11.5pt;" dir="rtl"&gt;دينــــار&lt;/span&gt;&lt;/p&gt;_x000D_
&lt;/td&gt;_x000D_
&lt;/tr&gt;_x000D_
&lt;tr align="left" valign="top"&gt;_x000D_
&lt;td valign="bottom" style="width:303.9pt; padding-right:2.85pt; padding-left:2.85pt; "&gt;_x000D_
&lt;p dir="rtl" lang="ar-SA" style="text-align:right;margin-top:0pt;margin-bottom:0pt;line-height:15pt;"&gt;&lt;span style="font-family:'Simplified Arabic';font-size:11.5pt;font-weight:bold;" dir="rtl"&gt;الكلفة-&lt;/span&gt;&lt;/p&gt;_x000D_
&lt;/td&gt;_x000D_
&lt;td valign="bottom" style="width:72.25pt; padding-right:2.85pt; padding-left:2.85pt; "&gt;_x000D_
&lt;p dir="rtl" lang="en-US" style="text-align:right;margin-top:0pt;margin-bottom:0pt;line-height:15pt;"&gt;&lt;span style="font-family:'Simplified Arabic';font-size:11.5pt;"&gt; &lt;/span&gt;&lt;/p&gt;_x000D_
&lt;/td&gt;_x000D_
&lt;td valign="bottom" style="width:2.9pt; padding-right:2.85pt; padding-left:2.85pt; "&gt;_x000D_
&lt;p dir="rtl" lang="en-US" style="text-align:right;margin-top:0pt;margin-bottom:0pt;line-height:15pt;"&gt;&lt;span style="font-family:'Simplified Arabic';font-size:11.5pt;"&gt; &lt;/span&gt;&lt;/p&gt;_x000D_
&lt;/td&gt;_x000D_
&lt;td valign="bottom" style="width:74.25pt; padding-right:2.85pt; padding-left:2.85pt; "&gt;_x000D_
&lt;p dir="rtl" lang="en-US" style="text-align:right;margin-top:0pt;margin-bottom:0pt;line-height:15pt;"&gt;&lt;span style="font-family:'Simplified Arabic';font-size:11.5pt;"&gt; &lt;/span&gt;&lt;/p&gt;_x000D_
&lt;/td&gt;_x000D_
&lt;/tr&gt;_x000D_
&lt;tr align="left" valign="top"&gt;_x000D_
&lt;td valign="bottom" style="width:303.9pt; padding-right:2.85pt; padding-left:2.85pt; "&gt;_x000D_
&lt;p dir="rtl" lang="ar-SA" style="text-align:right;margin-top:0pt;margin-bottom:0pt;line-height:15pt;"&gt;&lt;span style="font-family:'Simplified Arabic';font-size:11.5pt;" dir="rtl"&gt;كما في أول كانون الثاني &lt;/span&gt;&lt;/p&gt;_x000D_
&lt;/td&gt;_x000D_
&lt;td valign="bottom" style="width:72.25pt; padding-right:2.85pt; padding-left:2.85pt; "&gt;_x000D_
&lt;p dir="rtl" lang="ar-SA" style="text-align:right;margin-top:0pt;margin-bottom:0pt;line-height:15pt;"&gt;&lt;span style="font-family:'Simplified Arabic';font-size:11.5pt;" dir="rtl"&gt;258ر246ر148&lt;/span&gt;&lt;/p&gt;_x000D_
&lt;/td&gt;_x000D_
&lt;td valign="bottom" style="width:2.9pt; padding-right:2.85pt; padding-left:2.85pt; "&gt;_x000D_
&lt;p dir="rtl" lang="en-US" style="text-align:right;margin-top:0pt;margin-bottom:0pt;line-height:15pt;"&gt;&lt;span style="font-family:'Simplified Arabic';font-size:11.5pt;"&gt; &lt;/span&gt;&lt;/p&gt;_x000D_
&lt;/td&gt;_x000D_
&lt;td valign="bottom" style="width:74.25pt; padding-right:2.85pt; padding-left:2.85pt; "&gt;_x000D_
&lt;p dir="rtl" lang="ar-SA" style="text-align:right;margin-top:0pt;margin-bottom:0pt;line-height:15pt;"&gt;&lt;span style="font-family:'Simplified Arabic';font-size:11.5pt;" dir="rtl"&gt;178ر325ر137&lt;/span&gt;&lt;/p&gt;_x000D_
&lt;/td&gt;_x000D_
&lt;/tr&gt;_x000D_
&lt;tr align="left" valign="top"&gt;_x000D_
&lt;td valign="bottom" style="width:303.9pt; padding-right:2.85pt; padding-left:2.85pt; "&gt;_x000D_
&lt;p dir="rtl" lang="ar-SA" style="text-align:right;margin-top:0pt;margin-bottom:0pt;line-height:15pt;"&gt;&lt;span style="font-family:'Simplified Arabic';font-size:11.5pt;" dir="rtl"&gt;المحول من مشاريع تحت التنفيذ (إيضاح 7)&lt;/span&gt;&lt;/p&gt;_x000D_
&lt;/td&gt;_x000D_
&lt;td valign="bottom" style="width:72.25pt; padding-right:2.85pt; padding-left:2.85pt; "&gt;_x000D_
&lt;p dir="rtl" lang="ar-JO" style="text-align:right;margin-top:0pt;margin-bottom:0pt;line-height:15pt;"&gt;&lt;span style="font-family:'Simplified Arabic';font-size:11.5pt;" dir="rtl"&gt;207ر034ر12&lt;/span&gt;&lt;/p&gt;_x000D_
&lt;/td&gt;_x000D_
&lt;td valign="bottom" style="width:2.9pt; padding-right:2.85pt; padding-left:2.85pt; "&gt;_x000D_
&lt;p dir="rtl" lang="en-US" style="text-align:right;margin-top:0pt;margin-bottom:0pt;line-height:15pt;"&gt;&lt;span style="font-family:'Simplified Arabic';font-size:11.5pt;"&gt; &lt;/span&gt;&lt;/p&gt;_x000D_
&lt;/td&gt;_x000D_
&lt;td valign="bottom" style="width:74.25pt; padding-right:2.85pt; padding-left:2.85pt; "&gt;_x000D_
&lt;p dir="rtl" lang="ar-SA" style="text-align:right;margin-top:0pt;margin-bottom:0pt;line-height:15pt;"&gt;&lt;span style="font-family:'Simplified Arabic';font-size:11.5pt;" dir="rtl"&gt;080ر921ر10&lt;/span&gt;&lt;/p&gt;_x000D_
&lt;/td&gt;_x000D_
&lt;/tr&gt;_x000D_
&lt;tr align="left" valign="top"&gt;_x000D_
&lt;td valign="bottom" style="width:303.9pt; padding-right:2.85pt; padding-left:2.85pt; "&gt;_x000D_
&lt;p dir="rtl" lang="ar-SA" style="text-align:right;margin-top:0pt;margin-bottom:0pt;line-height:15pt;"&gt;&lt;span style="font-family:'Simplified Arabic';font-size:11.5pt;" dir="rtl"&gt;كما في 31 كانون الأول &lt;/span&gt;&lt;/p&gt;_x000D_
&lt;/td&gt;_x000D_
&lt;td valign="bottom" style="width:72.25pt; padding-right:2.85pt; padding-left:2.85pt; border-top: 1pt solid #000000; border-bottom: 1pt solid #000000; "&gt;_x000D_
&lt;p dir="rtl" lang="ar-SA" style="text-align:right;margin-top:0pt;margin-bottom:0pt;line-height:15pt;"&gt;&lt;span style="font-family:'Simplified Arabic';font-size:11.5pt;" dir="rtl"&gt;465ر280ر160&lt;/span&gt;&lt;/p&gt;_x000D_
&lt;/td&gt;_x000D_
&lt;td valign="bottom" style="width:2.9pt; padding-right:2.85pt; padding-left:2.85pt; "&gt;_x000D_
&lt;p dir="rtl" lang="en-US" style="text-align:right;margin-top:0pt;margin-bottom:0pt;line-height:15pt;"&gt;&lt;span style="font-family:'Simplified Arabic';font-size:11.5pt;"&gt; &lt;/span&gt;&lt;/p&gt;_x000D_
&lt;/td&gt;_x000D_
&lt;td valign="bottom" style="width:74.25pt; padding-right:2.85pt; padding-left:2.85pt; border-top: 1pt solid #000000; border-bottom: 1pt solid #000000; "&gt;_x000D_
&lt;p dir="rtl" lang="ar-SA" style="text-align:right;margin-top:0pt;margin-bottom:0pt;line-height:15pt;"&gt;&lt;span style="font-family:'Simplified Arabic';font-size:11.5pt;" dir="rtl"&gt;258ر246ر148&lt;/span&gt;&lt;/p&gt;_x000D_
&lt;/td&gt;_x000D_
&lt;/tr&gt;_x000D_
&lt;tr align="left" valign="top"&gt;_x000D_
&lt;td valign="bottom" style="width:303.9pt; height:18.75pt; padding-right:2.85pt; padding-left:2.85pt; "&gt;_x000D_
&lt;p dir="rtl" lang="ar-SA" style="text-align:right;margin-top:0pt;margin-bottom:0pt;line-height:15pt;"&gt;&lt;span style="font-family:'Simplified Arabic';font-size:11.5pt;font-weight:bold;" dir="rtl"&gt;الاستهلاك المتراكم-&lt;/span&gt;&lt;/p&gt;_x000D_
&lt;/td&gt;_x000D_
&lt;td valign="bottom" style="width:72.25pt; height:18.75pt; padding-right:2.85pt; padding-left:2.85pt; border-top: 1pt solid #000000; "&gt;_x000D_
&lt;p dir="rtl" lang="en-US" style="text-align:right;margin-top:0pt;margin-bottom:0pt;line-height:15pt;"&gt;&lt;span style="font-family:'Simplified Arabic';font-size:11.5pt;"&gt; &lt;/span&gt;&lt;/p&gt;_x000D_
&lt;/td&gt;_x000D_
&lt;td valign="bottom" style="width:2.9pt; height:18.75pt; padding-right:2.85pt; padding-left:2.85pt; "&gt;_x000D_
&lt;p dir="rtl" lang="en-US" style="text-align:right;margin-top:0pt;margin-bottom:0pt;line-height:15pt;"&gt;&lt;span style="font-family:'Simplified Arabic';font-size:11.5pt;"&gt; &lt;/span&gt;&lt;/p&gt;_x000D_
&lt;/td&gt;_x000D_
&lt;td valign="bottom" style="width:74.25pt; height:18.75pt; padding-right:2.85pt; padding-left:2.85pt; border-top: 1pt solid #000000; "&gt;_x000D_
&lt;p dir="rtl" lang="en-US" style="text-align:right;margin-top:0pt;margin-bottom:0pt;line-height:15pt;"&gt;&lt;span style="font-family:'Simplified Arabic';font-size:11.5pt;"&gt; &lt;/span&gt;&lt;/p&gt;_x000D_
&lt;/td&gt;_x000D_
&lt;/tr&gt;_x000D_
&lt;tr align="left" valign="top"&gt;_x000D_
&lt;td valign="bottom" style="width:303.9pt; padding-right:2.85pt; padding-left:2.85pt; "&gt;_x000D_
&lt;p dir="rtl" lang="ar-SA" style="text-align:right;margin-top:0pt;margin-bottom:0pt;line-height:15pt;"&gt;&lt;span style="font-family:'Simplified Arabic';font-size:11.5pt;" dir="rtl"&gt;كما في أول كانون الثاني &lt;/span&gt;&lt;/p&gt;_x000D_
&lt;/td&gt;_x000D_
&lt;td valign="bottom" style="width:72.25pt; padding-right:2.85pt; padding-left:2.85pt; "&gt;_x000D_
&lt;p dir="rtl" lang="ar-SA" style="text-align:right;margin-top:0pt;margin-bottom:0pt;line-height:15pt;"&gt;&lt;span style="font-family:'Simplified Arabic';font-size:11.5pt;" dir="rtl"&gt;427ر428ر68&lt;/span&gt;&lt;/p&gt;_x000D_
&lt;/td&gt;_x000D_
&lt;td valign="bottom" style="width:2.9pt; padding-right:2.85pt; padding-left:2.85pt; "&gt;_x000D_
&lt;p dir="rtl" lang="en-US" style="text-align:right;margin-top:0pt;margin-bottom:0pt;line-height:15pt;"&gt;&lt;span style="font-family:'Simplified Arabic';font-size:11.5pt;"&gt; &lt;/span&gt;&lt;/p&gt;_x000D_
&lt;/td&gt;_x000D_
&lt;td valign="bottom" style="width:74.25pt; padding-right:2.85pt; padding-left:2.85pt; "&gt;_x000D_
&lt;p dir="rtl" lang="ar-SA" style="text-align:right;margin-top:0pt;margin-bottom:0pt;line-height:15pt;"&gt;&lt;span style="font-family:'Simplified Arabic';font-size:11.5pt;" dir="rtl"&gt;522ر677ر62&lt;/span&gt;&lt;/p&gt;_x000D_
&lt;/td&gt;_x000D_
&lt;/tr&gt;_x000D_
&lt;tr align="left" valign="top"&gt;_x000D_
&lt;td valign="bottom" style="width:303.9pt; padding-right:2.85pt; padding-left:2.85pt; "&gt;_x000D_
&lt;p dir="rtl" lang="ar-SA" style="text-align:right;margin-top:0pt;margin-bottom:0pt;line-height:15pt;"&gt;&lt;span style="font-family:'Simplified Arabic';font-size:11.5pt;" dir="rtl"&gt;إستهلاك السنة (إيضاح 27)&lt;/span&gt;&lt;/p&gt;_x000D_
&lt;/td&gt;_x000D_
&lt;td valign="bottom" style="width:72.25pt; padding-right:2.85pt; padding-left:2.85pt; "&gt;_x000D_
&lt;p dir="rtl" lang="ar-SA" style="text-align:right;margin-top:0pt;margin-bottom:0pt;line-height:15pt;"&gt;&lt;span style="font-family:'Simplified Arabic';font-size:11.5pt;" dir="rtl"&gt;227ر077ر6&lt;/span&gt;&lt;/p&gt;_x000D_
&lt;/td&gt;_x000D_
&lt;td valign="bottom" style="width:2.9pt; padding-right:2.85pt; padding-left:2.85pt; "&gt;_x000D_
&lt;p dir="rtl" lang="en-US" style="text-align:right;margin-top:0pt;margin-bottom:0pt;line-height:15pt;"&gt;&lt;span style="font-family:'Simplified Arabic';font-size:11.5pt;"&gt; &lt;/span&gt;&lt;/p&gt;_x000D_
&lt;/td&gt;_x000D_
&lt;td valign="bottom" style="width:74.25pt; padding-right:2.85pt; padding-left:2.85pt; "&gt;_x000D_
&lt;p dir="rtl" lang="ar-SA" style="text-align:right;margin-top:0pt;margin-bottom:0pt;line-height:15pt;"&gt;&lt;span style="font-family:'Simplified Arabic';font-size:11.5pt;" dir="rtl"&gt;905ر750ر5&lt;/span&gt;&lt;/p&gt;_x000D_
&lt;/td&gt;_x000D_
&lt;/tr&gt;_x000D_
&lt;tr align="left" valign="top"&gt;_x000D_
&lt;td valign="bottom" style="width:303.9pt; padding-right:2.85pt; padding-left:2.85pt; "&gt;_x000D_
&lt;p dir="rtl" lang="ar-SA" style="text-align:right;margin-top:0pt;margin-bottom:0pt;line-height:15pt;"&gt;&lt;span style="font-family:'Simplified Arabic';font-size:11.5pt;" dir="rtl"&gt;كما في 31 كانون الأول &lt;/span&gt;&lt;/p&gt;_x000D_
&lt;/td&gt;_x000D_
&lt;td valign="bottom" style="width:72.25pt; padding-right:2.85pt; padding-left:2.85pt; border-top: 1pt solid #000000; border-bottom: 1pt solid #000000; "&gt;_x000D_
&lt;p dir="rtl" lang="ar-SA" style="text-align:right;margin-top:0pt;margin-bottom:0pt;line-height:15pt;"&gt;&lt;span style="font-family:'Simplified Arabic';font-size:11.5pt;" dir="rtl"&gt;654ر505ر74&lt;/span&gt;&lt;/p&gt;_x000D_
&lt;/td&gt;_x000D_
&lt;td valign="bottom" style="width:2.9pt; padding-right:2.85pt; padding-left:2.85pt; "&gt;_x000D_
&lt;p dir="rtl" lang="en-US" style="text-align:right;margin-top:0pt;margin-bottom:0pt;line-height:15pt;"&gt;&lt;span style="font-family:'Simplified Arabic';font-size:11.5pt;"&gt; &lt;/span&gt;&lt;/p&gt;_x000D_
&lt;/td&gt;_x000D_
&lt;td valign="bottom" style="width:74.25pt; padding-right:2.85pt; padding-left:2.85pt; border-top: 1pt solid #000000; border-bottom: 1pt solid #000000; "&gt;_x000D_
&lt;p dir="rtl" lang="ar-SA" style="text-align:right;margin-top:0pt;margin-bottom:0pt;line-height:15pt;"&gt;&lt;span style="font-family:'Simplified Arabic';font-size:11.5pt;" dir="rtl"&gt;427ر428ر68&lt;/span&gt;&lt;/p&gt;_x000D_
&lt;/td&gt;_x000D_
&lt;/tr&gt;_x000D_
&lt;tr align="left" valign="top"&gt;_x000D_
&lt;td valign="bottom" style="width:303.9pt; height:17.05pt; padding-right:2.85pt; padding-left:2.85pt; "&gt;_x000D_
&lt;p dir="rtl" lang="ar-SA" style="text-align:right;margin-top:0pt;margin-bottom:0pt;line-height:15pt;"&gt;&lt;span style="font-family:'Simplified Arabic';font-size:11.5pt;font-weight:bold;" dir="rtl"&gt;صافي القيمة الدفترية-&lt;/span&gt;&lt;/p&gt;_x000D_
&lt;/td&gt;_x000D_
&lt;td valign="bottom" style="width:72.25pt; height:17.05pt; padding-right:2.85pt; padding-left:2.85pt; "&gt;_x000D_
&lt;p dir="rtl" lang="en-US" style="text-align:right;margin-top:0pt;margin-bottom:0pt;line-height:15pt;"&gt;&lt;span style="font-family:'Simplified Arabic';font-size:11.5pt;font-weight:bold;"&gt; &lt;/span&gt;&lt;/p&gt;_x000D_
&lt;/td&gt;_x000D_
&lt;td valign="bottom" style="width:2.9pt; height:17.05pt; padding-right:2.85pt; padding-left:2.85pt; "&gt;_x000D_
&lt;p dir="rtl" lang="en-US" style="text-align:right;margin-top:0pt;margin-bottom:0pt;line-height:15pt;"&gt;&lt;span style="font-family:'Simplified Arabic';font-size:11.5pt;font-weight:bold;"&gt; &lt;/span&gt;&lt;/p&gt;_x000D_
&lt;/td&gt;_x000D_
&lt;td valign="bottom" style="width:74.25pt; height:17.05pt; padding-right:2.85pt; padding-left:2.85pt; "&gt;_x000D_
&lt;p dir="rtl" lang="en-US" style="text-align:right;margin-top:0pt;margin-bottom:0pt;line-height:15pt;"&gt;&lt;span style="font-family:'Simplified Arabic';font-size:11.5pt;font-weight:bold;"&gt; &lt;/span&gt;&lt;/p&gt;_x000D_
&lt;/td&gt;_x000D_
&lt;/tr&gt;_x000D_
&lt;tr align="left" valign="top"&gt;_x000D_
&lt;td valign="bottom" style="width:303.9pt; padding-right:2.85pt; padding-left:2.85pt; "&gt;_x000D_
&lt;p dir="rtl" lang="ar-SA" style="text-align:right;margin-top:0pt;margin-bottom:0pt;line-height:15pt;"&gt;&lt;span style="font-family:'Simplified Arabic';font-size:11.5pt;" dir="rtl"&gt;كما في31 كانون الاول &lt;/span&gt;&lt;/p&gt;_x000D_
&lt;/td&gt;_x000D_
&lt;td valign="bottom" style="width:72.25pt; padding-right:2.85pt; padding-left:2.85pt; border-bottom: 1pt solid #000000; "&gt;_x000D_
&lt;p dir="rtl" lang="ar-SA" style="text-align:right;margin-top:0pt;margin-bottom:0pt;line-height:15pt;"&gt;&lt;span style="font-family:'Simplified Arabic';font-size:11.5pt;" dir="rtl"&gt;811ر774ر85&lt;/span&gt;&lt;/p&gt;_x000D_
&lt;/td&gt;_x000D_
&lt;td valign="bottom" style="width:2.9pt; padding-right:2.85pt; padding-left:2.85pt; "&gt;_x000D_
&lt;p dir="rtl" lang="en-US" style="text-align:right;margin-top:0pt;margin-bottom:0pt;line-height:15pt;"&gt;&lt;span style="font-family:'Simplified Arabic';font-size:11.5pt;"&gt; &lt;/span&gt;&lt;/p&gt;_x000D_
&lt;/td&gt;_x000D_
&lt;td valign="bottom" style="width:74.25pt; padding-right:2.85pt; padding-left:2.85pt; border-bottom: 1pt solid #000000; "&gt;_x000D_
&lt;p dir="rtl" lang="ar-SA" style="text-align:right;margin-top:0pt;margin-bottom:0pt;line-height:15pt;"&gt;&lt;span style="font-family:'Simplified Arabic';font-size:11.5pt;" dir="rtl"&gt;831ر817ر79&lt;/span&gt;&lt;/p&gt;_x000D_
&lt;/td&gt;_x000D_
&lt;/tr&gt;_x000D_
&lt;/table&gt;_x000D_
&lt;p dir="rtl" lang="ar-JO" style="text-align:justify;margin-top:0pt;margin-bottom:0pt;line-height:10pt;"&gt;&lt;span style="font-family:'Simplified Arabic';font-size:11.5pt;" dir="rtl"&gt; &lt;/span&gt;&lt;/p&gt;_x000D_
&lt;p dir="rtl" lang="ar-JO" style="text-align:justify;margin-top:0pt;margin-bottom:0pt;line-height:15pt;"&gt;&lt;span style="font-family:'Simplified Arabic';font-size:11.5pt;" dir="rtl"&gt;يتم استهلاك موجودات مساهمات المشتركين وفلس الريف بنسبة 4٪ سنويا ويتم إطفاء مطلوبات مساهمات المشتركين وفلس الريف المقابلة لها بنفس النسبة وبذلك لا تؤثر على الأداء المالي للشركة. ان تفاصيل مطلوبات مساهمات المشتركين وفلس الريف كما يلي:&lt;/span&gt;&lt;/p&gt;_x000D_
&lt;p dir="rtl" lang="ar-JO" style="text-align:justify;margin-top:0pt;margin-bottom:0pt;line-height:10pt;"&gt;&lt;span style="font-family:'Simplified Arabic';font-size:11.5pt;" dir="rtl"&gt; &lt;/span&gt;&lt;/p&gt;_x000D_
&lt;table cellspacing="0" cellpadding="0pt" style="width:475.9pt;border-collapse:collapse;"&gt;_x000D_
&lt;colgroup&gt;_x000D_
&lt;col width="413" /&gt;_x000D_
&lt;col width="102" /&gt;_x000D_
&lt;col width="12" /&gt;_x000D_
&lt;col width="108" /&gt;_x000D_
&lt;/colgroup&gt;_x000D_
&lt;tr align="left" valign="top"&gt;_x000D_
&lt;td valign="bottom" style="width:303.9pt; padding-right:2.85pt; padding-left:2.85pt; "&gt;_x000D_
&lt;p dir="rtl" lang="en-US" style="text-align:right;margin-top:0pt;margin-bottom:0pt;line-height:15pt;"&gt;&lt;span style="font-family:'Calibri';font-size:11.5pt;font-weight:bold;"&gt; &lt;/span&gt;&lt;/p&gt;_x000D_
&lt;/td&gt;_x000D_
&lt;td valign="bottom" style="width:70.8pt; padding-right:2.85pt; padding-left:2.85pt; border-bottom: 1pt solid #000000; "&gt;_x000D_
&lt;p dir="rtl" lang="ar-SA" style="text-align:center;margin-top:0pt;margin-bottom:0pt;line-height:15pt;"&gt;&lt;span style="font-family:'Simplified Arabic';font-size:11.5pt;" dir="rtl"&gt;2020&lt;/span&gt;&lt;/p&gt;_x000D_
&lt;/td&gt;_x000D_
&lt;td valign="bottom" style="width:3.1pt; padding-right:2.85pt; padding-left:2.85pt; "&gt;_x000D_
&lt;p dir="rtl" lang="en-US" style="text-align:center;margin-top:0pt;margin-bottom:0pt;line-height:15pt;"&gt;&lt;span style="font-family:'Times New Roman';font-size:11.5pt;"&gt; &lt;/span&gt;&lt;/p&gt;_x000D_
&lt;/td&gt;_x000D_
&lt;td valign="bottom" style="width:75.3pt; padding-right:2.85pt; padding-left:2.85pt; border-bottom: 1pt solid #000000; "&gt;_x000D_
&lt;p dir="rtl" lang="ar-SA" style="text-align:center;margin-top:0pt;margin-bottom:0pt;line-height:15pt;"&gt;&lt;span style="font-family:'Simplified Arabic';font-size:11.5pt;" dir="rtl"&gt;2019&lt;/span&gt;&lt;/p&gt;_x000D_
&lt;/td&gt;_x000D_
&lt;/tr&gt;_x000D_
&lt;tr align="left" valign="top"&gt;_x000D_
&lt;td valign="bottom" style="width:303.9pt; padding-right:2.85pt; padding-left:2.85pt; "&gt;_x000D_
&lt;p dir="rtl" lang="en-US" style="text-align:right;margin-top:0pt;margin-bottom:0pt;line-height:15pt;"&gt;&lt;span style="font-family:'Calibri';font-size:11.5pt;font-weight:bold;"&gt; &lt;/span&gt;&lt;/p&gt;_x000D_
&lt;/td&gt;_x000D_
&lt;td valign="bottom" style="width:70.8pt; padding-right:2.85pt; padding-left:2.85pt; border-top: 1pt solid #000000; "&gt;_x000D_
&lt;p dir="rtl" lang="ar-SA" style="text-align:center;margin-top:0pt;margin-bottom:0pt;line-height:15pt;"&gt;&lt;span style="font-family:'Simplified Arabic';font-size:11.5pt;" dir="rtl"&gt;دينــــار&lt;/span&gt;&lt;/p&gt;_x000D_
&lt;/td&gt;_x000D_
&lt;td valign="bottom" style="width:3.1pt; padding-right:2.85pt; padding-left:2.85pt; "&gt;_x000D_
&lt;p dir="rtl" lang="en-US" style="text-align:center;margin-top:0pt;margin-bottom:0pt;line-height:15pt;"&gt;&lt;span style="font-family:'Times New Roman';font-size:11.5pt;"&gt; &lt;/span&gt;&lt;/p&gt;_x000D_
&lt;/td&gt;_x000D_
&lt;td valign="bottom" style="width:75.3pt; padding-right:2.85pt; padding-left:2.85pt; border-top: 1pt solid #000000; "&gt;_x000D_
&lt;p dir="rtl" lang="ar-SA" style="text-align:center;margin-top:0pt;margin-bottom:0pt;line-height:15pt;"&gt;&lt;span style="font-family:'Simplified Arabic';font-size:11.5pt;" dir="rtl"&gt;دينــــار&lt;/span&gt;&lt;/p&gt;_x000D_
&lt;/td&gt;_x000D_
&lt;/tr&gt;_x000D_
&lt;tr align="left" valign="top"&gt;_x000D_
&lt;td valign="bottom" style="width:303.9pt; padding-right:2.85pt; padding-left:2.85pt; "&gt;_x000D_
&lt;p dir="rtl" lang="en-US" style="text-align:justify;margin-top:0pt;margin-bottom:0pt;line-height:10pt;"&gt;&lt;span style="font-family:'Times New Roman';font-size:11.5pt;font-weight:bold;"&gt; &lt;/span&gt;&lt;/p&gt;_x000D_
&lt;/td&gt;_x000D_
&lt;td valign="bottom" style="width:70.8pt; padding-right:2.85pt; padding-left:2.85pt; "&gt;_x000D_
&lt;p dir="rtl" lang="en-US" style="text-align:justify;margin-top:0pt;margin-bottom:0pt;line-height:10pt;"&gt;&lt;span style="font-family:'Times New Roman';font-size:11.5pt;"&gt; &lt;/span&gt;&lt;/p&gt;_x000D_
&lt;/td&gt;_x000D_
&lt;td valign="bottom" style="width:3.1pt; padding-right:2.85pt; padding-left:2.85pt; "&gt;_x000D_
&lt;p dir="rtl" lang="en-US" style="text-align:justify;margin-top:0pt;margin-bottom:0pt;line-height:10pt;"&gt;&lt;span style="font-family:'Times New Roman';font-size:11.5pt;"&gt; &lt;/span&gt;&lt;/p&gt;_x000D_
&lt;/td&gt;_x000D_
&lt;td valign="bottom" style="width:75.3pt; padding-right:2.85pt; padding-left:2.85pt; "&gt;_x000D_
&lt;p dir="rtl" lang="en-US" style="text-align:justify;margin-top:0pt;margin-bottom:0pt;line-height:10pt;"&gt;&lt;span style="font-family:'Times New Roman';font-size:11.5pt;"&gt; &lt;/span&gt;&lt;/p&gt;_x000D_
&lt;/td&gt;_x000D_
&lt;/tr&gt;_x000D_
&lt;tr align="left" valign="top"&gt;_x000D_
&lt;td valign="bottom" style="width:303.9pt; padding-right:2.85pt; padding-left:2.85pt; "&gt;_x000D_
&lt;p dir="rtl" lang="ar-SA" style="text-align:right;margin-top:0pt;margin-bottom:0pt;line-height:15pt;"&gt;&lt;span style="font-family:'Simplified Arabic';font-size:11.5pt;" dir="rtl"&gt;مطلوبات مساهمات المشتركين&lt;/span&gt;&lt;/p&gt;_x000D_
&lt;/td&gt;_x000D_
&lt;td valign="bottom" style="width:70.8pt; padding-right:2.85pt; padding-left:2.85pt; "&gt;_x000D_
&lt;p dir="rtl" lang="ar-SA" style="text-align:right;margin-top:0pt;margin-bottom:0pt;line-height:15pt;"&gt;&lt;span style="font-family:'Simplified Arabic';font-size:11.5pt;" dir="rtl"&gt;590ر866ر56&lt;/span&gt;&lt;/p&gt;_x000D_
&lt;/td&gt;_x000D_
&lt;td valign="bottom" style="width:3.1pt; padding-right:2.85pt; padding-left:2.85pt; "&gt;_x000D_
&lt;p dir="rtl" lang="en-US" style="text-align:right;margin-top:0pt;margin-bottom:0pt;line-height:15pt;"&gt;&lt;span style="font-family:'Times New Roman';font-size:11.5pt;"&gt; &lt;/span&gt;&lt;/p&gt;_x000D_
&lt;/td&gt;_x000D_
&lt;td valign="bottom" style="width:75.3pt; padding-right:2.85pt; padding-left:2.85pt; "&gt;_x000D_
&lt;p dir="rtl" lang="ar-SA" style="text-align:right;margin-top:0pt;margin-bottom:0pt;line-height:15pt;"&gt;&lt;span style="font-family:'Simplified Arabic';font-size:11.5pt;" dir="rtl"&gt;459ر173ر51&lt;/span&gt;&lt;/p&gt;_x000D_
&lt;/td&gt;_x000D_
&lt;/tr&gt;_x000D_
&lt;tr align="left" valign="top"&gt;_x000D_
&lt;td valign="bottom" style="width:303.9pt; padding-right:2.85pt; padding-left:2.85pt; "&gt;_x000D_
&lt;p dir="rtl" lang="ar-SA" style="text-align:right;margin-top:0pt;margin-bottom:0pt;line-height:15pt;"&gt;&lt;span style="font-family:'Simplified Arabic';font-size:11.5pt;" dir="rtl"&gt;مطلوبات فلس الريف&lt;/span&gt;&lt;/p&gt;_x000D_
&lt;/td&gt;_x000D_
&lt;td valign="bottom" style="width:70.8pt; padding-right:2.85pt; padding-left:2.85pt; border-bottom: 1pt solid #000000; "&gt;_x000D_
&lt;p dir="rtl" lang="ar-SA" style="text-align:right;margin-top:0pt;margin-bottom:0pt;line-height:15pt;"&gt;&lt;span style="font-family:'Simplified Arabic';font-size:11.5pt;" dir="rtl"&gt;221ر908ر28&lt;/span&gt;&lt;/p&gt;_x000D_
&lt;/td&gt;_x000D_
&lt;td valign="bottom" style="width:3.1pt; padding-right:2.85pt; padding-left:2.85pt; "&gt;_x000D_
&lt;p dir="rtl" lang="en-US" style="text-align:right;margin-top:0pt;margin-bottom:0pt;line-height:15pt;"&gt;&lt;span style="font-family:'Times New Roman';font-size:11.5pt;"&gt; &lt;/span&gt;&lt;/p&gt;_x000D_
&lt;/td&gt;_x000D_
&lt;td valign="bottom" style="width:75.3pt; padding-right:2.85pt; padding-left:2.85pt; border-bottom: 1pt solid #000000; "&gt;_x000D_
&lt;p dir="rtl" lang="ar-SA" style="text-align:right;margin-top:0pt;margin-bottom:0pt;line-height:15pt;"&gt;&lt;span style="font-family:'Simplified Arabic';font-size:11.5pt;" dir="rtl"&gt;372ر644ر28&lt;/span&gt;&lt;/p&gt;_x000D_
&lt;/td&gt;_x000D_
&lt;/tr&gt;_x000D_
&lt;tr align="left" valign="top"&gt;_x000D_
&lt;td valign="bottom" style="width:303.9pt; padding-right:2.85pt; padding-left:2.85pt; "&gt;_x000D_
&lt;p dir="rtl" lang="en-US" style="text-align:right;margin-top:0pt;margin-bottom:0pt;line-height:15pt;"&gt;&lt;span style="font-family:'Times New Roman';font-size:11.5pt;"&gt; &lt;/span&gt;&lt;/p&gt;_x000D_
&lt;/td&gt;_x000D_
&lt;td valign="bottom" style="width:70.8pt; padding-right:2.85pt; padding-left:2.85pt; border-top: 1pt solid #000000; border-bottom: 1pt solid #000000; "&gt;_x000D_
&lt;p dir="rtl" lang="ar-SA" style="text-align:right;margin-top:0pt;margin-bottom:0pt;line-height:15pt;"&gt;&lt;span style="font-family:'Simplified Arabic';font-size:11.5pt;" dir="rtl"&gt;811ر774ر85&lt;/span&gt;&lt;/p&gt;_x000D_
&lt;/td&gt;_x000D_
&lt;td valign="bottom" style="width:3.1pt; padding-right:2.85pt; padding-left:2.85pt; "&gt;_x000D_
&lt;p dir="rtl" lang="en-US" style="text-align:right;margin-top:0pt;margin-bottom:0pt;line-height:15pt;"&gt;&lt;span style="font-family:'Times New Roman';font-size:11.5pt;"&gt; &lt;/span&gt;&lt;/p&gt;_x000D_
&lt;/td&gt;_x000D_
&lt;td valign="bottom" style="width:75.3pt; padding-right:2.85pt; padding-left:2.85pt; border-top: 1pt solid #000000; border-bottom: 1pt solid #000000; "&gt;_x000D_
&lt;p dir="rtl" lang="ar-SA" style="text-align:right;margin-top:0pt;margin-bottom:0pt;line-height:15pt;"&gt;&lt;span style="font-family:'Simplified Arabic';font-size:11.5pt;" dir="rtl"&gt;831ر817ر79&lt;/span&gt;&lt;/p&gt;_x000D_
&lt;/td&gt;_x000D_
&lt;/tr&gt;_x000D_
&lt;/table&gt;_x000D_
&lt;/body&gt;_x000D_
&lt;/html&gt;</t>
  </si>
  <si>
    <t>fn_120</t>
  </si>
  <si>
    <t>&lt;?xml version="1.0" ?&gt;_x000D_
&lt;html xmlns="http://www.w3.org/1999/xhtml"&gt;_x000D_
&lt;head&gt;_x000D_
&lt;meta content="TX21_HTM 21.0.406.501" name="GENERATOR" /&gt;_x000D_
&lt;title&gt;&lt;/title&gt;_x000D_
&lt;/head&gt;_x000D_
&lt;body style="font-family:'Arial';font-size:12pt;text-align:left;"&gt;_x000D_
&lt;p lang="en-GB" style="text-align:justify;margin-top:0pt;margin-bottom:0pt;line-height:15pt;"&gt;&lt;span style="font-size:10pt;font-weight:bold;text-decoration:underline ;"&gt;(5)	Subscribers’ and Rural Fils Contribution Assets&lt;/span&gt;&lt;/p&gt;_x000D_
&lt;table cellspacing="0" cellpadding="0pt" style="width:487.85pt;border-collapse:collapse;"&gt;_x000D_
&lt;colgroup&gt;_x000D_
&lt;col width="426" /&gt;_x000D_
&lt;col width="104" /&gt;_x000D_
&lt;col width="19" /&gt;_x000D_
&lt;col width="102" /&gt;_x000D_
&lt;/colgroup&gt;_x000D_
&lt;tr align="left" valign="top"&gt;_x000D_
&lt;td style="width:308.7pt; padding-right:5.4pt; padding-left:5.4pt; "&gt;_x000D_
&lt;p lang="en-GB" style="text-align:justify;margin-top:0pt;margin-bottom:0pt;line-height:15pt;"&gt;&lt;span style="font-size:10pt;font-weight:bold;"&gt; &lt;/span&gt;&lt;/p&gt;_x000D_
&lt;/td&gt;_x000D_
&lt;td style="width:67.15pt; padding-right:5.4pt; padding-left:5.4pt; border-bottom: 1pt solid #000000; "&gt;_x000D_
&lt;p lang="en-GB" style="text-align:center;margin-top:0pt;margin-bottom:0pt;line-height:15pt;"&gt;&lt;span style="font-size:10pt;"&gt;2020&lt;/span&gt;&lt;/p&gt;_x000D_
&lt;/td&gt;_x000D_
&lt;td style="width:3.4pt; padding-right:5.4pt; padding-left:5.4pt; "&gt;_x000D_
&lt;p lang="en-GB" style="text-align:center;margin-top:0pt;margin-bottom:0pt;line-height:15pt;"&gt;&lt;span style="font-size:10pt;"&gt; &lt;/span&gt;&lt;/p&gt;_x000D_
&lt;/td&gt;_x000D_
&lt;td style="width:65.4pt;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style="width:308.7pt; padding-right:5.4pt; padding-left:5.4pt; "&gt;_x000D_
&lt;p lang="en-GB" style="text-align:justify;margin-top:0pt;margin-bottom:0pt;line-height:15pt;"&gt;&lt;span style="font-size:10pt;font-weight:bold;"&gt; &lt;/span&gt;&lt;/p&gt;_x000D_
&lt;/td&gt;_x000D_
&lt;td style="width:67.15pt; padding-right:5.4pt; padding-left:5.4pt; border-top: 1pt solid #000000; "&gt;_x000D_
&lt;p lang="en-GB" style="text-align:center;margin-top:0pt;margin-bottom:0pt;line-height:15pt;"&gt;&lt;span style="font-size:10pt;"&gt;JD&lt;/span&gt;&lt;/p&gt;_x000D_
&lt;/td&gt;_x000D_
&lt;td style="width:3.4pt; padding-right:5.4pt; padding-left:5.4pt; "&gt;_x000D_
&lt;p lang="en-GB" style="text-align:center;margin-top:0pt;margin-bottom:0pt;line-height:15pt;"&gt;&lt;span style="font-size:10pt;"&gt; &lt;/span&gt;&lt;/p&gt;_x000D_
&lt;/td&gt;_x000D_
&lt;td style="width:65.4pt; padding-right:5.4pt; padding-left:5.4pt; border-top: 1pt solid #000000; "&gt;_x000D_
&lt;p lang="en-GB" style="text-align:center;margin-top:0pt;margin-bottom:0pt;line-height:15pt;"&gt;&lt;span style="font-size:10pt;"&gt;JD&lt;/span&gt;&lt;/p&gt;_x000D_
&lt;/td&gt;_x000D_
&lt;/tr&gt;_x000D_
&lt;tr align="left" valign="top"&gt;_x000D_
&lt;td style="width:308.7pt; padding-right:5.4pt; padding-left:5.4pt; "&gt;_x000D_
&lt;p lang="en-GB" style="text-align:justify;margin-top:0pt;margin-bottom:0pt;line-height:15pt;"&gt;&lt;span style="font-size:10pt;font-weight:bold;"&gt; &lt;/span&gt;&lt;/p&gt;_x000D_
&lt;/td&gt;_x000D_
&lt;td style="width:67.15pt; padding-right:5.4pt; padding-left:5.4pt; "&gt;_x000D_
&lt;p lang="en-GB" style="text-align:justify;margin-top:0pt;margin-bottom:0pt;line-height:15pt;"&gt;&lt;span style="font-size:10pt;font-weight:bold;"&gt; &lt;/span&gt;&lt;/p&gt;_x000D_
&lt;/td&gt;_x000D_
&lt;td style="width:3.4pt; padding-right:5.4pt; padding-left:5.4pt; "&gt;_x000D_
&lt;p lang="en-GB" style="text-align:justify;margin-top:0pt;margin-bottom:0pt;line-height:15pt;"&gt;&lt;span style="font-size:10pt;font-weight:bold;"&gt; &lt;/span&gt;&lt;/p&gt;_x000D_
&lt;/td&gt;_x000D_
&lt;td style="width:65.4pt; padding-right:5.4pt; padding-left:5.4pt; "&gt;_x000D_
&lt;p lang="en-GB" style="text-align:justify;margin-top:0pt;margin-bottom:0pt;line-height:15pt;"&gt;&lt;span style="font-size:10pt;font-weight:bold;"&gt; &lt;/span&gt;&lt;/p&gt;_x000D_
&lt;/td&gt;_x000D_
&lt;/tr&gt;_x000D_
&lt;tr align="left" valign="top"&gt;_x000D_
&lt;td style="width:308.7pt; padding-right:5.4pt; padding-left:5.4pt; "&gt;_x000D_
&lt;p lang="en-GB" style="text-align:justify;margin-top:0pt;margin-bottom:0pt;line-height:15pt;"&gt;&lt;span style="font-size:10pt;font-weight:bold;"&gt;Cost - &lt;/span&gt;&lt;/p&gt;_x000D_
&lt;/td&gt;_x000D_
&lt;td style="width:67.15pt; padding-right:5.4pt; padding-left:5.4pt; "&gt;_x000D_
&lt;p lang="en-GB" style="text-align:justify;margin-top:0pt;margin-bottom:0pt;line-height:15pt;"&gt;&lt;span style="font-size:10pt;"&gt; &lt;/span&gt;&lt;/p&gt;_x000D_
&lt;/td&gt;_x000D_
&lt;td style="width:3.4pt; padding-right:5.4pt; padding-left:5.4pt; "&gt;_x000D_
&lt;p lang="en-GB" style="text-align:justify;margin-top:0pt;margin-bottom:0pt;line-height:15pt;"&gt;&lt;span style="font-size:10pt;"&gt; &lt;/span&gt;&lt;/p&gt;_x000D_
&lt;/td&gt;_x000D_
&lt;td style="width:65.4pt; padding-right:5.4pt; padding-left:5.4pt; "&gt;_x000D_
&lt;p lang="en-GB" style="text-align:justify;margin-top:0pt;margin-bottom:0pt;line-height:15pt;"&gt;&lt;span style="font-size:10pt;"&gt; &lt;/span&gt;&lt;/p&gt;_x000D_
&lt;/td&gt;_x000D_
&lt;/tr&gt;_x000D_
&lt;tr align="left" valign="top"&gt;_x000D_
&lt;td style="width:308.7pt; padding-right:5.4pt; padding-left:5.4pt; "&gt;_x000D_
&lt;p lang="en-GB" style="text-align:justify;margin-top:0pt;margin-bottom:0pt;line-height:15pt;"&gt;&lt;span style="font-size:10pt;"&gt;At 1 January&lt;/span&gt;&lt;/p&gt;_x000D_
&lt;/td&gt;_x000D_
&lt;td valign="bottom" style="width:67.15pt; padding-right:5.4pt; padding-left:5.4pt; "&gt;_x000D_
&lt;p lang="en-GB" style="text-align:right;margin-top:0pt;margin-bottom:0pt;line-height:15pt;"&gt;&lt;span style="font-size:10pt;"&gt;148,246,258&lt;/span&gt;&lt;/p&gt;_x000D_
&lt;/td&gt;_x000D_
&lt;td style="width:3.4pt; padding-right:5.4pt; padding-left:5.4pt; "&gt;_x000D_
&lt;p lang="en-GB" style="text-align:right;margin-top:0pt;margin-bottom:0pt;line-height:15pt;"&gt;&lt;span style="font-size:10pt;"&gt; &lt;/span&gt;&lt;/p&gt;_x000D_
&lt;/td&gt;_x000D_
&lt;td valign="bottom" style="width:65.4pt; padding-right:5.4pt; padding-left:5.4pt; "&gt;_x000D_
&lt;p lang="en-GB" style="text-align:right;margin-top:0pt;margin-bottom:0pt;line-height:15pt;"&gt;&lt;span style="font-size:10pt;"&gt;137,325,178&lt;/span&gt;&lt;/p&gt;_x000D_
&lt;/td&gt;_x000D_
&lt;/tr&gt;_x000D_
&lt;tr align="left" valign="top"&gt;_x000D_
&lt;td style="width:308.7pt; padding-right:5.4pt; padding-left:5.4pt; "&gt;_x000D_
&lt;p lang="en-GB" style="text-align:justify;margin-top:0pt;margin-bottom:3pt;line-height:15pt;"&gt;&lt;span style="font-size:10pt;"&gt;Transfers from projects in progress (note 7)&lt;/span&gt;&lt;/p&gt;_x000D_
&lt;/td&gt;_x000D_
&lt;td valign="bottom" style="width:67.15pt; padding-right:5.4pt; padding-left:5.4pt; border-bottom: 1pt solid #000000; "&gt;_x000D_
&lt;p lang="en-GB" style="text-align:right;margin-top:0pt;margin-bottom:3pt;line-height:15pt;"&gt;&lt;span style="font-size:10pt;"&gt;12,034,207&lt;/span&gt;&lt;/p&gt;_x000D_
&lt;/td&gt;_x000D_
&lt;td style="width:3.4pt; padding-right:5.4pt; padding-left:5.4pt; "&gt;_x000D_
&lt;p lang="en-GB" style="text-align:right;margin-top:0pt;margin-bottom:3pt;line-height:15pt;"&gt;&lt;span style="font-size:10pt;"&gt; &lt;/span&gt;&lt;/p&gt;_x000D_
&lt;/td&gt;_x000D_
&lt;td valign="bottom" style="width:65.4pt; padding-right:5.4pt; padding-left:5.4pt; border-bottom: 1pt solid #000000; "&gt;_x000D_
&lt;p lang="en-GB" style="text-align:right;margin-top:0pt;margin-bottom:3pt;line-height:15pt;"&gt;&lt;span style="font-size:10pt;"&gt;10,921,080&lt;/span&gt;&lt;/p&gt;_x000D_
&lt;/td&gt;_x000D_
&lt;/tr&gt;_x000D_
&lt;tr align="left" valign="top"&gt;_x000D_
&lt;td style="width:308.7pt; padding-right:5.4pt; padding-left:5.4pt; "&gt;_x000D_
&lt;p lang="en-GB" style="text-align:justify;margin-top:3pt;margin-bottom:3pt;line-height:15pt;"&gt;&lt;span style="font-size:10pt;"&gt;At 31 December&lt;/span&gt;&lt;/p&gt;_x000D_
&lt;/td&gt;_x000D_
&lt;td style="width:67.15pt; padding-right:5.4pt; padding-left:5.4pt; border-top: 1pt solid #000000; border-bottom: 1pt solid #000000; "&gt;_x000D_
&lt;p lang="en-GB" style="text-align:right;margin-top:3pt;margin-bottom:3pt;line-height:15pt;"&gt;&lt;span style="font-size:10pt;"&gt;160,280,465&lt;/span&gt;&lt;/p&gt;_x000D_
&lt;/td&gt;_x000D_
&lt;td style="width:3.4pt; padding-right:5.4pt; padding-left:5.4pt; "&gt;_x000D_
&lt;p lang="en-GB" style="text-align:right;margin-top:3pt;margin-bottom:3pt;line-height:15pt;"&gt;&lt;span style="font-size:10pt;"&gt; &lt;/span&gt;&lt;/p&gt;_x000D_
&lt;/td&gt;_x000D_
&lt;td style="width:65.4pt; padding-right:5.4pt; padding-left:5.4pt; border-top: 1pt solid #000000; border-bottom: 1pt solid #000000; "&gt;_x000D_
&lt;p lang="en-GB" style="text-align:right;margin-top:3pt;margin-bottom:3pt;line-height:15pt;"&gt;&lt;span style="font-size:10pt;"&gt;148,246,258&lt;/span&gt;&lt;/p&gt;_x000D_
&lt;/td&gt;_x000D_
&lt;/tr&gt;_x000D_
&lt;tr align="left" valign="top"&gt;_x000D_
&lt;td style="width:308.7pt; padding-right:5.4pt; padding-left:5.4pt; "&gt;_x000D_
&lt;p lang="en-GB" style="text-align:justify;margin-top:0pt;margin-bottom:0pt;line-height:15pt;"&gt;&lt;span style="font-size:10pt;"&gt; &lt;/span&gt;&lt;/p&gt;_x000D_
&lt;/td&gt;_x000D_
&lt;td style="width:67.15pt; padding-right:5.4pt; padding-left:5.4pt; border-top: 1pt solid #000000; "&gt;_x000D_
&lt;p lang="en-GB" style="text-align:right;margin-top:0pt;margin-bottom:0pt;line-height:15pt;"&gt;&lt;span style="font-size:10pt;"&gt; &lt;/span&gt;&lt;/p&gt;_x000D_
&lt;/td&gt;_x000D_
&lt;td style="width:3.4pt; padding-right:5.4pt; padding-left:5.4pt; "&gt;_x000D_
&lt;p lang="en-GB" style="text-align:right;margin-top:0pt;margin-bottom:0pt;line-height:15pt;"&gt;&lt;span style="font-size:10pt;"&gt; &lt;/span&gt;&lt;/p&gt;_x000D_
&lt;/td&gt;_x000D_
&lt;td style="width:65.4pt; padding-right:5.4pt; padding-left:5.4pt; border-top: 1pt solid #000000; "&gt;_x000D_
&lt;p lang="en-GB" style="text-align:right;margin-top:0pt;margin-bottom:0pt;line-height:15pt;"&gt;&lt;span style="font-size:10pt;"&gt; &lt;/span&gt;&lt;/p&gt;_x000D_
&lt;/td&gt;_x000D_
&lt;/tr&gt;_x000D_
&lt;tr align="left" valign="top"&gt;_x000D_
&lt;td style="width:308.7pt; padding-right:5.4pt; padding-left:5.4pt; "&gt;_x000D_
&lt;p lang="en-GB" style="text-align:justify;margin-top:0pt;margin-bottom:0pt;line-height:15pt;"&gt;&lt;span style="font-size:10pt;font-weight:bold;"&gt;Accumulated depreciation - &lt;/span&gt;&lt;/p&gt;_x000D_
&lt;/td&gt;_x000D_
&lt;td style="width:67.15pt; padding-right:5.4pt; padding-left:5.4pt; "&gt;_x000D_
&lt;p lang="en-GB" style="text-align:right;margin-top:0pt;margin-bottom:0pt;line-height:15pt;"&gt;&lt;span style="font-size:10pt;"&gt; &lt;/span&gt;&lt;/p&gt;_x000D_
&lt;/td&gt;_x000D_
&lt;td style="width:3.4pt; padding-right:5.4pt; padding-left:5.4pt; "&gt;_x000D_
&lt;p lang="en-GB" style="text-align:right;margin-top:0pt;margin-bottom:0pt;line-height:15pt;"&gt;&lt;span style="font-size:10pt;"&gt; &lt;/span&gt;&lt;/p&gt;_x000D_
&lt;/td&gt;_x000D_
&lt;td style="width:65.4pt; padding-right:5.4pt; padding-left:5.4pt; "&gt;_x000D_
&lt;p lang="en-GB" style="text-align:right;margin-top:0pt;margin-bottom:0pt;line-height:15pt;"&gt;&lt;span style="font-size:10pt;"&gt; &lt;/span&gt;&lt;/p&gt;_x000D_
&lt;/td&gt;_x000D_
&lt;/tr&gt;_x000D_
&lt;tr align="left" valign="top"&gt;_x000D_
&lt;td style="width:308.7pt; padding-right:5.4pt; padding-left:5.4pt; "&gt;_x000D_
&lt;p lang="en-GB" style="text-align:justify;margin-top:0pt;margin-bottom:0pt;line-height:15pt;"&gt;&lt;span style="font-size:10pt;"&gt;At 1 January&lt;/span&gt;&lt;/p&gt;_x000D_
&lt;/td&gt;_x000D_
&lt;td style="width:67.15pt; padding-right:5.4pt; padding-left:5.4pt; "&gt;_x000D_
&lt;p lang="en-GB" style="text-align:right;margin-top:0pt;margin-bottom:0pt;line-height:15pt;"&gt;&lt;span style="font-size:10pt;"&gt;68,428,427&lt;/span&gt;&lt;/p&gt;_x000D_
&lt;/td&gt;_x000D_
&lt;td style="width:3.4pt; padding-right:5.4pt; padding-left:5.4pt; "&gt;_x000D_
&lt;p lang="en-GB" style="text-align:right;margin-top:0pt;margin-bottom:0pt;line-height:15pt;"&gt;&lt;span style="font-size:10pt;"&gt; &lt;/span&gt;&lt;/p&gt;_x000D_
&lt;/td&gt;_x000D_
&lt;td style="width:65.4pt; padding-right:5.4pt; padding-left:5.4pt; "&gt;_x000D_
&lt;p lang="en-GB" style="text-align:right;margin-top:0pt;margin-bottom:0pt;line-height:15pt;"&gt;&lt;span style="font-size:10pt;"&gt;62,677,522&lt;/span&gt;&lt;/p&gt;_x000D_
&lt;/td&gt;_x000D_
&lt;/tr&gt;_x000D_
&lt;tr align="left" valign="top"&gt;_x000D_
&lt;td style="width:308.7pt; padding-right:5.4pt; padding-left:5.4pt; "&gt;_x000D_
&lt;p lang="en-GB" style="text-align:justify;margin-top:0pt;margin-bottom:3pt;line-height:15pt;"&gt;&lt;span style="font-size:10pt;"&gt;Depreciation for the year (note 27)&lt;/span&gt;&lt;/p&gt;_x000D_
&lt;/td&gt;_x000D_
&lt;td style="width:67.15pt; padding-right:5.4pt; padding-left:5.4pt; border-bottom: 1pt solid #000000; "&gt;_x000D_
&lt;p lang="en-GB" style="text-align:right;margin-top:0pt;margin-bottom:3pt;line-height:15pt;"&gt;&lt;span style="font-size:10pt;"&gt;6,077,227&lt;/span&gt;&lt;/p&gt;_x000D_
&lt;/td&gt;_x000D_
&lt;td style="width:3.4pt; padding-right:5.4pt; padding-left:5.4pt; "&gt;_x000D_
&lt;p lang="en-GB" style="text-align:right;margin-top:0pt;margin-bottom:3pt;line-height:15pt;"&gt;&lt;span style="font-size:10pt;"&gt; &lt;/span&gt;&lt;/p&gt;_x000D_
&lt;/td&gt;_x000D_
&lt;td style="width:65.4pt; padding-right:5.4pt; padding-left:5.4pt; border-bottom: 1pt solid #000000; "&gt;_x000D_
&lt;p lang="en-GB" style="text-align:right;margin-top:0pt;margin-bottom:3pt;line-height:15pt;"&gt;&lt;span style="font-size:10pt;"&gt;5,750,905&lt;/span&gt;&lt;/p&gt;_x000D_
&lt;/td&gt;_x000D_
&lt;/tr&gt;_x000D_
&lt;tr align="left" valign="top"&gt;_x000D_
&lt;td style="width:308.7pt; padding-right:5.4pt; padding-left:5.4pt; "&gt;_x000D_
&lt;p lang="en-GB" style="text-align:justify;margin-top:3pt;margin-bottom:3pt;line-height:15pt;"&gt;&lt;span style="font-size:10pt;"&gt;At 31 December&lt;/span&gt;&lt;/p&gt;_x000D_
&lt;/td&gt;_x000D_
&lt;td style="width:67.15pt; padding-right:5.4pt; padding-left:5.4pt; border-top: 1pt solid #000000; border-bottom: 1pt solid #000000; "&gt;_x000D_
&lt;p lang="en-GB" style="text-align:right;margin-top:3pt;margin-bottom:3pt;line-height:15pt;"&gt;&lt;span style="font-size:10pt;"&gt;74,505,654&lt;/span&gt;&lt;/p&gt;_x000D_
&lt;/td&gt;_x000D_
&lt;td style="width:3.4pt; padding-right:5.4pt; padding-left:5.4pt; "&gt;_x000D_
&lt;p lang="en-GB" style="text-align:right;margin-top:3pt;margin-bottom:3pt;line-height:15pt;"&gt;&lt;span style="font-size:10pt;"&gt; &lt;/span&gt;&lt;/p&gt;_x000D_
&lt;/td&gt;_x000D_
&lt;td style="width:65.4pt; padding-right:5.4pt; padding-left:5.4pt; border-top: 1pt solid #000000; border-bottom: 1pt solid #000000; "&gt;_x000D_
&lt;p lang="en-GB" style="text-align:right;margin-top:3pt;margin-bottom:3pt;line-height:15pt;"&gt;&lt;span style="font-size:10pt;"&gt;68,428,427&lt;/span&gt;&lt;/p&gt;_x000D_
&lt;/td&gt;_x000D_
&lt;/tr&gt;_x000D_
&lt;tr align="left" valign="top"&gt;_x000D_
&lt;td style="width:308.7pt; padding-right:5.4pt; padding-left:5.4pt; "&gt;_x000D_
&lt;p lang="en-GB" style="text-align:justify;margin-top:0pt;margin-bottom:0pt;line-height:15pt;"&gt;&lt;span style="font-size:10pt;"&gt; &lt;/span&gt;&lt;/p&gt;_x000D_
&lt;/td&gt;_x000D_
&lt;td style="width:67.15pt; padding-right:5.4pt; padding-left:5.4pt; border-top: 1pt solid #000000; "&gt;_x000D_
&lt;p lang="en-GB" style="text-align:right;margin-top:0pt;margin-bottom:0pt;line-height:15pt;"&gt;&lt;span style="font-size:10pt;"&gt; &lt;/span&gt;&lt;/p&gt;_x000D_
&lt;/td&gt;_x000D_
&lt;td style="width:3.4pt; padding-right:5.4pt; padding-left:5.4pt; "&gt;_x000D_
&lt;p lang="en-GB" style="text-align:right;margin-top:0pt;margin-bottom:0pt;line-height:15pt;"&gt;&lt;span style="font-size:10pt;"&gt; &lt;/span&gt;&lt;/p&gt;_x000D_
&lt;/td&gt;_x000D_
&lt;td style="width:65.4pt; padding-right:5.4pt; padding-left:5.4pt; border-top: 1pt solid #000000; "&gt;_x000D_
&lt;p lang="en-GB" style="text-align:right;margin-top:0pt;margin-bottom:0pt;line-height:15pt;"&gt;&lt;span style="font-size:10pt;"&gt; &lt;/span&gt;&lt;/p&gt;_x000D_
&lt;/td&gt;_x000D_
&lt;/tr&gt;_x000D_
&lt;tr align="left" valign="top"&gt;_x000D_
&lt;td style="width:308.7pt; padding-right:5.4pt; padding-left:5.4pt; "&gt;_x000D_
&lt;p lang="en-GB" style="text-align:justify;margin-top:0pt;margin-bottom:0pt;line-height:15pt;"&gt;&lt;span style="font-size:10pt;font-weight:bold;"&gt;Net book value - &lt;/span&gt;&lt;/p&gt;_x000D_
&lt;/td&gt;_x000D_
&lt;td style="width:67.15pt; padding-right:5.4pt; padding-left:5.4pt; "&gt;_x000D_
&lt;p lang="en-GB" style="text-align:right;margin-top:0pt;margin-bottom:0pt;line-height:15pt;"&gt;&lt;span style="font-size:10pt;"&gt; &lt;/span&gt;&lt;/p&gt;_x000D_
&lt;/td&gt;_x000D_
&lt;td style="width:3.4pt; padding-right:5.4pt; padding-left:5.4pt; "&gt;_x000D_
&lt;p lang="en-GB" style="text-align:right;margin-top:0pt;margin-bottom:0pt;line-height:15pt;"&gt;&lt;span style="font-size:10pt;"&gt; &lt;/span&gt;&lt;/p&gt;_x000D_
&lt;/td&gt;_x000D_
&lt;td style="width:65.4pt; padding-right:5.4pt; padding-left:5.4pt; "&gt;_x000D_
&lt;p lang="en-GB" style="text-align:right;margin-top:0pt;margin-bottom:0pt;line-height:15pt;"&gt;&lt;span style="font-size:10pt;"&gt; &lt;/span&gt;&lt;/p&gt;_x000D_
&lt;/td&gt;_x000D_
&lt;/tr&gt;_x000D_
&lt;tr align="left" valign="top"&gt;_x000D_
&lt;td style="width:308.7pt; padding-right:5.4pt; padding-left:5.4pt; "&gt;_x000D_
&lt;p lang="en-GB" style="text-align:justify;margin-top:3pt;margin-bottom:3pt;line-height:15pt;"&gt;&lt;span style="font-size:10pt;"&gt;At 31 December&lt;/span&gt;&lt;/p&gt;_x000D_
&lt;/td&gt;_x000D_
&lt;td style="width:67.15pt; padding-right:5.4pt; padding-left:5.4pt; border-bottom: 1pt solid #000000; "&gt;_x000D_
&lt;p lang="en-GB" style="text-align:right;margin-top:3pt;margin-bottom:3pt;line-height:15pt;"&gt;&lt;span style="font-size:10pt;"&gt;85,774,811&lt;/span&gt;&lt;/p&gt;_x000D_
&lt;/td&gt;_x000D_
&lt;td style="width:3.4pt; padding-right:5.4pt; padding-left:5.4pt; "&gt;_x000D_
&lt;p lang="en-GB" style="text-align:right;margin-top:3pt;margin-bottom:3pt;line-height:15pt;"&gt;&lt;span style="font-size:10pt;"&gt; &lt;/span&gt;&lt;/p&gt;_x000D_
&lt;/td&gt;_x000D_
&lt;td style="width:65.4pt; padding-right:5.4pt; padding-left:5.4pt; border-bottom: 1pt solid #000000; "&gt;_x000D_
&lt;p lang="en-GB" style="text-align:right;margin-top:3pt;margin-bottom:3pt;line-height:15pt;"&gt;&lt;span style="font-size:10pt;"&gt;79,817,831&lt;/span&gt;&lt;/p&gt;_x000D_
&lt;/td&gt;_x000D_
&lt;/tr&gt;_x000D_
&lt;/table&gt;_x000D_
&lt;p lang="en-US" style="text-align:justify;margin-top:0pt;margin-bottom:0pt;line-height:15pt;"&gt;&lt;span style="font-size:10pt;font-weight:bold;text-decoration:underline ;"&gt; &lt;/span&gt;&lt;/p&gt;_x000D_
&lt;p lang="en-GB" style="text-align:justify;margin-top:0pt;margin-bottom:0pt;line-height:15pt;"&gt;&lt;span style="font-size:10pt;"&gt;Subscribers’ and rural &lt;/span&gt;&lt;span style="font-size:10pt;"&gt;fils &lt;/span&gt;&lt;span style="font-size:10pt;"&gt;contributions assets are depreciated at 4% annually, &lt;/span&gt;&lt;span style="font-size:10pt;"&gt;subscribers and rural fils contributions liabilities are amortized at the same rate as well, accordingly there is no effect on the statement of comprehensive income. Details of subscribers and rural fils contributions liabilities are as follow:&lt;/span&gt;&lt;/p&gt;_x000D_
&lt;p lang="en-GB" style="text-align:justify;margin-top:0pt;margin-bottom:0pt;line-height:15pt;"&gt;&lt;span style="font-size:10pt;"&gt; &lt;/span&gt;&lt;/p&gt;_x000D_
&lt;table cellspacing="0" cellpadding="0pt" style="width:487.85pt;border-collapse:collapse;"&gt;_x000D_
&lt;colgroup&gt;_x000D_
&lt;col width="426" /&gt;_x000D_
&lt;col width="104" /&gt;_x000D_
&lt;col width="19" /&gt;_x000D_
&lt;col width="102" /&gt;_x000D_
&lt;/colgroup&gt;_x000D_
&lt;tr align="left" valign="top"&gt;_x000D_
&lt;td style="width:308.7pt; padding-right:5.4pt; padding-left:5.4pt; "&gt;_x000D_
&lt;p lang="en-GB" style="text-align:justify;margin-top:0pt;margin-bottom:0pt;line-height:15pt;"&gt;&lt;span style="font-size:10pt;font-weight:bold;"&gt; &lt;/span&gt;&lt;/p&gt;_x000D_
&lt;/td&gt;_x000D_
&lt;td style="width:67.15pt; padding-right:5.4pt; padding-left:5.4pt; border-bottom: 1pt solid #000000; "&gt;_x000D_
&lt;p lang="en-GB" style="text-align:center;margin-top:0pt;margin-bottom:0pt;line-height:15pt;"&gt;&lt;span style="font-size:10pt;"&gt;2020&lt;/span&gt;&lt;/p&gt;_x000D_
&lt;/td&gt;_x000D_
&lt;td style="width:3.4pt; padding-right:5.4pt; padding-left:5.4pt; "&gt;_x000D_
&lt;p lang="en-GB" style="text-align:center;margin-top:0pt;margin-bottom:0pt;line-height:15pt;"&gt;&lt;span style="font-size:10pt;"&gt; &lt;/span&gt;&lt;/p&gt;_x000D_
&lt;/td&gt;_x000D_
&lt;td style="width:65.4pt;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style="width:308.7pt; padding-right:5.4pt; padding-left:5.4pt; "&gt;_x000D_
&lt;p lang="en-GB" style="text-align:justify;margin-top:0pt;margin-bottom:0pt;line-height:15pt;"&gt;&lt;span style="font-size:10pt;font-weight:bold;"&gt; &lt;/span&gt;&lt;/p&gt;_x000D_
&lt;/td&gt;_x000D_
&lt;td style="width:67.15pt; padding-right:5.4pt; padding-left:5.4pt; border-top: 1pt solid #000000; "&gt;_x000D_
&lt;p lang="en-GB" style="text-align:center;margin-top:0pt;margin-bottom:0pt;line-height:15pt;"&gt;&lt;span style="font-size:10pt;"&gt;JD&lt;/span&gt;&lt;/p&gt;_x000D_
&lt;/td&gt;_x000D_
&lt;td style="width:3.4pt; padding-right:5.4pt; padding-left:5.4pt; "&gt;_x000D_
&lt;p lang="en-GB" style="text-align:center;margin-top:0pt;margin-bottom:0pt;line-height:15pt;"&gt;&lt;span style="font-size:10pt;"&gt; &lt;/span&gt;&lt;/p&gt;_x000D_
&lt;/td&gt;_x000D_
&lt;td style="width:65.4pt; padding-right:5.4pt; padding-left:5.4pt; border-top: 1pt solid #000000; "&gt;_x000D_
&lt;p lang="en-GB" style="text-align:center;margin-top:0pt;margin-bottom:0pt;line-height:15pt;"&gt;&lt;span style="font-size:10pt;"&gt;JD&lt;/span&gt;&lt;/p&gt;_x000D_
&lt;/td&gt;_x000D_
&lt;/tr&gt;_x000D_
&lt;tr align="left" valign="top"&gt;_x000D_
&lt;td style="width:308.7pt; padding-right:5.4pt; padding-left:5.4pt; "&gt;_x000D_
&lt;p lang="en-GB" style="text-align:justify;margin-top:0pt;margin-bottom:0pt;line-height:15pt;"&gt;&lt;span style="font-size:10pt;font-weight:bold;"&gt; &lt;/span&gt;&lt;/p&gt;_x000D_
&lt;/td&gt;_x000D_
&lt;td style="width:67.15pt; padding-right:5.4pt; padding-left:5.4pt; "&gt;_x000D_
&lt;p lang="en-GB" style="text-align:justify;margin-top:0pt;margin-bottom:0pt;line-height:15pt;"&gt;&lt;span style="font-size:10pt;font-weight:bold;"&gt; &lt;/span&gt;&lt;/p&gt;_x000D_
&lt;/td&gt;_x000D_
&lt;td style="width:3.4pt; padding-right:5.4pt; padding-left:5.4pt; "&gt;_x000D_
&lt;p lang="en-GB" style="text-align:justify;margin-top:0pt;margin-bottom:0pt;line-height:15pt;"&gt;&lt;span style="font-size:10pt;font-weight:bold;"&gt; &lt;/span&gt;&lt;/p&gt;_x000D_
&lt;/td&gt;_x000D_
&lt;td style="width:65.4pt; padding-right:5.4pt; padding-left:5.4pt; "&gt;_x000D_
&lt;p lang="en-GB" style="text-align:justify;margin-top:0pt;margin-bottom:0pt;line-height:15pt;"&gt;&lt;span style="font-size:10pt;font-weight:bold;"&gt; &lt;/span&gt;&lt;/p&gt;_x000D_
&lt;/td&gt;_x000D_
&lt;/tr&gt;_x000D_
&lt;tr align="left" valign="top"&gt;_x000D_
&lt;td style="width:308.7pt; padding-right:5.4pt; padding-left:5.4pt; "&gt;_x000D_
&lt;p lang="en-GB" style="text-align:justify;margin-top:0pt;margin-bottom:0pt;line-height:15pt;"&gt;&lt;span style="font-size:10pt;"&gt;Subscribers contributions liabilities&lt;/span&gt;&lt;/p&gt;_x000D_
&lt;/td&gt;_x000D_
&lt;td style="width:67.15pt; padding-right:5.4pt; padding-left:5.4pt; "&gt;_x000D_
&lt;p lang="en-GB" style="text-align:right;margin-top:0pt;margin-bottom:0pt;line-height:15pt;"&gt;&lt;span style="font-size:10pt;"&gt;56,866,590&lt;/span&gt;&lt;/p&gt;_x000D_
&lt;/td&gt;_x000D_
&lt;td style="width:3.4pt; padding-right:5.4pt; padding-left:5.4pt; "&gt;_x000D_
&lt;p lang="en-GB" style="text-align:right;margin-top:0pt;margin-bottom:0pt;line-height:15pt;"&gt;&lt;span style="font-size:10pt;"&gt; &lt;/span&gt;&lt;/p&gt;_x000D_
&lt;/td&gt;_x000D_
&lt;td style="width:65.4pt; padding-right:5.4pt; padding-left:5.4pt; "&gt;_x000D_
&lt;p lang="en-GB" style="text-align:right;margin-top:0pt;margin-bottom:0pt;line-height:15pt;"&gt;&lt;span style="font-size:10pt;"&gt;51,173,459&lt;/span&gt;&lt;/p&gt;_x000D_
&lt;/td&gt;_x000D_
&lt;/tr&gt;_x000D_
&lt;tr align="left" valign="top"&gt;_x000D_
&lt;td style="width:308.7pt; padding-right:5.4pt; padding-left:5.4pt; "&gt;_x000D_
&lt;p lang="en-GB" style="text-align:justify;margin-top:0pt;margin-bottom:3pt;line-height:15pt;"&gt;&lt;span style="font-size:10pt;"&gt;Rural fils contributions liabilities&lt;/span&gt;&lt;/p&gt;_x000D_
&lt;/td&gt;_x000D_
&lt;td style="width:67.15pt; padding-right:5.4pt; padding-left:5.4pt; border-bottom: 1pt solid #000000; "&gt;_x000D_
&lt;p lang="en-GB" style="text-align:right;margin-top:0pt;margin-bottom:3pt;line-height:15pt;"&gt;&lt;span style="font-size:10pt;"&gt;28,908,221&lt;/span&gt;&lt;/p&gt;_x000D_
&lt;/td&gt;_x000D_
&lt;td style="width:3.4pt; padding-right:5.4pt; padding-left:5.4pt; "&gt;_x000D_
&lt;p lang="en-GB" style="text-align:right;margin-top:0pt;margin-bottom:3pt;line-height:15pt;"&gt;&lt;span style="font-size:10pt;"&gt; &lt;/span&gt;&lt;/p&gt;_x000D_
&lt;/td&gt;_x000D_
&lt;td style="width:65.4pt; padding-right:5.4pt; padding-left:5.4pt; border-bottom: 1pt solid #000000; "&gt;_x000D_
&lt;p lang="en-GB" style="text-align:right;margin-top:0pt;margin-bottom:3pt;line-height:15pt;"&gt;&lt;span style="font-size:10pt;"&gt;28,644,372&lt;/span&gt;&lt;/p&gt;_x000D_
&lt;/td&gt;_x000D_
&lt;/tr&gt;_x000D_
&lt;tr align="left" valign="top"&gt;_x000D_
&lt;td style="width:308.7pt; padding-right:5.4pt; padding-left:5.4pt; "&gt;_x000D_
&lt;p lang="en-GB" style="text-align:justify;margin-top:3pt;margin-bottom:3pt;line-height:15pt;"&gt;&lt;span style="font-size:10pt;"&gt; &lt;/span&gt;&lt;/p&gt;_x000D_
&lt;/td&gt;_x000D_
&lt;td style="width:67.15pt; padding-right:5.4pt; padding-left:5.4pt; border-top: 1pt solid #000000; border-bottom: 1pt solid #000000; "&gt;_x000D_
&lt;p lang="en-GB" style="text-align:right;margin-top:3pt;margin-bottom:3pt;line-height:15pt;"&gt;&lt;span style="font-size:10pt;"&gt;85,774,811&lt;/span&gt;&lt;/p&gt;_x000D_
&lt;/td&gt;_x000D_
&lt;td style="width:3.4pt; padding-right:5.4pt; padding-left:5.4pt; "&gt;_x000D_
&lt;p lang="en-GB" style="text-align:right;margin-top:3pt;margin-bottom:3pt;line-height:15pt;"&gt;&lt;span style="font-size:10pt;"&gt; &lt;/span&gt;&lt;/p&gt;_x000D_
&lt;/td&gt;_x000D_
&lt;td style="width:65.4pt; padding-right:5.4pt; padding-left:5.4pt; border-top: 1pt solid #000000; border-bottom: 1pt solid #000000; "&gt;_x000D_
&lt;p lang="en-GB" style="text-align:right;margin-top:3pt;margin-bottom:3pt;line-height:15pt;"&gt;&lt;span style="font-size:10pt;"&gt;79,817,831&lt;/span&gt;&lt;/p&gt;_x000D_
&lt;/td&gt;_x000D_
&lt;/tr&gt;_x000D_
&lt;/table&gt;_x000D_
&lt;p lang="en-US" style="text-align:justify;margin-top:0pt;margin-bottom:0pt;line-height:15pt;"&gt;&lt;span style="font-size:10pt;font-weight:bold;text-decoration:underline ;"&gt; &lt;/span&gt;&lt;/p&gt;_x000D_
&lt;p dir="rtl" lang="en-US" style="text-align:right;margin-top:0pt;margin-bottom:0pt;"&gt;&lt;span style="font-size:10pt;"&gt;&lt;br /&gt;_x000D_
&lt;/span&gt;&lt;/p&gt;_x000D_
&lt;/body&gt;_x000D_
&lt;/html&gt;</t>
  </si>
  <si>
    <t>fn_121</t>
  </si>
  <si>
    <t>fn_122</t>
  </si>
  <si>
    <t>fn_123</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</si>
  <si>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style="text-align:justify;text-indent:-36pt;margin-left:36pt;margin-top:0pt;margin-bottom:0pt;line-height:15pt;"&gt;&lt;span style="font-family:'Simplified Arabic';font-size:11.5pt;font-weight:bold;text-decoration:underline ;" dir="rtl"&gt;(6)	مدفوعات قضايا التعارضات&lt;/span&gt;&lt;/p&gt;_x000D_
&lt;table cellspacing="0" cellpadding="0pt" style="width:475.5pt;border-collapse:collapse;"&gt;_x000D_
&lt;colgroup&gt;_x000D_
&lt;col width="412" /&gt;_x000D_
&lt;col width="102" /&gt;_x000D_
&lt;col width="12" /&gt;_x000D_
&lt;col width="108" /&gt;_x000D_
&lt;/colgroup&gt;_x000D_
&lt;tr align="left" valign="top"&gt;_x000D_
&lt;td valign="bottom" style="width:303.3pt; padding-right:2.85pt; padding-left:2.85pt; "&gt;_x000D_
&lt;p dir="rtl" lang="en-US" style="text-align:right;margin-top:0pt;margin-bottom:0pt;line-height:15pt;"&gt;&lt;span style="font-family:'Calibri';font-size:11.5pt;font-weight:bold;"&gt; &lt;/span&gt;&lt;/p&gt;_x000D_
&lt;/td&gt;_x000D_
&lt;td valign="bottom" style="width:70.8pt; padding-right:2.85pt; padding-left:2.85pt; border-bottom: 1pt solid #000000; "&gt;_x000D_
&lt;p dir="rtl" lang="ar-SA" style="text-align:center;margin-top:0pt;margin-bottom:0pt;line-height:15pt;"&gt;&lt;span style="font-family:'Simplified Arabic';font-size:11.5pt;" dir="rtl"&gt;2020&lt;/span&gt;&lt;/p&gt;_x000D_
&lt;/td&gt;_x000D_
&lt;td valign="bottom" style="width:3.3pt; padding-right:2.85pt; padding-left:2.85pt; "&gt;_x000D_
&lt;p dir="rtl" lang="en-US" style="text-align:center;margin-top:0pt;margin-bottom:0pt;line-height:15pt;"&gt;&lt;span style="font-family:'Times New Roman';font-size:11.5pt;"&gt; &lt;/span&gt;&lt;/p&gt;_x000D_
&lt;/td&gt;_x000D_
&lt;td valign="bottom" style="width:75.3pt; padding-right:2.85pt; padding-left:2.85pt; border-bottom: 1pt solid #000000; "&gt;_x000D_
&lt;p dir="rtl" lang="ar-SA" style="text-align:center;margin-top:0pt;margin-bottom:0pt;line-height:15pt;"&gt;&lt;span style="font-family:'Simplified Arabic';font-size:11.5pt;" dir="rtl"&gt;2019&lt;/span&gt;&lt;/p&gt;_x000D_
&lt;/td&gt;_x000D_
&lt;/tr&gt;_x000D_
&lt;tr align="left" valign="top"&gt;_x000D_
&lt;td valign="bottom" style="width:303.3pt; padding-right:2.85pt; padding-left:2.85pt; "&gt;_x000D_
&lt;p dir="rtl" lang="en-US" style="text-align:right;margin-top:0pt;margin-bottom:0pt;line-height:15pt;"&gt;&lt;span style="font-family:'Calibri';font-size:11.5pt;font-weight:bold;"&gt; &lt;/span&gt;&lt;/p&gt;_x000D_
&lt;/td&gt;_x000D_
&lt;td valign="bottom" style="width:70.8pt; padding-right:2.85pt; padding-left:2.85pt; border-top: 1pt solid #000000; "&gt;_x000D_
&lt;p dir="rtl" lang="ar-SA" style="text-align:center;margin-top:0pt;margin-bottom:0pt;line-height:15pt;"&gt;&lt;span style="font-family:'Simplified Arabic';font-size:11.5pt;" dir="rtl"&gt;دينــــار&lt;/span&gt;&lt;/p&gt;_x000D_
&lt;/td&gt;_x000D_
&lt;td valign="bottom" style="width:3.3pt; padding-right:2.85pt; padding-left:2.85pt; "&gt;_x000D_
&lt;p dir="rtl" lang="en-US" style="text-align:center;margin-top:0pt;margin-bottom:0pt;line-height:15pt;"&gt;&lt;span style="font-family:'Times New Roman';font-size:11.5pt;"&gt; &lt;/span&gt;&lt;/p&gt;_x000D_
&lt;/td&gt;_x000D_
&lt;td valign="bottom" style="width:75.3pt; padding-right:2.85pt; padding-left:2.85pt; border-top: 1pt solid #000000; "&gt;_x000D_
&lt;p dir="rtl" lang="ar-SA" style="text-align:center;margin-top:0pt;margin-bottom:0pt;line-height:15pt;"&gt;&lt;span style="font-family:'Simplified Arabic';font-size:11.5pt;" dir="rtl"&gt;دينــــار&lt;/span&gt;&lt;/p&gt;_x000D_
&lt;/td&gt;_x000D_
&lt;/tr&gt;_x000D_
&lt;tr align="left" valign="top"&gt;_x000D_
&lt;td valign="bottom" style="width:303.3pt; padding-right:2.85pt; padding-left:2.85pt; "&gt;_x000D_
&lt;p dir="rtl" lang="ar-SA" style="text-align:right;margin-top:0pt;margin-bottom:0pt;line-height:15pt;"&gt;&lt;span style="font-family:'Simplified Arabic';font-size:11.5pt;font-weight:bold;" dir="rtl"&gt;الكلفة-&lt;/span&gt;&lt;/p&gt;_x000D_
&lt;/td&gt;_x000D_
&lt;td valign="bottom" style="width:70.8pt; padding-right:2.85pt; padding-left:2.85pt; "&gt;_x000D_
&lt;p dir="rtl" lang="en-US" style="text-align:right;margin-top:0pt;margin-bottom:0pt;line-height:15pt;"&gt;&lt;span style="font-family:'Times New Roman';font-size:11.5pt;"&gt; &lt;/span&gt;&lt;/p&gt;_x000D_
&lt;/td&gt;_x000D_
&lt;td valign="bottom" style="width:3.3pt; padding-right:2.85pt; padding-left:2.85pt; "&gt;_x000D_
&lt;p dir="rtl" lang="en-US" style="text-align:right;margin-top:0pt;margin-bottom:0pt;line-height:15pt;"&gt;&lt;span style="font-family:'Times New Roman';font-size:11.5pt;"&gt; &lt;/span&gt;&lt;/p&gt;_x000D_
&lt;/td&gt;_x000D_
&lt;td valign="bottom" style="width:75.3pt; padding-right:2.85pt; padding-left:2.85pt; "&gt;_x000D_
&lt;p dir="rtl" lang="en-US" style="text-align:right;margin-top:0pt;margin-bottom:0pt;line-height:15pt;"&gt;&lt;span style="font-family:'Times New Roman';font-size:11.5pt;"&gt; &lt;/span&gt;&lt;/p&gt;_x000D_
&lt;/td&gt;_x000D_
&lt;/tr&gt;_x000D_
&lt;tr align="left" valign="top"&gt;_x000D_
&lt;td valign="bottom" style="width:303.3pt; padding-right:2.85pt; padding-left:2.85pt; "&gt;_x000D_
&lt;p dir="rtl" lang="ar-SA" style="text-align:right;margin-top:0pt;margin-bottom:0pt;line-height:15pt;"&gt;&lt;span style="font-family:'Simplified Arabic';font-size:11.5pt;" dir="rtl"&gt;كما في أول كانون الثاني &lt;/span&gt;&lt;/p&gt;_x000D_
&lt;/td&gt;_x000D_
&lt;td valign="bottom" style="width:70.8pt; padding-right:2.85pt; padding-left:2.85pt; "&gt;_x000D_
&lt;p dir="rtl" lang="ar-SA" style="text-align:right;margin-top:0pt;margin-bottom:0pt;line-height:15pt;"&gt;&lt;span style="font-family:'Simplified Arabic';font-size:11.5pt;" dir="rtl"&gt;880ر393ر1&lt;/span&gt;&lt;/p&gt;_x000D_
&lt;/td&gt;_x000D_
&lt;td valign="bottom" style="width:3.3pt; padding-right:2.85pt; padding-left:2.85pt; "&gt;_x000D_
&lt;p dir="rtl" lang="en-US" style="text-align:right;margin-top:0pt;margin-bottom:0pt;line-height:15pt;"&gt;&lt;span style="font-family:'Times New Roman';font-size:11.5pt;"&gt; &lt;/span&gt;&lt;/p&gt;_x000D_
&lt;/td&gt;_x000D_
&lt;td valign="bottom" style="width:75.3pt; padding-right:2.85pt; padding-left:2.85pt; "&gt;_x000D_
&lt;p dir="rtl" lang="ar-SA" style="text-align:right;margin-top:0pt;margin-bottom:0pt;line-height:15pt;"&gt;&lt;span style="font-family:'Simplified Arabic';font-size:11.5pt;" dir="rtl"&gt;185ر383ر1&lt;/span&gt;&lt;/p&gt;_x000D_
&lt;/td&gt;_x000D_
&lt;/tr&gt;_x000D_
&lt;tr align="left" valign="top"&gt;_x000D_
&lt;td valign="bottom" style="width:303.3pt; height:10.35pt; padding-right:2.85pt; padding-left:2.85pt; "&gt;_x000D_
&lt;p dir="rtl" lang="ar-SA" style="text-align:right;margin-top:0pt;margin-bottom:0pt;line-height:15pt;"&gt;&lt;span style="font-family:'Simplified Arabic';font-size:11.5pt;" dir="rtl"&gt;إضافات&lt;/span&gt;&lt;/p&gt;_x000D_
&lt;/td&gt;_x000D_
&lt;td valign="bottom" style="width:70.8pt; height:10.35pt; padding-right:2.85pt; padding-left:2.85pt; "&gt;_x000D_
&lt;p dir="rtl" lang="ar-JO" style="text-align:right;margin-top:0pt;margin-bottom:0pt;line-height:15pt;"&gt;&lt;span style="font-family:'Simplified Arabic';font-size:11.5pt;" dir="rtl"&gt;764ر10&lt;/span&gt;&lt;/p&gt;_x000D_
&lt;/td&gt;_x000D_
&lt;td valign="bottom" style="width:3.3pt; height:10.35pt; padding-right:2.85pt; padding-left:2.85pt; "&gt;_x000D_
&lt;p dir="rtl" lang="en-US" style="text-align:right;margin-top:0pt;margin-bottom:0pt;line-height:15pt;"&gt;&lt;span style="font-family:'Times New Roman';font-size:11.5pt;"&gt; &lt;/span&gt;&lt;/p&gt;_x000D_
&lt;/td&gt;_x000D_
&lt;td valign="bottom" style="width:75.3pt; height:10.35pt; padding-right:2.85pt; padding-left:2.85pt; "&gt;_x000D_
&lt;p dir="rtl" lang="ar-JO" style="text-align:right;margin-top:0pt;margin-bottom:0pt;line-height:15pt;"&gt;&lt;span style="font-family:'Simplified Arabic';font-size:11.5pt;" dir="rtl"&gt;695ر10&lt;/span&gt;&lt;/p&gt;_x000D_
&lt;/td&gt;_x000D_
&lt;/tr&gt;_x000D_
&lt;tr align="left" valign="top"&gt;_x000D_
&lt;td valign="bottom" style="width:303.3pt; padding-right:2.85pt; padding-left:2.85pt; "&gt;_x000D_
&lt;p dir="rtl" lang="ar-SA" style="text-align:right;margin-top:0pt;margin-bottom:0pt;line-height:15pt;"&gt;&lt;span style="font-family:'Simplified Arabic';font-size:11.5pt;" dir="rtl"&gt;كما في 31 كانون الأول &lt;/span&gt;&lt;/p&gt;_x000D_
&lt;/td&gt;_x000D_
&lt;td valign="bottom" style="width:70.8pt; padding-right:2.85pt; padding-left:2.85pt; border-top: 1pt solid #000000; border-bottom: 1pt solid #000000; "&gt;_x000D_
&lt;p dir="rtl" lang="ar-SA" style="text-align:right;margin-top:0pt;margin-bottom:0pt;line-height:15pt;"&gt;&lt;span style="font-family:'Simplified Arabic';font-size:11.5pt;" dir="rtl"&gt;644ر404ر1&lt;/span&gt;&lt;/p&gt;_x000D_
&lt;/td&gt;_x000D_
&lt;td valign="bottom" style="width:3.3pt; padding-right:2.85pt; padding-left:2.85pt; "&gt;_x000D_
&lt;p dir="rtl" lang="en-US" style="text-align:right;margin-top:0pt;margin-bottom:0pt;line-height:15pt;"&gt;&lt;span style="font-family:'Times New Roman';font-size:11.5pt;"&gt; &lt;/span&gt;&lt;/p&gt;_x000D_
&lt;/td&gt;_x000D_
&lt;td valign="bottom" style="width:75.3pt; padding-right:2.85pt; padding-left:2.85pt; border-top: 1pt solid #000000; border-bottom: 1pt solid #000000; "&gt;_x000D_
&lt;p dir="rtl" lang="ar-SA" style="text-align:right;margin-top:0pt;margin-bottom:0pt;line-height:15pt;"&gt;&lt;span style="font-family:'Simplified Arabic';font-size:11.5pt;" dir="rtl"&gt;880ر393ر1&lt;/span&gt;&lt;/p&gt;_x000D_
&lt;/td&gt;_x000D_
&lt;/tr&gt;_x000D_
&lt;tr align="left" valign="top"&gt;_x000D_
&lt;td valign="bottom" style="width:303.3pt; height:18.75pt; padding-right:2.85pt; padding-left:2.85pt; "&gt;_x000D_
&lt;p dir="rtl" lang="ar-SA" style="text-align:right;margin-top:0pt;margin-bottom:0pt;line-height:15pt;"&gt;&lt;span style="font-family:'Simplified Arabic';font-size:11.5pt;font-weight:bold;" dir="rtl"&gt;الاطفاء المتراكم-&lt;/span&gt;&lt;/p&gt;_x000D_
&lt;/td&gt;_x000D_
&lt;td valign="bottom" style="width:70.8pt; height:18.75pt; padding-right:2.85pt; padding-left:2.85pt; border-top: 1pt solid #000000; "&gt;_x000D_
&lt;p dir="rtl" lang="en-US" style="text-align:right;margin-top:0pt;margin-bottom:0pt;line-height:15pt;"&gt;&lt;span style="font-family:'Times New Roman';font-size:11.5pt;"&gt; &lt;/span&gt;&lt;/p&gt;_x000D_
&lt;/td&gt;_x000D_
&lt;td valign="bottom" style="width:3.3pt; height:18.75pt; padding-right:2.85pt; padding-left:2.85pt; "&gt;_x000D_
&lt;p dir="rtl" lang="en-US" style="text-align:right;margin-top:0pt;margin-bottom:0pt;line-height:15pt;"&gt;&lt;span style="font-family:'Times New Roman';font-size:11.5pt;"&gt; &lt;/span&gt;&lt;/p&gt;_x000D_
&lt;/td&gt;_x000D_
&lt;td valign="bottom" style="width:75.3pt; height:18.75pt; padding-right:2.85pt; padding-left:2.85pt; border-top: 1pt solid #000000; "&gt;_x000D_
&lt;p dir="rtl" lang="en-US" style="text-align:right;margin-top:0pt;margin-bottom:0pt;line-height:15pt;"&gt;&lt;span style="font-family:'Times New Roman';font-size:11.5pt;"&gt; &lt;/span&gt;&lt;/p&gt;_x000D_
&lt;/td&gt;_x000D_
&lt;/tr&gt;_x000D_
&lt;tr align="left" valign="top"&gt;_x000D_
&lt;td valign="bottom" style="width:303.3pt; padding-right:2.85pt; padding-left:2.85pt; "&gt;_x000D_
&lt;p dir="rtl" lang="ar-SA" style="text-align:right;margin-top:0pt;margin-bottom:0pt;line-height:15pt;"&gt;&lt;span style="font-family:'Simplified Arabic';font-size:11.5pt;" dir="rtl"&gt;كما في أول كانون الثاني &lt;/span&gt;&lt;/p&gt;_x000D_
&lt;/td&gt;_x000D_
&lt;td valign="bottom" style="width:70.8pt; padding-right:2.85pt; padding-left:2.85pt; "&gt;_x000D_
&lt;p dir="rtl" lang="ar-SA" style="text-align:right;margin-top:0pt;margin-bottom:0pt;line-height:15pt;"&gt;&lt;span style="font-family:'Simplified Arabic';font-size:11.5pt;" dir="rtl"&gt;991ر340ر1&lt;/span&gt;&lt;/p&gt;_x000D_
&lt;/td&gt;_x000D_
&lt;td valign="bottom" style="width:3.3pt; padding-right:2.85pt; padding-left:2.85pt; "&gt;_x000D_
&lt;p dir="rtl" lang="en-US" style="text-align:right;margin-top:0pt;margin-bottom:0pt;line-height:15pt;"&gt;&lt;span style="font-family:'Times New Roman';font-size:11.5pt;"&gt; &lt;/span&gt;&lt;/p&gt;_x000D_
&lt;/td&gt;_x000D_
&lt;td valign="bottom" style="width:75.3pt; padding-right:2.85pt; padding-left:2.85pt; "&gt;_x000D_
&lt;p dir="rtl" lang="ar-SA" style="text-align:right;margin-top:0pt;margin-bottom:0pt;line-height:15pt;"&gt;&lt;span style="font-family:'Simplified Arabic';font-size:11.5pt;" dir="rtl"&gt;514ر313ر1&lt;/span&gt;&lt;/p&gt;_x000D_
&lt;/td&gt;_x000D_
&lt;/tr&gt;_x000D_
&lt;tr align="left" valign="top"&gt;_x000D_
&lt;td valign="bottom" style="width:303.3pt; padding-right:2.85pt; padding-left:2.85pt; "&gt;_x000D_
&lt;p dir="rtl" lang="ar-SA" style="text-align:right;margin-top:0pt;margin-bottom:0pt;line-height:15pt;"&gt;&lt;span style="font-family:'Simplified Arabic';font-size:11.5pt;" dir="rtl"&gt;إطفاء السنة&lt;/span&gt;&lt;/p&gt;_x000D_
&lt;/td&gt;_x000D_
&lt;td valign="bottom" style="width:70.8pt; padding-right:2.85pt; padding-left:2.85pt; "&gt;_x000D_
&lt;p dir="rtl" lang="ar-SA" style="text-align:right;margin-top:0pt;margin-bottom:0pt;line-height:15pt;"&gt;&lt;span style="font-family:'Simplified Arabic';font-size:11.5pt;" dir="rtl"&gt;295ر22&lt;/span&gt;&lt;/p&gt;_x000D_
&lt;/td&gt;_x000D_
&lt;td valign="bottom" style="width:3.3pt; padding-right:2.85pt; padding-left:2.85pt; "&gt;_x000D_
&lt;p dir="rtl" lang="en-US" style="text-align:right;margin-top:0pt;margin-bottom:0pt;line-height:15pt;"&gt;&lt;span style="font-family:'Times New Roman';font-size:11.5pt;"&gt; &lt;/span&gt;&lt;/p&gt;_x000D_
&lt;/td&gt;_x000D_
&lt;td valign="bottom" style="width:75.3pt; padding-right:2.85pt; padding-left:2.85pt; "&gt;_x000D_
&lt;p dir="rtl" lang="ar-SA" style="text-align:right;margin-top:0pt;margin-bottom:0pt;line-height:15pt;"&gt;&lt;span style="font-family:'Simplified Arabic';font-size:11.5pt;" dir="rtl"&gt;477ر27&lt;/span&gt;&lt;/p&gt;_x000D_
&lt;/td&gt;_x000D_
&lt;/tr&gt;_x000D_
&lt;tr align="left" valign="top"&gt;_x000D_
&lt;td valign="bottom" style="width:303.3pt; padding-right:2.85pt; padding-left:2.85pt; "&gt;_x000D_
&lt;p dir="rtl" lang="ar-SA" style="text-align:right;margin-top:0pt;margin-bottom:0pt;line-height:15pt;"&gt;&lt;span style="font-family:'Simplified Arabic';font-size:11.5pt;" dir="rtl"&gt;كما في 31 كانون الأول &lt;/span&gt;&lt;/p&gt;_x000D_
&lt;/td&gt;_x000D_
&lt;td valign="bottom" style="width:70.8pt; padding-right:2.85pt; padding-left:2.85pt; border-top: 1pt solid #000000; border-bottom: 1pt solid #000000; "&gt;_x000D_
&lt;p dir="rtl" lang="ar-SA" style="text-align:right;margin-top:0pt;margin-bottom:0pt;line-height:15pt;"&gt;&lt;span style="font-family:'Simplified Arabic';font-size:11.5pt;" dir="rtl"&gt;286ر363ر1&lt;/span&gt;&lt;/p&gt;_x000D_
&lt;/td&gt;_x000D_
&lt;td valign="bottom" style="width:3.3pt; padding-right:2.85pt; padding-left:2.85pt; "&gt;_x000D_
&lt;p dir="rtl" lang="en-US" style="text-align:right;margin-top:0pt;margin-bottom:0pt;line-height:15pt;"&gt;&lt;span style="font-family:'Times New Roman';font-size:11.5pt;"&gt; &lt;/span&gt;&lt;/p&gt;_x000D_
&lt;/td&gt;_x000D_
&lt;td valign="bottom" style="width:75.3pt; padding-right:2.85pt; padding-left:2.85pt; border-top: 1pt solid #000000; border-bottom: 1pt solid #000000; "&gt;_x000D_
&lt;p dir="rtl" lang="ar-SA" style="text-align:right;margin-top:0pt;margin-bottom:0pt;line-height:15pt;"&gt;&lt;span style="font-family:'Simplified Arabic';font-size:11.5pt;" dir="rtl"&gt;991ر340ر1&lt;/span&gt;&lt;/p&gt;_x000D_
&lt;/td&gt;_x000D_
&lt;/tr&gt;_x000D_
&lt;tr align="left" valign="top"&gt;_x000D_
&lt;td valign="bottom" style="width:303.3pt; height:17.05pt; padding-right:2.85pt; padding-left:2.85pt; "&gt;_x000D_
&lt;p dir="rtl" lang="ar-SA" style="text-align:right;margin-top:0pt;margin-bottom:0pt;line-height:15pt;"&gt;&lt;span style="font-family:'Simplified Arabic';font-size:11.5pt;font-weight:bold;" dir="rtl"&gt;صافي القيمة الدفترية-&lt;/span&gt;&lt;/p&gt;_x000D_
&lt;/td&gt;_x000D_
&lt;td valign="bottom" style="width:70.8pt; height:17.05pt; padding-right:2.85pt; padding-left:2.85pt; "&gt;_x000D_
&lt;p dir="rtl" lang="en-US" style="text-align:right;margin-top:0pt;margin-bottom:0pt;line-height:15pt;"&gt;&lt;span style="font-family:'Times New Roman';font-size:11.5pt;font-weight:bold;"&gt; &lt;/span&gt;&lt;/p&gt;_x000D_
&lt;/td&gt;_x000D_
&lt;td valign="bottom" style="width:3.3pt; height:17.05pt; padding-right:2.85pt; padding-left:2.85pt; "&gt;_x000D_
&lt;p dir="rtl" lang="en-US" style="text-align:right;margin-top:0pt;margin-bottom:0pt;line-height:15pt;"&gt;&lt;span style="font-family:'Times New Roman';font-size:11.5pt;font-weight:bold;"&gt; &lt;/span&gt;&lt;/p&gt;_x000D_
&lt;/td&gt;_x000D_
&lt;td valign="bottom" style="width:75.3pt; height:17.05pt; padding-right:2.85pt; padding-left:2.85pt; "&gt;_x000D_
&lt;p dir="rtl" lang="en-US" style="text-align:right;margin-top:0pt;margin-bottom:0pt;line-height:15pt;"&gt;&lt;span style="font-family:'Times New Roman';font-size:11.5pt;font-weight:bold;"&gt; &lt;/span&gt;&lt;/p&gt;_x000D_
&lt;/td&gt;_x000D_
&lt;/tr&gt;_x000D_
&lt;tr align="left" valign="top"&gt;_x000D_
&lt;td valign="bottom" style="width:303.3pt; padding-right:2.85pt; padding-left:2.85pt; "&gt;_x000D_
&lt;p dir="rtl" lang="ar-SA" style="text-align:right;margin-top:0pt;margin-bottom:0pt;line-height:15pt;"&gt;&lt;span style="font-family:'Simplified Arabic';font-size:11.5pt;" dir="rtl"&gt;كما في31 كانون الاول &lt;/span&gt;&lt;/p&gt;_x000D_
&lt;/td&gt;_x000D_
&lt;td valign="bottom" style="width:70.8pt; padding-right:2.85pt; padding-left:2.85pt; border-bottom: 1pt solid #000000; "&gt;_x000D_
&lt;p dir="rtl" lang="ar-SA" style="text-align:right;margin-top:0pt;margin-bottom:0pt;line-height:15pt;"&gt;&lt;span style="font-family:'Simplified Arabic';font-size:11.5pt;" dir="rtl"&gt;358ر41&lt;/span&gt;&lt;/p&gt;_x000D_
&lt;/td&gt;_x000D_
&lt;td valign="bottom" style="width:3.3pt; padding-right:2.85pt; padding-left:2.85pt; "&gt;_x000D_
&lt;p dir="rtl" lang="en-US" style="text-align:right;margin-top:0pt;margin-bottom:0pt;line-height:15pt;"&gt;&lt;span style="font-family:'Times New Roman';font-size:11.5pt;"&gt; &lt;/span&gt;&lt;/p&gt;_x000D_
&lt;/td&gt;_x000D_
&lt;td valign="bottom" style="width:75.3pt; padding-right:2.85pt; padding-left:2.85pt; border-bottom: 1pt solid #000000; "&gt;_x000D_
&lt;p dir="rtl" lang="ar-SA" style="text-align:right;margin-top:0pt;margin-bottom:0pt;line-height:15pt;"&gt;&lt;span style="font-family:'Simplified Arabic';font-size:11.5pt;" dir="rtl"&gt;889ر52&lt;/span&gt;&lt;/p&gt;_x000D_
&lt;/td&gt;_x000D_
&lt;/tr&gt;_x000D_
&lt;/table&gt;_x000D_
&lt;/body&gt;_x000D_
&lt;/html&gt;</t>
  </si>
  <si>
    <t>fn_124</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</si>
  <si>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style="text-align:justify;margin-top:0pt;margin-bottom:0pt;line-height:15pt;"&gt;&lt;span style="font-size:10pt;font-weight:bold;text-decoration:underline ;"&gt;(6)	&lt;/span&gt;&lt;span style="font-size:10pt;font-weight:bold;text-decoration:underline ;" lang="en-GB"&gt;	Dispute Lawsuits Payments&lt;/span&gt;&lt;/p&gt;_x000D_
&lt;table cellspacing="0" cellpadding="0pt" style="width:493.3pt;border-collapse:collapse;"&gt;_x000D_
&lt;colgroup&gt;_x000D_
&lt;col width="450" /&gt;_x000D_
&lt;col width="96" /&gt;_x000D_
&lt;col width="16" /&gt;_x000D_
&lt;col width="96" /&gt;_x000D_
&lt;/colgroup&gt;_x000D_
&lt;tr align="left" valign="top"&gt;_x000D_
&lt;td style="width:326.7pt; padding-right:5.4pt; padding-left:5.4pt; "&gt;_x000D_
&lt;p lang="en-GB" style="text-align:justify;margin-top:0pt;margin-bottom:0pt;line-height:15pt;"&gt;&lt;span style="font-size:10pt;font-weight:bold;"&gt; &lt;/span&gt;&lt;/p&gt;_x000D_
&lt;/td&gt;_x000D_
&lt;td style="width:61.2pt; padding-right:5.4pt; padding-left:5.4pt; border-bottom: 1pt solid #000000; "&gt;_x000D_
&lt;p lang="en-GB" style="text-align:center;margin-top:0pt;margin-bottom:0pt;line-height:15pt;"&gt;&lt;span style="font-size:10pt;"&gt;2020&lt;/span&gt;&lt;/p&gt;_x000D_
&lt;/td&gt;_x000D_
&lt;td style="width:1pt; padding-right:5.4pt; padding-left:5.4pt; "&gt;_x000D_
&lt;p lang="en-GB" style="text-align:center;margin-top:0pt;margin-bottom:0pt;line-height:15pt;"&gt;&lt;span style="font-size:10pt;"&gt; &lt;/span&gt;&lt;/p&gt;_x000D_
&lt;/td&gt;_x000D_
&lt;td style="width:61.2pt;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style="width:326.7pt; padding-right:5.4pt; padding-left:5.4pt; "&gt;_x000D_
&lt;p lang="en-GB" style="text-align:justify;margin-top:0pt;margin-bottom:0pt;line-height:15pt;"&gt;&lt;span style="font-size:10pt;font-weight:bold;"&gt; &lt;/span&gt;&lt;/p&gt;_x000D_
&lt;/td&gt;_x000D_
&lt;td style="width:61.2pt; padding-right:5.4pt; padding-left:5.4pt; border-top: 1pt solid #000000; "&gt;_x000D_
&lt;p lang="en-GB" style="text-align:center;margin-top:0pt;margin-bottom:0pt;line-height:15pt;"&gt;&lt;span style="font-size:10pt;"&gt;JD&lt;/span&gt;&lt;/p&gt;_x000D_
&lt;/td&gt;_x000D_
&lt;td style="width:1pt; padding-right:5.4pt; padding-left:5.4pt; "&gt;_x000D_
&lt;p lang="en-GB" style="text-align:center;margin-top:0pt;margin-bottom:0pt;line-height:15pt;"&gt;&lt;span style="font-size:10pt;"&gt; &lt;/span&gt;&lt;/p&gt;_x000D_
&lt;/td&gt;_x000D_
&lt;td style="width:61.2pt; padding-right:5.4pt; padding-left:5.4pt; border-top: 1pt solid #000000; "&gt;_x000D_
&lt;p lang="en-GB" style="text-align:center;margin-top:0pt;margin-bottom:0pt;line-height:15pt;"&gt;&lt;span style="font-size:10pt;"&gt;JD&lt;/span&gt;&lt;/p&gt;_x000D_
&lt;/td&gt;_x000D_
&lt;/tr&gt;_x000D_
&lt;tr align="left" valign="top"&gt;_x000D_
&lt;td style="width:326.7pt; padding-right:5.4pt; padding-left:5.4pt; "&gt;_x000D_
&lt;p lang="en-GB" style="text-align:justify;margin-top:0pt;margin-bottom:0pt;line-height:15pt;"&gt;&lt;span style="font-size:10pt;font-weight:bold;"&gt;Cost - &lt;/span&gt;&lt;/p&gt;_x000D_
&lt;/td&gt;_x000D_
&lt;td style="width:61.2pt; padding-right:5.4pt; padding-left:5.4pt; "&gt;_x000D_
&lt;p lang="en-GB" style="text-align:right;margin-top:0pt;margin-bottom:0pt;line-height:15pt;"&gt;&lt;span style="font-size:10pt;"&gt; &lt;/span&gt;&lt;/p&gt;_x000D_
&lt;/td&gt;_x000D_
&lt;td style="width:1pt; padding-right:5.4pt; padding-left:5.4pt; "&gt;_x000D_
&lt;p lang="en-GB" style="text-align:right;margin-top:0pt;margin-bottom:0pt;line-height:15pt;"&gt;&lt;span style="font-size:10pt;"&gt; &lt;/span&gt;&lt;/p&gt;_x000D_
&lt;/td&gt;_x000D_
&lt;td style="width:61.2pt; padding-right:5.4pt; padding-left:5.4pt; "&gt;_x000D_
&lt;p lang="en-GB" style="text-align:right;margin-top:0pt;margin-bottom:0pt;line-height:15pt;"&gt;&lt;span style="font-size:10pt;"&gt; &lt;/span&gt;&lt;/p&gt;_x000D_
&lt;/td&gt;_x000D_
&lt;/tr&gt;_x000D_
&lt;tr align="left" valign="top"&gt;_x000D_
&lt;td style="width:326.7pt; padding-right:5.4pt; padding-left:5.4pt; "&gt;_x000D_
&lt;p lang="en-GB" style="text-align:justify;margin-top:0pt;margin-bottom:0pt;line-height:15pt;"&gt;&lt;span style="font-size:10pt;"&gt;At 1 January&lt;/span&gt;&lt;/p&gt;_x000D_
&lt;/td&gt;_x000D_
&lt;td style="width:61.2pt; padding-right:5.4pt; padding-left:5.4pt; "&gt;_x000D_
&lt;p lang="en-GB" style="text-align:right;margin-top:0pt;margin-bottom:0pt;line-height:15pt;"&gt;&lt;span style="font-size:10pt;"&gt;1,393,880&lt;/span&gt;&lt;/p&gt;_x000D_
&lt;/td&gt;_x000D_
&lt;td style="width:1pt; padding-right:5.4pt; padding-left:5.4pt; "&gt;_x000D_
&lt;p lang="en-GB" style="text-align:right;margin-top:0pt;margin-bottom:0pt;line-height:15pt;"&gt;&lt;span style="font-size:10pt;"&gt; &lt;/span&gt;&lt;/p&gt;_x000D_
&lt;/td&gt;_x000D_
&lt;td style="width:61.2pt; padding-right:5.4pt; padding-left:5.4pt; "&gt;_x000D_
&lt;p lang="en-GB" style="text-align:right;margin-top:0pt;margin-bottom:0pt;line-height:15pt;"&gt;&lt;span style="font-size:10pt;"&gt;1,383,185&lt;/span&gt;&lt;/p&gt;_x000D_
&lt;/td&gt;_x000D_
&lt;/tr&gt;_x000D_
&lt;tr align="left" valign="top"&gt;_x000D_
&lt;td style="width:326.7pt; padding-right:5.4pt; padding-left:5.4pt; "&gt;_x000D_
&lt;p lang="en-GB" style="text-align:justify;margin-top:0pt;margin-bottom:3pt;line-height:15pt;"&gt;&lt;span style="font-size:10pt;"&gt;Additions&lt;/span&gt;&lt;/p&gt;_x000D_
&lt;/td&gt;_x000D_
&lt;td style="width:61.2pt; padding-right:5.4pt; padding-left:5.4pt; border-bottom: 1pt solid #000000; "&gt;_x000D_
&lt;p lang="en-GB" style="text-align:right;margin-top:0pt;margin-bottom:3pt;line-height:15pt;"&gt;&lt;span style="font-size:10pt;"&gt;10,764&lt;/span&gt;&lt;/p&gt;_x000D_
&lt;/td&gt;_x000D_
&lt;td style="width:1pt; padding-right:5.4pt; padding-left:5.4pt; "&gt;_x000D_
&lt;p lang="en-GB" style="text-align:right;margin-top:0pt;margin-bottom:3pt;line-height:15pt;"&gt;&lt;span style="font-size:10pt;"&gt; &lt;/span&gt;&lt;/p&gt;_x000D_
&lt;/td&gt;_x000D_
&lt;td style="width:61.2pt; padding-right:5.4pt; padding-left:5.4pt; border-bottom: 1pt solid #000000; "&gt;_x000D_
&lt;p lang="en-GB" style="text-align:right;margin-top:0pt;margin-bottom:3pt;line-height:15pt;"&gt;&lt;span style="font-size:10pt;"&gt;10,695&lt;/span&gt;&lt;/p&gt;_x000D_
&lt;/td&gt;_x000D_
&lt;/tr&gt;_x000D_
&lt;tr align="left" valign="top"&gt;_x000D_
&lt;td style="width:326.7pt; padding-right:5.4pt; padding-left:5.4pt; "&gt;_x000D_
&lt;p lang="en-GB" style="text-align:justify;margin-top:3pt;margin-bottom:3pt;line-height:15pt;"&gt;&lt;span style="font-size:10pt;"&gt;At 31 December&lt;/span&gt;&lt;/p&gt;_x000D_
&lt;/td&gt;_x000D_
&lt;td style="width:61.2pt; padding-right:5.4pt; padding-left:5.4pt; border-top: 1pt solid #000000; border-bottom: 1pt solid #000000; "&gt;_x000D_
&lt;p lang="en-GB" style="text-align:right;margin-top:3pt;margin-bottom:3pt;line-height:15pt;"&gt;&lt;span style="font-size:10pt;"&gt;1,404,644&lt;/span&gt;&lt;/p&gt;_x000D_
&lt;/td&gt;_x000D_
&lt;td style="width:1pt; padding-right:5.4pt; padding-left:5.4pt; "&gt;_x000D_
&lt;p lang="en-GB" style="text-align:right;margin-top:3pt;margin-bottom:3pt;line-height:15pt;"&gt;&lt;span style="font-size:10pt;"&gt; &lt;/span&gt;&lt;/p&gt;_x000D_
&lt;/td&gt;_x000D_
&lt;td style="width:61.2pt; padding-right:5.4pt; padding-left:5.4pt; border-top: 1pt solid #000000; border-bottom: 1pt solid #000000; "&gt;_x000D_
&lt;p lang="en-GB" style="text-align:right;margin-top:3pt;margin-bottom:3pt;line-height:15pt;"&gt;&lt;span style="font-size:10pt;"&gt;1,393,880&lt;/span&gt;&lt;/p&gt;_x000D_
&lt;/td&gt;_x000D_
&lt;/tr&gt;_x000D_
&lt;tr align="left" valign="top"&gt;_x000D_
&lt;td style="width:326.7pt; padding-right:5.4pt; padding-left:5.4pt; "&gt;_x000D_
&lt;p lang="en-GB" style="text-align:justify;margin-top:0pt;margin-bottom:0pt;line-height:12pt;"&gt;&lt;span style="font-size:10pt;font-weight:bold;"&gt; &lt;/span&gt;&lt;/p&gt;_x000D_
&lt;/td&gt;_x000D_
&lt;td style="width:61.2pt; padding-right:5.4pt; padding-left:5.4pt; border-top: 1pt solid #000000; "&gt;_x000D_
&lt;p lang="en-GB" style="text-align:justify;margin-top:0pt;margin-bottom:0pt;line-height:12pt;"&gt;&lt;span style="font-size:10pt;font-weight:bold;"&gt; &lt;/span&gt;&lt;/p&gt;_x000D_
&lt;/td&gt;_x000D_
&lt;td style="width:1pt; padding-right:5.4pt; padding-left:5.4pt; "&gt;_x000D_
&lt;p lang="en-GB" style="text-align:justify;margin-top:0pt;margin-bottom:0pt;line-height:12pt;"&gt;&lt;span style="font-size:10pt;font-weight:bold;"&gt; &lt;/span&gt;&lt;/p&gt;_x000D_
&lt;/td&gt;_x000D_
&lt;td style="width:61.2pt; padding-right:5.4pt; padding-left:5.4pt; border-top: 1pt solid #000000; "&gt;_x000D_
&lt;p lang="en-GB" style="text-align:justify;margin-top:0pt;margin-bottom:0pt;line-height:12pt;"&gt;&lt;span style="font-size:10pt;font-weight:bold;"&gt; &lt;/span&gt;&lt;/p&gt;_x000D_
&lt;/td&gt;_x000D_
&lt;/tr&gt;_x000D_
&lt;tr align="left" valign="top"&gt;_x000D_
&lt;td style="width:326.7pt; padding-right:5.4pt; padding-left:5.4pt; "&gt;_x000D_
&lt;p lang="en-GB" style="text-align:justify;margin-top:0pt;margin-bottom:0pt;line-height:15pt;"&gt;&lt;span style="font-size:10pt;font-weight:bold;"&gt;Accumulated amortization - &lt;/span&gt;&lt;/p&gt;_x000D_
&lt;/td&gt;_x000D_
&lt;td style="width:61.2pt; padding-right:5.4pt; padding-left:5.4pt; "&gt;_x000D_
&lt;p lang="en-GB" style="text-align:right;margin-top:0pt;margin-bottom:0pt;line-height:15pt;"&gt;&lt;span style="font-size:10pt;"&gt; &lt;/span&gt;&lt;/p&gt;_x000D_
&lt;/td&gt;_x000D_
&lt;td style="width:1pt; padding-right:5.4pt; padding-left:5.4pt; "&gt;_x000D_
&lt;p lang="en-GB" style="text-align:right;margin-top:0pt;margin-bottom:0pt;line-height:15pt;"&gt;&lt;span style="font-size:10pt;"&gt; &lt;/span&gt;&lt;/p&gt;_x000D_
&lt;/td&gt;_x000D_
&lt;td style="width:61.2pt; padding-right:5.4pt; padding-left:5.4pt; "&gt;_x000D_
&lt;p lang="en-GB" style="text-align:right;margin-top:0pt;margin-bottom:0pt;line-height:15pt;"&gt;&lt;span style="font-size:10pt;"&gt; &lt;/span&gt;&lt;/p&gt;_x000D_
&lt;/td&gt;_x000D_
&lt;/tr&gt;_x000D_
&lt;tr align="left" valign="top"&gt;_x000D_
&lt;td style="width:326.7pt; padding-right:5.4pt; padding-left:5.4pt; "&gt;_x000D_
&lt;p lang="en-GB" style="text-align:justify;margin-top:0pt;margin-bottom:0pt;line-height:15pt;"&gt;&lt;span style="font-size:10pt;"&gt;At 1 January&lt;/span&gt;&lt;/p&gt;_x000D_
&lt;/td&gt;_x000D_
&lt;td style="width:61.2pt; padding-right:5.4pt; padding-left:5.4pt; "&gt;_x000D_
&lt;p lang="en-GB" style="text-align:right;margin-top:0pt;margin-bottom:0pt;line-height:15pt;"&gt;&lt;span style="font-size:10pt;"&gt;1,340,991&lt;/span&gt;&lt;/p&gt;_x000D_
&lt;/td&gt;_x000D_
&lt;td style="width:1pt; padding-right:5.4pt; padding-left:5.4pt; "&gt;_x000D_
&lt;p lang="en-GB" style="text-align:right;margin-top:0pt;margin-bottom:0pt;line-height:15pt;"&gt;&lt;span style="font-size:10pt;"&gt; &lt;/span&gt;&lt;/p&gt;_x000D_
&lt;/td&gt;_x000D_
&lt;td style="width:61.2pt; padding-right:5.4pt; padding-left:5.4pt; "&gt;_x000D_
&lt;p lang="en-GB" style="text-align:right;margin-top:0pt;margin-bottom:0pt;line-height:15pt;"&gt;&lt;span style="font-size:10pt;"&gt;1,313,514&lt;/span&gt;&lt;/p&gt;_x000D_
&lt;/td&gt;_x000D_
&lt;/tr&gt;_x000D_
&lt;tr align="left" valign="top"&gt;_x000D_
&lt;td style="width:326.7pt; padding-right:5.4pt; padding-left:5.4pt; "&gt;_x000D_
&lt;p lang="en-GB" style="text-align:justify;margin-top:0pt;margin-bottom:3pt;line-height:15pt;"&gt;&lt;span style="font-size:10pt;"&gt;Amortization for the year&lt;/span&gt;&lt;/p&gt;_x000D_
&lt;/td&gt;_x000D_
&lt;td style="width:61.2pt; padding-right:5.4pt; padding-left:5.4pt; border-bottom: 1pt solid #000000; "&gt;_x000D_
&lt;p lang="en-GB" style="text-align:right;margin-top:0pt;margin-bottom:3pt;line-height:15pt;"&gt;&lt;span style="font-size:10pt;"&gt;22,295&lt;/span&gt;&lt;/p&gt;_x000D_
&lt;/td&gt;_x000D_
&lt;td style="width:1pt; padding-right:5.4pt; padding-left:5.4pt; "&gt;_x000D_
&lt;p lang="en-GB" style="text-align:right;margin-top:0pt;margin-bottom:3pt;line-height:15pt;"&gt;&lt;span style="font-size:10pt;"&gt; &lt;/span&gt;&lt;/p&gt;_x000D_
&lt;/td&gt;_x000D_
&lt;td style="width:61.2pt; padding-right:5.4pt; padding-left:5.4pt; border-bottom: 1pt solid #000000; "&gt;_x000D_
&lt;p lang="en-GB" style="text-align:right;margin-top:0pt;margin-bottom:3pt;line-height:15pt;"&gt;&lt;span style="font-size:10pt;"&gt;27,477&lt;/span&gt;&lt;/p&gt;_x000D_
&lt;/td&gt;_x000D_
&lt;/tr&gt;_x000D_
&lt;tr align="left" valign="top"&gt;_x000D_
&lt;td style="width:326.7pt; padding-right:5.4pt; padding-left:5.4pt; "&gt;_x000D_
&lt;p lang="en-GB" style="text-align:justify;margin-top:3pt;margin-bottom:3pt;line-height:15pt;"&gt;&lt;span style="font-size:10pt;"&gt;At 31 December&lt;/span&gt;&lt;/p&gt;_x000D_
&lt;/td&gt;_x000D_
&lt;td style="width:61.2pt; padding-right:5.4pt; padding-left:5.4pt; border-top: 1pt solid #000000; border-bottom: 1pt solid #000000; "&gt;_x000D_
&lt;p lang="en-GB" style="text-align:right;margin-top:3pt;margin-bottom:3pt;line-height:15pt;"&gt;&lt;span style="font-size:10pt;"&gt;1,363,286&lt;/span&gt;&lt;/p&gt;_x000D_
&lt;/td&gt;_x000D_
&lt;td style="width:1pt; padding-right:5.4pt; padding-left:5.4pt; "&gt;_x000D_
&lt;p lang="en-GB" style="text-align:right;margin-top:3pt;margin-bottom:3pt;line-height:15pt;"&gt;&lt;span style="font-size:10pt;"&gt; &lt;/span&gt;&lt;/p&gt;_x000D_
&lt;/td&gt;_x000D_
&lt;td style="width:61.2pt; padding-right:5.4pt; padding-left:5.4pt; border-top: 1pt solid #000000; border-bottom: 1pt solid #000000; "&gt;_x000D_
&lt;p lang="en-GB" style="text-align:right;margin-top:3pt;margin-bottom:3pt;line-height:15pt;"&gt;&lt;span style="font-size:10pt;"&gt;1,340,991&lt;/span&gt;&lt;/p&gt;_x000D_
&lt;/td&gt;_x000D_
&lt;/tr&gt;_x000D_
&lt;tr align="left" valign="top"&gt;_x000D_
&lt;td style="width:326.7pt; padding-right:5.4pt; padding-left:5.4pt; "&gt;_x000D_
&lt;p lang="en-GB" style="text-align:justify;margin-top:0pt;margin-bottom:3pt;line-height:15pt;"&gt;&lt;span style="font-size:10pt;font-weight:bold;"&gt;Net book value - &lt;/span&gt;&lt;/p&gt;_x000D_
&lt;/td&gt;_x000D_
&lt;td style="width:61.2pt; padding-right:5.4pt; padding-left:5.4pt; "&gt;_x000D_
&lt;p lang="en-GB" style="text-align:right;margin-top:0pt;margin-bottom:3pt;line-height:15pt;"&gt;&lt;span style="font-size:10pt;"&gt; &lt;/span&gt;&lt;/p&gt;_x000D_
&lt;/td&gt;_x000D_
&lt;td style="width:1pt; padding-right:5.4pt; padding-left:5.4pt; "&gt;_x000D_
&lt;p lang="en-GB" style="text-align:right;margin-top:0pt;margin-bottom:3pt;line-height:15pt;"&gt;&lt;span style="font-size:10pt;"&gt; &lt;/span&gt;&lt;/p&gt;_x000D_
&lt;/td&gt;_x000D_
&lt;td style="width:61.2pt; padding-right:5.4pt; padding-left:5.4pt; "&gt;_x000D_
&lt;p lang="en-GB" style="text-align:right;margin-top:0pt;margin-bottom:3pt;line-height:15pt;"&gt;&lt;span style="font-size:10pt;"&gt; &lt;/span&gt;&lt;/p&gt;_x000D_
&lt;/td&gt;_x000D_
&lt;/tr&gt;_x000D_
&lt;tr align="left" valign="top"&gt;_x000D_
&lt;td style="width:326.7pt; padding-right:5.4pt; padding-left:5.4pt; "&gt;_x000D_
&lt;p lang="en-GB" style="text-align:justify;margin-top:3pt;margin-bottom:3pt;line-height:15pt;"&gt;&lt;span style="font-size:10pt;"&gt;At 31 December&lt;/span&gt;&lt;/p&gt;_x000D_
&lt;/td&gt;_x000D_
&lt;td style="width:61.2pt; padding-right:5.4pt; padding-left:5.4pt; border-bottom: 1pt solid #000000; "&gt;_x000D_
&lt;p lang="en-GB" style="text-align:right;margin-top:3pt;margin-bottom:3pt;line-height:15pt;"&gt;&lt;span style="font-size:10pt;"&gt;41,358&lt;/span&gt;&lt;/p&gt;_x000D_
&lt;/td&gt;_x000D_
&lt;td style="width:1pt; padding-right:5.4pt; padding-left:5.4pt; "&gt;_x000D_
&lt;p lang="en-GB" style="text-align:right;margin-top:3pt;margin-bottom:3pt;line-height:15pt;"&gt;&lt;span style="font-size:10pt;"&gt; &lt;/span&gt;&lt;/p&gt;_x000D_
&lt;/td&gt;_x000D_
&lt;td style="width:61.2pt; padding-right:5.4pt; padding-left:5.4pt; border-bottom: 1pt solid #000000; "&gt;_x000D_
&lt;p lang="en-GB" style="text-align:right;margin-top:3pt;margin-bottom:3pt;line-height:15pt;"&gt;&lt;span style="font-size:10pt;"&gt;52,889&lt;/span&gt;&lt;/p&gt;_x000D_
&lt;/td&gt;_x000D_
&lt;/tr&gt;_x000D_
&lt;/table&gt;_x000D_
&lt;/body&gt;_x000D_
&lt;/html&gt;</t>
  </si>
  <si>
    <t>fn_125</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</si>
  <si>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style="text-align:justify;text-indent:-36pt;margin-left:36pt;margin-top:0pt;margin-bottom:0pt;line-height:15pt;"&gt;&lt;span style="font-family:'Simplified Arabic';font-size:11.5pt;font-weight:bold;text-decoration:underline ;" dir="rtl"&gt;(6) مدفوعات قضايا التعارضات&lt;/span&gt;&lt;/p&gt;_x000D_
&lt;table cellspacing="0" cellpadding="0pt" style="width:506.4pt;border-collapse:collapse;"&gt;_x000D_
&lt;colgroup&gt;_x000D_
&lt;col width="412" /&gt;_x000D_
&lt;col width="126" /&gt;_x000D_
&lt;col width="12" /&gt;_x000D_
&lt;col width="126" /&gt;_x000D_
&lt;/colgroup&gt;_x000D_
&lt;tr align="left" valign="top"&gt;_x000D_
&lt;td valign="bottom" style="width:303.3pt; padding-right:2.85pt; padding-left:2.85pt; "&gt;_x000D_
&lt;p dir="rtl" lang="en-US" style="text-align:right;margin-top:0pt;margin-bottom:0pt;line-height:15pt;"&gt;&lt;span style="font-family:'Calibri';font-size:11.5pt;font-weight:bold;" dir="rtl"&gt; &lt;/span&gt;&lt;/p&gt;_x000D_
&lt;/td&gt;_x000D_
&lt;td valign="bottom" style="width:88.5pt; padding-right:2.85pt; padding-left:2.85pt; border-bottom: 1pt solid #000000; "&gt;_x000D_
&lt;p dir="rtl" lang="ar-SA" style="text-align:center;margin-top:0pt;margin-bottom:0pt;line-height:15pt;"&gt;&lt;span style="font-family:'Simplified Arabic';font-size:11.5pt;" dir="rtl"&gt;2020&lt;/span&gt;&lt;/p&gt;_x000D_
&lt;/td&gt;_x000D_
&lt;td valign="bottom" style="width:3.3pt; padding-right:2.85pt; padding-left:2.85pt; "&gt;_x000D_
&lt;p dir="rtl" lang="en-US" style="text-align:center;margin-top:0pt;margin-bottom:0pt;line-height:15pt;"&gt;&lt;span style="font-family:'Times New Roman';font-size:11.5pt;" dir="rtl"&gt; &lt;/span&gt;&lt;/p&gt;_x000D_
&lt;/td&gt;_x000D_
&lt;td valign="bottom" style="width:88.5pt; padding-right:2.85pt; padding-left:2.85pt; border-bottom: 1pt solid #000000; "&gt;_x000D_
&lt;p dir="rtl" lang="ar-SA" style="text-align:center;margin-top:0pt;margin-bottom:0pt;line-height:15pt;"&gt;&lt;span style="font-family:'Simplified Arabic';font-size:11.5pt;" dir="rtl"&gt;2019&lt;/span&gt;&lt;/p&gt;_x000D_
&lt;/td&gt;_x000D_
&lt;/tr&gt;_x000D_
&lt;tr align="left" valign="top"&gt;_x000D_
&lt;td valign="bottom" style="width:303.3pt; padding-right:2.85pt; padding-left:2.85pt; "&gt;_x000D_
&lt;p dir="rtl" lang="en-US" style="text-align:right;margin-top:0pt;margin-bottom:0pt;line-height:15pt;"&gt;&lt;span style="font-family:'Calibri';font-size:11.5pt;font-weight:bold;" dir="rtl"&gt; &lt;/span&gt;&lt;/p&gt;_x000D_
&lt;/td&gt;_x000D_
&lt;td valign="bottom" style="width:88.5pt; padding-right:2.85pt; padding-left:2.85pt; border-top: 1pt solid #000000; "&gt;_x000D_
&lt;p dir="rtl" lang="ar-SA" style="text-align:center;margin-top:0pt;margin-bottom:0pt;line-height:15pt;"&gt;&lt;span style="font-family:'Simplified Arabic';font-size:11.5pt;" dir="rtl"&gt;دينــــار&lt;/span&gt;&lt;/p&gt;_x000D_
&lt;/td&gt;_x000D_
&lt;td valign="bottom" style="width:3.3pt; padding-right:2.85pt; padding-left:2.85pt; "&gt;_x000D_
&lt;p dir="rtl" lang="en-US" style="text-align:center;margin-top:0pt;margin-bottom:0pt;line-height:15pt;"&gt;&lt;span style="font-family:'Times New Roman';font-size:11.5pt;" dir="rtl"&gt; &lt;/span&gt;&lt;/p&gt;_x000D_
&lt;/td&gt;_x000D_
&lt;td valign="bottom" style="width:88.5pt; padding-right:2.85pt; padding-left:2.85pt; border-top: 1pt solid #000000; "&gt;_x000D_
&lt;p dir="rtl" lang="ar-SA" style="text-align:center;margin-top:0pt;margin-bottom:0pt;line-height:15pt;"&gt;&lt;span style="font-family:'Simplified Arabic';font-size:11.5pt;" dir="rtl"&gt;دينــــار&lt;/span&gt;&lt;/p&gt;_x000D_
&lt;/td&gt;_x000D_
&lt;/tr&gt;_x000D_
&lt;tr align="left" valign="top"&gt;_x000D_
&lt;td valign="bottom" style="width:303.3pt; padding-right:2.85pt; padding-left:2.85pt; "&gt;_x000D_
&lt;p dir="rtl" lang="ar-SA" style="text-align:right;margin-top:0pt;margin-bottom:0pt;line-height:15pt;"&gt;&lt;span style="font-family:'Simplified Arabic';font-size:11.5pt;font-weight:bold;" dir="rtl"&gt;الكلفة-&lt;/span&gt;&lt;/p&gt;_x000D_
&lt;/td&gt;_x000D_
&lt;td valign="bottom" style="width:88.5pt; padding-right:2.85pt; padding-left:2.85pt; "&gt;_x000D_
&lt;p dir="rtl" lang="en-US" style="text-align:right;margin-top:0pt;margin-bottom:0pt;line-height:15pt;"&gt;&lt;span style="font-family:'Times New Roman';font-size:11.5pt;" dir="rtl"&gt; &lt;/span&gt;&lt;/p&gt;_x000D_
&lt;/td&gt;_x000D_
&lt;td valign="bottom" style="width:3.3pt; padding-right:2.85pt; padding-left:2.85pt; "&gt;_x000D_
&lt;p dir="rtl" lang="en-US" style="text-align:right;margin-top:0pt;margin-bottom:0pt;line-height:15pt;"&gt;&lt;span style="font-family:'Times New Roman';font-size:11.5pt;" dir="rtl"&gt; &lt;/span&gt;&lt;/p&gt;_x000D_
&lt;/td&gt;_x000D_
&lt;td valign="bottom" style="width:88.5pt; padding-right:2.85pt; padding-left:2.85pt; "&gt;_x000D_
&lt;p dir="rtl" lang="en-US" style="text-align:right;margin-top:0pt;margin-bottom:0pt;line-height:15pt;"&gt;&lt;span style="font-family:'Times New Roman';font-size:11.5pt;" dir="rtl"&gt; &lt;/span&gt;&lt;/p&gt;_x000D_
&lt;/td&gt;_x000D_
&lt;/tr&gt;_x000D_
&lt;tr align="left" valign="top"&gt;_x000D_
&lt;td valign="bottom" style="width:303.3pt; padding-right:2.85pt; padding-left:2.85pt; "&gt;_x000D_
&lt;p dir="rtl" lang="ar-SA" style="text-align:right;margin-top:0pt;margin-bottom:0pt;line-height:15pt;"&gt;&lt;span style="font-family:'Simplified Arabic';font-size:11.5pt;" dir="rtl"&gt;كما في أول كانون الثاني&lt;/span&gt;&lt;/p&gt;_x000D_
&lt;/td&gt;_x000D_
&lt;td valign="bottom" style="width:88.5pt; padding-right:2.85pt; padding-left:2.85pt; "&gt;_x000D_
&lt;p dir="rtl" lang="ar-SA" style="text-align:right;margin-top:0pt;margin-bottom:0pt;line-height:15pt;"&gt;&lt;span style="font-family:'Simplified Arabic';font-size:11.5pt;" dir="rtl"&gt;880ر393ر1&lt;/span&gt;&lt;/p&gt;_x000D_
&lt;/td&gt;_x000D_
&lt;td valign="bottom" style="width:3.3pt; padding-right:2.85pt; padding-left:2.85pt; "&gt;_x000D_
&lt;p dir="rtl" lang="en-US" style="text-align:right;margin-top:0pt;margin-bottom:0pt;line-height:15pt;"&gt;&lt;span style="font-family:'Times New Roman';font-size:11.5pt;" dir="rtl"&gt; &lt;/span&gt;&lt;/p&gt;_x000D_
&lt;/td&gt;_x000D_
&lt;td valign="bottom" style="width:88.5pt; padding-right:2.85pt; padding-left:2.85pt; "&gt;_x000D_
&lt;p dir="rtl" lang="ar-SA" style="text-align:right;margin-top:0pt;margin-bottom:0pt;line-height:15pt;"&gt;&lt;span style="font-family:'Simplified Arabic';font-size:11.5pt;" dir="rtl"&gt;185ر383ر1&lt;/span&gt;&lt;/p&gt;_x000D_
&lt;/td&gt;_x000D_
&lt;/tr&gt;_x000D_
&lt;tr align="left" valign="top"&gt;_x000D_
&lt;td valign="bottom" style="width:303.3pt; height:10.35pt; padding-right:2.85pt; padding-left:2.85pt; "&gt;_x000D_
&lt;p dir="rtl" lang="ar-SA" style="text-align:right;margin-top:0pt;margin-bottom:0pt;line-height:15pt;"&gt;&lt;span style="font-family:'Simplified Arabic';font-size:11.5pt;" dir="rtl"&gt;إضافات&lt;/span&gt;&lt;/p&gt;_x000D_
&lt;/td&gt;_x000D_
&lt;td valign="bottom" style="width:88.5pt; height:10.35pt; padding-right:2.85pt; padding-left:2.85pt; "&gt;_x000D_
&lt;p dir="rtl" lang="ar-JO" style="text-align:right;margin-top:0pt;margin-bottom:0pt;line-height:15pt;"&gt;&lt;span style="font-family:'Simplified Arabic';font-size:11.5pt;" dir="rtl"&gt;764ر10&lt;/span&gt;&lt;/p&gt;_x000D_
&lt;/td&gt;_x000D_
&lt;td valign="bottom" style="width:3.3pt; height:10.35pt; padding-right:2.85pt; padding-left:2.85pt; "&gt;_x000D_
&lt;p dir="rtl" lang="en-US" style="text-align:right;margin-top:0pt;margin-bottom:0pt;line-height:15pt;"&gt;&lt;span style="font-family:'Times New Roman';font-size:11.5pt;" dir="rtl"&gt; &lt;/span&gt;&lt;/p&gt;_x000D_
&lt;/td&gt;_x000D_
&lt;td valign="bottom" style="width:88.5pt; height:10.35pt; padding-right:2.85pt; padding-left:2.85pt; "&gt;_x000D_
&lt;p dir="rtl" lang="ar-JO" style="text-align:right;margin-top:0pt;margin-bottom:0pt;line-height:15pt;"&gt;&lt;span style="font-family:'Simplified Arabic';font-size:11.5pt;" dir="rtl"&gt;695ر10&lt;/span&gt;&lt;/p&gt;_x000D_
&lt;/td&gt;_x000D_
&lt;/tr&gt;_x000D_
&lt;tr align="left" valign="top"&gt;_x000D_
&lt;td valign="bottom" style="width:303.3pt; padding-right:2.85pt; padding-left:2.85pt; "&gt;_x000D_
&lt;p dir="rtl" lang="ar-SA" style="text-align:right;margin-top:0pt;margin-bottom:0pt;line-height:15pt;"&gt;&lt;span style="font-family:'Simplified Arabic';font-size:11.5pt;" dir="rtl"&gt;كما في 31 كانون الأول&lt;/span&gt;&lt;/p&gt;_x000D_
&lt;/td&gt;_x000D_
&lt;td valign="bottom" style="width:88.5pt; padding-right:2.85pt; padding-left:2.85pt; border-top: 1pt solid #000000; border-bottom: 1pt solid #000000; "&gt;_x000D_
&lt;p dir="rtl" lang="ar-SA" style="text-align:right;margin-top:0pt;margin-bottom:0pt;line-height:15pt;"&gt;&lt;span style="font-family:'Simplified Arabic';font-size:11.5pt;" dir="rtl"&gt;644ر404ر1&lt;/span&gt;&lt;/p&gt;_x000D_
&lt;/td&gt;_x000D_
&lt;td valign="bottom" style="width:3.3pt; padding-right:2.85pt; padding-left:2.85pt; "&gt;_x000D_
&lt;p dir="rtl" lang="en-US" style="text-align:right;margin-top:0pt;margin-bottom:0pt;line-height:15pt;"&gt;&lt;span style="font-family:'Times New Roman';font-size:11.5pt;" dir="rtl"&gt; &lt;/span&gt;&lt;/p&gt;_x000D_
&lt;/td&gt;_x000D_
&lt;td valign="bottom" style="width:88.5pt; padding-right:2.85pt; padding-left:2.85pt; border-top: 1pt solid #000000; border-bottom: 1pt solid #000000; "&gt;_x000D_
&lt;p dir="rtl" lang="ar-SA" style="text-align:right;margin-top:0pt;margin-bottom:0pt;line-height:15pt;"&gt;&lt;span style="font-family:'Simplified Arabic';font-size:11.5pt;" dir="rtl"&gt;880ر393ر1&lt;/span&gt;&lt;/p&gt;_x000D_
&lt;/td&gt;_x000D_
&lt;/tr&gt;_x000D_
&lt;tr align="left" valign="top"&gt;_x000D_
&lt;td valign="bottom" style="width:303.3pt; height:18.75pt; padding-right:2.85pt; padding-left:2.85pt; "&gt;_x000D_
&lt;p dir="rtl" lang="ar-SA" style="text-align:right;margin-top:0pt;margin-bottom:0pt;line-height:15pt;"&gt;&lt;span style="font-family:'Simplified Arabic';font-size:11.5pt;font-weight:bold;" dir="rtl"&gt;الاطفاء المتراكم-&lt;/span&gt;&lt;/p&gt;_x000D_
&lt;/td&gt;_x000D_
&lt;td valign="bottom" style="width:88.5pt; height:18.75pt; padding-right:2.85pt; padding-left:2.85pt; border-top: 1pt solid #000000; "&gt;_x000D_
&lt;p dir="rtl" lang="en-US" style="text-align:right;margin-top:0pt;margin-bottom:0pt;line-height:15pt;"&gt;&lt;span style="font-family:'Times New Roman';font-size:11.5pt;" dir="rtl"&gt; &lt;/span&gt;&lt;/p&gt;_x000D_
&lt;/td&gt;_x000D_
&lt;td valign="bottom" style="width:3.3pt; height:18.75pt; padding-right:2.85pt; padding-left:2.85pt; "&gt;_x000D_
&lt;p dir="rtl" lang="en-US" style="text-align:right;margin-top:0pt;margin-bottom:0pt;line-height:15pt;"&gt;&lt;span style="font-family:'Times New Roman';font-size:11.5pt;" dir="rtl"&gt; &lt;/span&gt;&lt;/p&gt;_x000D_
&lt;/td&gt;_x000D_
&lt;td valign="bottom" style="width:88.5pt; height:18.75pt; padding-right:2.85pt; padding-left:2.85pt; border-top: 1pt solid #000000; "&gt;_x000D_
&lt;p dir="rtl" lang="en-US" style="text-align:right;margin-top:0pt;margin-bottom:0pt;line-height:15pt;"&gt;&lt;span style="font-family:'Times New Roman';font-size:11.5pt;" dir="rtl"&gt; &lt;/span&gt;&lt;/p&gt;_x000D_
&lt;/td&gt;_x000D_
&lt;/tr&gt;_x000D_
&lt;tr align="left" valign="top"&gt;_x000D_
&lt;td valign="bottom" style="width:303.3pt; padding-right:2.85pt; padding-left:2.85pt; "&gt;_x000D_
&lt;p dir="rtl" lang="ar-SA" style="text-align:right;margin-top:0pt;margin-bottom:0pt;line-height:15pt;"&gt;&lt;span style="font-family:'Simplified Arabic';font-size:11.5pt;" dir="rtl"&gt;كما في أول كانون الثاني&lt;/span&gt;&lt;/p&gt;_x000D_
&lt;/td&gt;_x000D_
&lt;td valign="bottom" style="width:88.5pt; padding-right:2.85pt; padding-left:2.85pt; "&gt;_x000D_
&lt;p dir="rtl" lang="ar-SA" style="text-align:right;margin-top:0pt;margin-bottom:0pt;line-height:15pt;"&gt;&lt;span style="font-family:'Simplified Arabic';font-size:11.5pt;" dir="rtl"&gt;991ر340ر1&lt;/span&gt;&lt;/p&gt;_x000D_
&lt;/td&gt;_x000D_
&lt;td valign="bottom" style="width:3.3pt; padding-right:2.85pt; padding-left:2.85pt; "&gt;_x000D_
&lt;p dir="rtl" lang="en-US" style="text-align:right;margin-top:0pt;margin-bottom:0pt;line-height:15pt;"&gt;&lt;span style="font-family:'Times New Roman';font-size:11.5pt;" dir="rtl"&gt; &lt;/span&gt;&lt;/p&gt;_x000D_
&lt;/td&gt;_x000D_
&lt;td valign="bottom" style="width:88.5pt; padding-right:2.85pt; padding-left:2.85pt; "&gt;_x000D_
&lt;p dir="rtl" lang="ar-SA" style="text-align:right;margin-top:0pt;margin-bottom:0pt;line-height:15pt;"&gt;&lt;span style="font-family:'Simplified Arabic';font-size:11.5pt;" dir="rtl"&gt;514ر313ر1&lt;/span&gt;&lt;/p&gt;_x000D_
&lt;/td&gt;_x000D_
&lt;/tr&gt;_x000D_
&lt;tr align="left" valign="top"&gt;_x000D_
&lt;td valign="bottom" style="width:303.3pt; padding-right:2.85pt; padding-left:2.85pt; "&gt;_x000D_
&lt;p dir="rtl" lang="ar-SA" style="text-align:right;margin-top:0pt;margin-bottom:0pt;line-height:15pt;"&gt;&lt;span style="font-family:'Simplified Arabic';font-size:11.5pt;" dir="rtl"&gt;إطفاء السنة&lt;/span&gt;&lt;/p&gt;_x000D_
&lt;/td&gt;_x000D_
&lt;td valign="bottom" style="width:88.5pt; padding-right:2.85pt; padding-left:2.85pt; "&gt;_x000D_
&lt;p dir="rtl" lang="ar-SA" style="text-align:right;margin-top:0pt;margin-bottom:0pt;line-height:15pt;"&gt;&lt;span style="font-family:'Simplified Arabic';font-size:11.5pt;" dir="rtl"&gt;295ر22&lt;/span&gt;&lt;/p&gt;_x000D_
&lt;/td&gt;_x000D_
&lt;td valign="bottom" style="width:3.3pt; padding-right:2.85pt; padding-left:2.85pt; "&gt;_x000D_
&lt;p dir="rtl" lang="en-US" style="text-align:right;margin-top:0pt;margin-bottom:0pt;line-height:15pt;"&gt;&lt;span style="font-family:'Times New Roman';font-size:11.5pt;" dir="rtl"&gt; &lt;/span&gt;&lt;/p&gt;_x000D_
&lt;/td&gt;_x000D_
&lt;td valign="bottom" style="width:88.5pt; padding-right:2.85pt; padding-left:2.85pt; "&gt;_x000D_
&lt;p dir="rtl" lang="ar-SA" style="text-align:right;margin-top:0pt;margin-bottom:0pt;line-height:15pt;"&gt;&lt;span style="font-family:'Simplified Arabic';font-size:11.5pt;" dir="rtl"&gt;477ر27&lt;/span&gt;&lt;/p&gt;_x000D_
&lt;/td&gt;_x000D_
&lt;/tr&gt;_x000D_
&lt;tr align="left" valign="top"&gt;_x000D_
&lt;td valign="bottom" style="width:303.3pt; padding-right:2.85pt; padding-left:2.85pt; "&gt;_x000D_
&lt;p dir="rtl" lang="ar-SA" style="text-align:right;margin-top:0pt;margin-bottom:0pt;line-height:15pt;"&gt;&lt;span style="font-family:'Simplified Arabic';font-size:11.5pt;" dir="rtl"&gt;كما في 31 كانون الأول&lt;/span&gt;&lt;/p&gt;_x000D_
&lt;/td&gt;_x000D_
&lt;td valign="bottom" style="width:88.5pt; padding-right:2.85pt; padding-left:2.85pt; border-top: 1pt solid #000000; border-bottom: 1pt solid #000000; "&gt;_x000D_
&lt;p dir="rtl" lang="ar-SA" style="text-align:right;margin-top:0pt;margin-bottom:0pt;line-height:15pt;"&gt;&lt;span style="font-family:'Simplified Arabic';font-size:11.5pt;" dir="rtl"&gt;286ر363ر1&lt;/span&gt;&lt;/p&gt;_x000D_
&lt;/td&gt;_x000D_
&lt;td valign="bottom" style="width:3.3pt; padding-right:2.85pt; padding-left:2.85pt; "&gt;_x000D_
&lt;p dir="rtl" lang="en-US" style="text-align:right;margin-top:0pt;margin-bottom:0pt;line-height:15pt;"&gt;&lt;span style="font-family:'Times New Roman';font-size:11.5pt;" dir="rtl"&gt; &lt;/span&gt;&lt;/p&gt;_x000D_
&lt;/td&gt;_x000D_
&lt;td valign="bottom" style="width:88.5pt; padding-right:2.85pt; padding-left:2.85pt; border-top: 1pt solid #000000; border-bottom: 1pt solid #000000; "&gt;_x000D_
&lt;p dir="rtl" lang="ar-SA" style="text-align:right;margin-top:0pt;margin-bottom:0pt;line-height:15pt;"&gt;&lt;span style="font-family:'Simplified Arabic';font-size:11.5pt;" dir="rtl"&gt;991ر340ر1&lt;/span&gt;&lt;/p&gt;_x000D_
&lt;/td&gt;_x000D_
&lt;/tr&gt;_x000D_
&lt;tr align="left" valign="top"&gt;_x000D_
&lt;td valign="bottom" style="width:303.3pt; height:17.05pt; padding-right:2.85pt; padding-left:2.85pt; "&gt;_x000D_
&lt;p dir="rtl" lang="ar-SA" style="text-align:right;margin-top:0pt;margin-bottom:0pt;line-height:15pt;"&gt;&lt;span style="font-family:'Simplified Arabic';font-size:11.5pt;font-weight:bold;" dir="rtl"&gt;صافي القيمة الدفترية-&lt;/span&gt;&lt;/p&gt;_x000D_
&lt;/td&gt;_x000D_
&lt;td valign="bottom" style="width:88.5pt; height:17.05pt; padding-right:2.85pt; padding-left:2.85pt; "&gt;_x000D_
&lt;p dir="rtl" lang="en-US" style="text-align:right;margin-top:0pt;margin-bottom:0pt;line-height:15pt;"&gt;&lt;span style="font-family:'Times New Roman';font-size:11.5pt;font-weight:bold;" dir="rtl"&gt; &lt;/span&gt;&lt;/p&gt;_x000D_
&lt;/td&gt;_x000D_
&lt;td valign="bottom" style="width:3.3pt; height:17.05pt; padding-right:2.85pt; padding-left:2.85pt; "&gt;_x000D_
&lt;p dir="rtl" lang="en-US" style="text-align:right;margin-top:0pt;margin-bottom:0pt;line-height:15pt;"&gt;&lt;span style="font-family:'Times New Roman';font-size:11.5pt;font-weight:bold;" dir="rtl"&gt; &lt;/span&gt;&lt;/p&gt;_x000D_
&lt;/td&gt;_x000D_
&lt;td valign="bottom" style="width:88.5pt; height:17.05pt; padding-right:2.85pt; padding-left:2.85pt; "&gt;_x000D_
&lt;p dir="rtl" lang="en-US" style="text-align:right;margin-top:0pt;margin-bottom:0pt;line-height:15pt;"&gt;&lt;span style="font-family:'Times New Roman';font-size:11.5pt;font-weight:bold;" dir="rtl"&gt; &lt;/span&gt;&lt;/p&gt;_x000D_
&lt;/td&gt;_x000D_
&lt;/tr&gt;_x000D_
&lt;tr align="left" valign="top"&gt;_x000D_
&lt;td valign="bottom" style="width:303.3pt; padding-right:2.85pt; padding-left:2.85pt; "&gt;_x000D_
&lt;p dir="rtl" lang="ar-SA" style="text-align:right;margin-top:0pt;margin-bottom:0pt;line-height:15pt;"&gt;&lt;span style="font-family:'Simplified Arabic';font-size:11.5pt;" dir="rtl"&gt;كما في31 كانون الاول&lt;/span&gt;&lt;/p&gt;_x000D_
&lt;/td&gt;_x000D_
&lt;td valign="bottom" style="width:88.5pt; padding-right:2.85pt; padding-left:2.85pt; border-bottom: 1pt solid #000000; "&gt;_x000D_
&lt;p dir="rtl" lang="ar-SA" style="text-align:right;margin-top:0pt;margin-bottom:0pt;line-height:15pt;"&gt;&lt;span style="font-family:'Simplified Arabic';font-size:11.5pt;" dir="rtl"&gt;358ر41&lt;/span&gt;&lt;/p&gt;_x000D_
&lt;/td&gt;_x000D_
&lt;td valign="bottom" style="width:3.3pt; padding-right:2.85pt; padding-left:2.85pt; "&gt;_x000D_
&lt;p dir="rtl" lang="en-US" style="text-align:right;margin-top:0pt;margin-bottom:0pt;line-height:15pt;"&gt;&lt;span style="font-family:'Times New Roman';font-size:11.5pt;" dir="rtl"&gt; &lt;/span&gt;&lt;/p&gt;_x000D_
&lt;/td&gt;_x000D_
&lt;td valign="bottom" style="width:88.5pt; padding-right:2.85pt; padding-left:2.85pt; border-bottom: 1pt solid #000000; "&gt;_x000D_
&lt;p dir="rtl" lang="ar-SA" style="text-align:right;margin-top:0pt;margin-bottom:0pt;line-height:15pt;"&gt;&lt;span style="font-family:'Simplified Arabic';font-size:11.5pt;" dir="rtl"&gt;889ر52&lt;/span&gt;&lt;/p&gt;_x000D_
&lt;/td&gt;_x000D_
&lt;/tr&gt;_x000D_
&lt;/table&gt;_x000D_
&lt;/body&gt;_x000D_
&lt;/html&gt;</t>
  </si>
  <si>
    <t>fn_126</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</si>
  <si>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style="text-align:justify;margin-top:0pt;margin-bottom:0pt;line-height:15pt;"&gt;&lt;span style="font-size:10pt;font-weight:bold;text-decoration:underline ;"&gt;(6) &lt;/span&gt;&lt;span style="font-size:10pt;font-weight:bold;text-decoration:underline ;" lang="en-GB"&gt;Dispute Lawsuits Payments&lt;/span&gt;&lt;/p&gt;_x000D_
&lt;table cellspacing="0" cellpadding="0pt" style="width:588.6pt;border-collapse:collapse;"&gt;_x000D_
&lt;colgroup&gt;_x000D_
&lt;col width="450" /&gt;_x000D_
&lt;col width="159" /&gt;_x000D_
&lt;col width="16" /&gt;_x000D_
&lt;col width="159" /&gt;_x000D_
&lt;/colgroup&gt;_x000D_
&lt;tr align="left" valign="top"&gt;_x000D_
&lt;td style="width:326.7pt; padding-right:5.4pt; padding-left:5.4pt; "&gt;_x000D_
&lt;p lang="en-GB" style="text-align:justify;margin-top:0pt;margin-bottom:0pt;line-height:15pt;"&gt;&lt;span style="font-size:10pt;font-weight:bold;"&gt; &lt;/span&gt;&lt;/p&gt;_x000D_
&lt;/td&gt;_x000D_
&lt;td style="width:108.75pt; padding-right:5.4pt; padding-left:5.4pt; border-bottom: 1pt solid #000000; "&gt;_x000D_
&lt;p lang="en-GB" style="text-align:center;margin-top:0pt;margin-bottom:0pt;line-height:15pt;"&gt;&lt;span style="font-size:10pt;"&gt;2020&lt;/span&gt;&lt;/p&gt;_x000D_
&lt;/td&gt;_x000D_
&lt;td style="width:1.2pt; padding-right:5.4pt; padding-left:5.4pt; "&gt;_x000D_
&lt;p lang="en-GB" style="text-align:center;margin-top:0pt;margin-bottom:0pt;line-height:15pt;"&gt;&lt;span style="font-size:10pt;"&gt; &lt;/span&gt;&lt;/p&gt;_x000D_
&lt;/td&gt;_x000D_
&lt;td style="width:108.75pt;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style="width:326.7pt; padding-right:5.4pt; padding-left:5.4pt; "&gt;_x000D_
&lt;p lang="en-GB" style="text-align:justify;margin-top:0pt;margin-bottom:0pt;line-height:15pt;"&gt;&lt;span style="font-size:10pt;font-weight:bold;"&gt; &lt;/span&gt;&lt;/p&gt;_x000D_
&lt;/td&gt;_x000D_
&lt;td style="width:108.75pt; padding-right:5.4pt; padding-left:5.4pt; border-top: 1pt solid #000000; "&gt;_x000D_
&lt;p lang="en-GB" style="text-align:center;margin-top:0pt;margin-bottom:0pt;line-height:15pt;"&gt;&lt;span style="font-size:10pt;"&gt;JD&lt;/span&gt;&lt;/p&gt;_x000D_
&lt;/td&gt;_x000D_
&lt;td style="width:1.2pt; padding-right:5.4pt; padding-left:5.4pt; "&gt;_x000D_
&lt;p lang="en-GB" style="text-align:center;margin-top:0pt;margin-bottom:0pt;line-height:15pt;"&gt;&lt;span style="font-size:10pt;"&gt; &lt;/span&gt;&lt;/p&gt;_x000D_
&lt;/td&gt;_x000D_
&lt;td style="width:108.75pt; padding-right:5.4pt; padding-left:5.4pt; border-top: 1pt solid #000000; "&gt;_x000D_
&lt;p lang="en-GB" style="text-align:center;margin-top:0pt;margin-bottom:0pt;line-height:15pt;"&gt;&lt;span style="font-size:10pt;"&gt;JD&lt;/span&gt;&lt;/p&gt;_x000D_
&lt;/td&gt;_x000D_
&lt;/tr&gt;_x000D_
&lt;tr align="left" valign="top"&gt;_x000D_
&lt;td style="width:326.7pt; padding-right:5.4pt; padding-left:5.4pt; "&gt;_x000D_
&lt;p lang="en-GB" style="text-align:justify;margin-top:0pt;margin-bottom:0pt;line-height:15pt;"&gt;&lt;span style="font-size:10pt;font-weight:bold;"&gt;Cost -&lt;/span&gt;&lt;/p&gt;_x000D_
&lt;/td&gt;_x000D_
&lt;td style="width:108.75pt; padding-right:5.4pt; padding-left:5.4pt; "&gt;_x000D_
&lt;p lang="en-GB" style="text-align:right;margin-top:0pt;margin-bottom:0pt;line-height:15pt;"&gt;&lt;span style="font-size:10pt;"&gt; &lt;/span&gt;&lt;/p&gt;_x000D_
&lt;/td&gt;_x000D_
&lt;td style="width:1.2pt; padding-right:5.4pt; padding-left:5.4pt; "&gt;_x000D_
&lt;p lang="en-GB" style="text-align:right;margin-top:0pt;margin-bottom:0pt;line-height:15pt;"&gt;&lt;span style="font-size:10pt;"&gt; &lt;/span&gt;&lt;/p&gt;_x000D_
&lt;/td&gt;_x000D_
&lt;td style="width:108.75pt; padding-right:5.4pt; padding-left:5.4pt; "&gt;_x000D_
&lt;p lang="en-GB" style="text-align:right;margin-top:0pt;margin-bottom:0pt;line-height:15pt;"&gt;&lt;span style="font-size:10pt;"&gt; &lt;/span&gt;&lt;/p&gt;_x000D_
&lt;/td&gt;_x000D_
&lt;/tr&gt;_x000D_
&lt;tr align="left" valign="top"&gt;_x000D_
&lt;td style="width:326.7pt; padding-right:5.4pt; padding-left:5.4pt; "&gt;_x000D_
&lt;p lang="en-GB" style="text-align:justify;margin-top:0pt;margin-bottom:0pt;line-height:15pt;"&gt;&lt;span style="font-size:10pt;"&gt;At 1 January&lt;/span&gt;&lt;/p&gt;_x000D_
&lt;/td&gt;_x000D_
&lt;td style="width:108.75pt; padding-right:5.4pt; padding-left:5.4pt; "&gt;_x000D_
&lt;p lang="en-GB" style="text-align:right;margin-top:0pt;margin-bottom:0pt;line-height:15pt;"&gt;&lt;span style="font-size:10pt;"&gt;1,393,880&lt;/span&gt;&lt;/p&gt;_x000D_
&lt;/td&gt;_x000D_
&lt;td style="width:1.2pt; padding-right:5.4pt; padding-left:5.4pt; "&gt;_x000D_
&lt;p lang="en-GB" style="text-align:right;margin-top:0pt;margin-bottom:0pt;line-height:15pt;"&gt;&lt;span style="font-size:10pt;"&gt; &lt;/span&gt;&lt;/p&gt;_x000D_
&lt;/td&gt;_x000D_
&lt;td style="width:108.75pt; padding-right:5.4pt; padding-left:5.4pt; "&gt;_x000D_
&lt;p lang="en-GB" style="text-align:right;margin-top:0pt;margin-bottom:0pt;line-height:15pt;"&gt;&lt;span style="font-size:10pt;"&gt;1,383,185&lt;/span&gt;&lt;/p&gt;_x000D_
&lt;/td&gt;_x000D_
&lt;/tr&gt;_x000D_
&lt;tr align="left" valign="top"&gt;_x000D_
&lt;td style="width:326.7pt; padding-right:5.4pt; padding-left:5.4pt; "&gt;_x000D_
&lt;p lang="en-GB" style="text-align:justify;margin-top:0pt;margin-bottom:3pt;line-height:15pt;"&gt;&lt;span style="font-size:10pt;"&gt;Additions&lt;/span&gt;&lt;/p&gt;_x000D_
&lt;/td&gt;_x000D_
&lt;td style="width:108.75pt; padding-right:5.4pt; padding-left:5.4pt; border-bottom: 1pt solid #000000; "&gt;_x000D_
&lt;p lang="en-GB" style="text-align:right;margin-top:0pt;margin-bottom:3pt;line-height:15pt;"&gt;&lt;span style="font-size:10pt;"&gt;10,764&lt;/span&gt;&lt;/p&gt;_x000D_
&lt;/td&gt;_x000D_
&lt;td style="width:1.2pt; padding-right:5.4pt; padding-left:5.4pt; "&gt;_x000D_
&lt;p lang="en-GB" style="text-align:right;margin-top:0pt;margin-bottom:3pt;line-height:15pt;"&gt;&lt;span style="font-size:10pt;"&gt; &lt;/span&gt;&lt;/p&gt;_x000D_
&lt;/td&gt;_x000D_
&lt;td style="width:108.75pt; padding-right:5.4pt; padding-left:5.4pt; border-bottom: 1pt solid #000000; "&gt;_x000D_
&lt;p lang="en-GB" style="text-align:right;margin-top:0pt;margin-bottom:3pt;line-height:15pt;"&gt;&lt;span style="font-size:10pt;"&gt;10,695&lt;/span&gt;&lt;/p&gt;_x000D_
&lt;/td&gt;_x000D_
&lt;/tr&gt;_x000D_
&lt;tr align="left" valign="top"&gt;_x000D_
&lt;td style="width:326.7pt; padding-right:5.4pt; padding-left:5.4pt; "&gt;_x000D_
&lt;p lang="en-GB" style="text-align:justify;margin-top:3pt;margin-bottom:3pt;line-height:15pt;"&gt;&lt;span style="font-size:10pt;"&gt;At 31 December&lt;/span&gt;&lt;/p&gt;_x000D_
&lt;/td&gt;_x000D_
&lt;td style="width:108.75pt; padding-right:5.4pt; padding-left:5.4pt; border-top: 1pt solid #000000; border-bottom: 1pt solid #000000; "&gt;_x000D_
&lt;p lang="en-GB" style="text-align:right;margin-top:3pt;margin-bottom:3pt;line-height:15pt;"&gt;&lt;span style="font-size:10pt;"&gt;1,404,644&lt;/span&gt;&lt;/p&gt;_x000D_
&lt;/td&gt;_x000D_
&lt;td style="width:1.2pt; padding-right:5.4pt; padding-left:5.4pt; "&gt;_x000D_
&lt;p lang="en-GB" style="text-align:right;margin-top:3pt;margin-bottom:3pt;line-height:15pt;"&gt;&lt;span style="font-size:10pt;"&gt; &lt;/span&gt;&lt;/p&gt;_x000D_
&lt;/td&gt;_x000D_
&lt;td style="width:108.75pt; padding-right:5.4pt; padding-left:5.4pt; border-top: 1pt solid #000000; border-bottom: 1pt solid #000000; "&gt;_x000D_
&lt;p lang="en-GB" style="text-align:right;margin-top:3pt;margin-bottom:3pt;line-height:15pt;"&gt;&lt;span style="font-size:10pt;"&gt;1,393,880&lt;/span&gt;&lt;/p&gt;_x000D_
&lt;/td&gt;_x000D_
&lt;/tr&gt;_x000D_
&lt;tr align="left" valign="top"&gt;_x000D_
&lt;td style="width:326.7pt; padding-right:5.4pt; padding-left:5.4pt; "&gt;_x000D_
&lt;p lang="en-GB" style="text-align:justify;margin-top:0pt;margin-bottom:0pt;line-height:12pt;"&gt;&lt;span style="font-size:10pt;font-weight:bold;"&gt; &lt;/span&gt;&lt;/p&gt;_x000D_
&lt;/td&gt;_x000D_
&lt;td style="width:108.75pt; padding-right:5.4pt; padding-left:5.4pt; border-top: 1pt solid #000000; "&gt;_x000D_
&lt;p lang="en-GB" style="text-align:justify;margin-top:0pt;margin-bottom:0pt;line-height:12pt;"&gt;&lt;span style="font-size:10pt;font-weight:bold;"&gt; &lt;/span&gt;&lt;/p&gt;_x000D_
&lt;/td&gt;_x000D_
&lt;td style="width:1.2pt; padding-right:5.4pt; padding-left:5.4pt; "&gt;_x000D_
&lt;p lang="en-GB" style="text-align:justify;margin-top:0pt;margin-bottom:0pt;line-height:12pt;"&gt;&lt;span style="font-size:10pt;font-weight:bold;"&gt; &lt;/span&gt;&lt;/p&gt;_x000D_
&lt;/td&gt;_x000D_
&lt;td style="width:108.75pt; padding-right:5.4pt; padding-left:5.4pt; border-top: 1pt solid #000000; "&gt;_x000D_
&lt;p lang="en-GB" style="text-align:justify;margin-top:0pt;margin-bottom:0pt;line-height:12pt;"&gt;&lt;span style="font-size:10pt;font-weight:bold;"&gt; &lt;/span&gt;&lt;/p&gt;_x000D_
&lt;/td&gt;_x000D_
&lt;/tr&gt;_x000D_
&lt;tr align="left" valign="top"&gt;_x000D_
&lt;td style="width:326.7pt; padding-right:5.4pt; padding-left:5.4pt; "&gt;_x000D_
&lt;p lang="en-GB" style="text-align:justify;margin-top:0pt;margin-bottom:0pt;line-height:15pt;"&gt;&lt;span style="font-size:10pt;font-weight:bold;"&gt;Accumulated amortization -&lt;/span&gt;&lt;/p&gt;_x000D_
&lt;/td&gt;_x000D_
&lt;td style="width:108.75pt; padding-right:5.4pt; padding-left:5.4pt; "&gt;_x000D_
&lt;p lang="en-GB" style="text-align:right;margin-top:0pt;margin-bottom:0pt;line-height:15pt;"&gt;&lt;span style="font-size:10pt;"&gt; &lt;/span&gt;&lt;/p&gt;_x000D_
&lt;/td&gt;_x000D_
&lt;td style="width:1.2pt; padding-right:5.4pt; padding-left:5.4pt; "&gt;_x000D_
&lt;p lang="en-GB" style="text-align:right;margin-top:0pt;margin-bottom:0pt;line-height:15pt;"&gt;&lt;span style="font-size:10pt;"&gt; &lt;/span&gt;&lt;/p&gt;_x000D_
&lt;/td&gt;_x000D_
&lt;td style="width:108.75pt; padding-right:5.4pt; padding-left:5.4pt; "&gt;_x000D_
&lt;p lang="en-GB" style="text-align:right;margin-top:0pt;margin-bottom:0pt;line-height:15pt;"&gt;&lt;span style="font-size:10pt;"&gt; &lt;/span&gt;&lt;/p&gt;_x000D_
&lt;/td&gt;_x000D_
&lt;/tr&gt;_x000D_
&lt;tr align="left" valign="top"&gt;_x000D_
&lt;td style="width:326.7pt; padding-right:5.4pt; padding-left:5.4pt; "&gt;_x000D_
&lt;p lang="en-GB" style="text-align:justify;margin-top:0pt;margin-bottom:0pt;line-height:15pt;"&gt;&lt;span style="font-size:10pt;"&gt;At 1 January&lt;/span&gt;&lt;/p&gt;_x000D_
&lt;/td&gt;_x000D_
&lt;td style="width:108.75pt; padding-right:5.4pt; padding-left:5.4pt; "&gt;_x000D_
&lt;p lang="en-GB" style="text-align:right;margin-top:0pt;margin-bottom:0pt;line-height:15pt;"&gt;&lt;span style="font-size:10pt;"&gt;1,340,991&lt;/span&gt;&lt;/p&gt;_x000D_
&lt;/td&gt;_x000D_
&lt;td style="width:1.2pt; padding-right:5.4pt; padding-left:5.4pt; "&gt;_x000D_
&lt;p lang="en-GB" style="text-align:right;margin-top:0pt;margin-bottom:0pt;line-height:15pt;"&gt;&lt;span style="font-size:10pt;"&gt; &lt;/span&gt;&lt;/p&gt;_x000D_
&lt;/td&gt;_x000D_
&lt;td style="width:108.75pt; padding-right:5.4pt; padding-left:5.4pt; "&gt;_x000D_
&lt;p lang="en-GB" style="text-align:right;margin-top:0pt;margin-bottom:0pt;line-height:15pt;"&gt;&lt;span style="font-size:10pt;"&gt;1,313,514&lt;/span&gt;&lt;/p&gt;_x000D_
&lt;/td&gt;_x000D_
&lt;/tr&gt;_x000D_
&lt;tr align="left" valign="top"&gt;_x000D_
&lt;td style="width:326.7pt; padding-right:5.4pt; padding-left:5.4pt; "&gt;_x000D_
&lt;p lang="en-GB" style="text-align:justify;margin-top:0pt;margin-bottom:3pt;line-height:15pt;"&gt;&lt;span style="font-size:10pt;"&gt;Amortization for the year&lt;/span&gt;&lt;/p&gt;_x000D_
&lt;/td&gt;_x000D_
&lt;td style="width:108.75pt; padding-right:5.4pt; padding-left:5.4pt; border-bottom: 1pt solid #000000; "&gt;_x000D_
&lt;p lang="en-GB" style="text-align:right;margin-top:0pt;margin-bottom:3pt;line-height:15pt;"&gt;&lt;span style="font-size:10pt;"&gt;22,295&lt;/span&gt;&lt;/p&gt;_x000D_
&lt;/td&gt;_x000D_
&lt;td style="width:1.2pt; padding-right:5.4pt; padding-left:5.4pt; "&gt;_x000D_
&lt;p lang="en-GB" style="text-align:right;margin-top:0pt;margin-bottom:3pt;line-height:15pt;"&gt;&lt;span style="font-size:10pt;"&gt; &lt;/span&gt;&lt;/p&gt;_x000D_
&lt;/td&gt;_x000D_
&lt;td style="width:108.75pt; padding-right:5.4pt; padding-left:5.4pt; border-bottom: 1pt solid #000000; "&gt;_x000D_
&lt;p lang="en-GB" style="text-align:right;margin-top:0pt;margin-bottom:3pt;line-height:15pt;"&gt;&lt;span style="font-size:10pt;"&gt;27,477&lt;/span&gt;&lt;/p&gt;_x000D_
&lt;/td&gt;_x000D_
&lt;/tr&gt;_x000D_
&lt;tr align="left" valign="top"&gt;_x000D_
&lt;td style="width:326.7pt; padding-right:5.4pt; padding-left:5.4pt; "&gt;_x000D_
&lt;p lang="en-GB" style="text-align:justify;margin-top:3pt;margin-bottom:3pt;line-height:15pt;"&gt;&lt;span style="font-size:10pt;"&gt;At 31 December&lt;/span&gt;&lt;/p&gt;_x000D_
&lt;/td&gt;_x000D_
&lt;td style="width:108.75pt; padding-right:5.4pt; padding-left:5.4pt; border-top: 1pt solid #000000; border-bottom: 1pt solid #000000; "&gt;_x000D_
&lt;p lang="en-GB" style="text-align:right;margin-top:3pt;margin-bottom:3pt;line-height:15pt;"&gt;&lt;span style="font-size:10pt;"&gt;1,363,286&lt;/span&gt;&lt;/p&gt;_x000D_
&lt;/td&gt;_x000D_
&lt;td style="width:1.2pt; padding-right:5.4pt; padding-left:5.4pt; "&gt;_x000D_
&lt;p lang="en-GB" style="text-align:right;margin-top:3pt;margin-bottom:3pt;line-height:15pt;"&gt;&lt;span style="font-size:10pt;"&gt; &lt;/span&gt;&lt;/p&gt;_x000D_
&lt;/td&gt;_x000D_
&lt;td style="width:108.75pt; padding-right:5.4pt; padding-left:5.4pt; border-top: 1pt solid #000000; border-bottom: 1pt solid #000000; "&gt;_x000D_
&lt;p lang="en-GB" style="text-align:right;margin-top:3pt;margin-bottom:3pt;line-height:15pt;"&gt;&lt;span style="font-size:10pt;"&gt;1,340,991&lt;/span&gt;&lt;/p&gt;_x000D_
&lt;/td&gt;_x000D_
&lt;/tr&gt;_x000D_
&lt;tr align="left" valign="top"&gt;_x000D_
&lt;td style="width:326.7pt; padding-right:5.4pt; padding-left:5.4pt; "&gt;_x000D_
&lt;p lang="en-GB" style="text-align:justify;margin-top:0pt;margin-bottom:3pt;line-height:15pt;"&gt;&lt;span style="font-size:10pt;font-weight:bold;"&gt;Net book value -&lt;/span&gt;&lt;/p&gt;_x000D_
&lt;/td&gt;_x000D_
&lt;td style="width:108.75pt; padding-right:5.4pt; padding-left:5.4pt; "&gt;_x000D_
&lt;p lang="en-GB" style="text-align:right;margin-top:0pt;margin-bottom:3pt;line-height:15pt;"&gt;&lt;span style="font-size:10pt;"&gt; &lt;/span&gt;&lt;/p&gt;_x000D_
&lt;/td&gt;_x000D_
&lt;td style="width:1.2pt; padding-right:5.4pt; padding-left:5.4pt; "&gt;_x000D_
&lt;p lang="en-GB" style="text-align:right;margin-top:0pt;margin-bottom:3pt;line-height:15pt;"&gt;&lt;span style="font-size:10pt;"&gt; &lt;/span&gt;&lt;/p&gt;_x000D_
&lt;/td&gt;_x000D_
&lt;td style="width:108.75pt; padding-right:5.4pt; padding-left:5.4pt; "&gt;_x000D_
&lt;p lang="en-GB" style="text-align:right;margin-top:0pt;margin-bottom:3pt;line-height:15pt;"&gt;&lt;span style="font-size:10pt;"&gt; &lt;/span&gt;&lt;/p&gt;_x000D_
&lt;/td&gt;_x000D_
&lt;/tr&gt;_x000D_
&lt;tr align="left" valign="top"&gt;_x000D_
&lt;td style="width:326.7pt; padding-right:5.4pt; padding-left:5.4pt; "&gt;_x000D_
&lt;p lang="en-GB" style="text-align:justify;margin-top:3pt;margin-bottom:3pt;line-height:15pt;"&gt;&lt;span style="font-size:10pt;"&gt;At 31 December&lt;/span&gt;&lt;/p&gt;_x000D_
&lt;/td&gt;_x000D_
&lt;td style="width:108.75pt; padding-right:5.4pt; padding-left:5.4pt; border-bottom: 1pt solid #000000; "&gt;_x000D_
&lt;p lang="en-GB" style="text-align:right;margin-top:3pt;margin-bottom:3pt;line-height:15pt;"&gt;&lt;span style="font-size:10pt;"&gt;41,358&lt;/span&gt;&lt;/p&gt;_x000D_
&lt;/td&gt;_x000D_
&lt;td style="width:1.2pt; padding-right:5.4pt; padding-left:5.4pt; "&gt;_x000D_
&lt;p lang="en-GB" style="text-align:right;margin-top:3pt;margin-bottom:3pt;line-height:15pt;"&gt;&lt;span style="font-size:10pt;"&gt; &lt;/span&gt;&lt;/p&gt;_x000D_
&lt;/td&gt;_x000D_
&lt;td style="width:108.75pt; padding-right:5.4pt; padding-left:5.4pt; border-bottom: 1pt solid #000000; "&gt;_x000D_
&lt;p lang="en-GB" style="text-align:right;margin-top:3pt;margin-bottom:3pt;line-height:15pt;"&gt;&lt;span style="font-size:10pt;"&gt;52,889&lt;/span&gt;&lt;/p&gt;_x000D_
&lt;/td&gt;_x000D_
&lt;/tr&gt;_x000D_
&lt;/table&gt;_x000D_
&lt;/body&gt;_x000D_
&lt;/html&gt;</t>
  </si>
  <si>
    <t>fn_127</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</si>
  <si>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style="text-align:justify;text-indent:-36pt;margin-left:36pt;margin-top:0pt;margin-bottom:0pt;line-height:16pt;"&gt;&lt;span style="font-family:'Simplified Arabic';font-size:11.5pt;font-weight:bold;text-decoration:underline ;" dir="rtl"&gt;(10)	ذمم مدينة&lt;/span&gt;&lt;/p&gt;_x000D_
&lt;table cellspacing="0" cellpadding="0pt" style="width:470.85pt;border-collapse:collapse;"&gt;_x000D_
&lt;colgroup&gt;_x000D_
&lt;col width="400" /&gt;_x000D_
&lt;col width="102" /&gt;_x000D_
&lt;col width="18" /&gt;_x000D_
&lt;col width="108" /&gt;_x000D_
&lt;/colgroup&gt;_x000D_
&lt;tr align="left" valign="top"&gt;_x000D_
&lt;td valign="bottom" style="width:294.15pt; padding-right:2.85pt; padding-left:2.85pt; "&gt;_x000D_
&lt;p dir="rtl" lang="en-US" style="text-align:right;margin-top:0pt;margin-bottom:0pt;line-height:12pt;"&gt;&lt;span style="font-family:'Simplified Arabic';font-size:10.5pt;font-weight:bold;"&gt; &lt;/span&gt;&lt;/p&gt;_x000D_
&lt;/td&gt;_x000D_
&lt;td valign="bottom" style="width:70.8pt;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style="width:7.8pt; padding-right:2.85pt; padding-left:2.85pt; "&gt;_x000D_
&lt;p dir="rtl" lang="en-US" style="text-align:center;margin-top:0pt;margin-bottom:0pt;line-height:16pt;"&gt;&lt;span style="font-family:'Times New Roman';font-size:11.5pt;"&gt; &lt;/span&gt;&lt;/p&gt;_x000D_
&lt;/td&gt;_x000D_
&lt;td valign="bottom" style="width:75.3pt;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style="width:294.15pt; padding-right:2.85pt; padding-left:2.85pt; "&gt;_x000D_
&lt;p dir="rtl" lang="en-US" style="text-align:right;margin-top:0pt;margin-bottom:0pt;line-height:12pt;"&gt;&lt;span style="font-family:'Simplified Arabic';font-size:10.5pt;font-weight:bold;"&gt; &lt;/span&gt;&lt;/p&gt;_x000D_
&lt;/td&gt;_x000D_
&lt;td valign="bottom" style="width:70.8pt; padding-right:2.85pt; padding-left:2.85pt; border-top: 1pt solid #000000; "&gt;_x000D_
&lt;p dir="rtl" lang="ar-SA" style="text-align:center;margin-top:0pt;margin-bottom:0pt;line-height:12pt;"&gt;&lt;span style="font-family:'Simplified Arabic';font-size:10.5pt;" dir="rtl"&gt;دينــــار&lt;/span&gt;&lt;/p&gt;_x000D_
&lt;/td&gt;_x000D_
&lt;td valign="bottom" style="width:7.8pt; padding-right:2.85pt; padding-left:2.85pt; "&gt;_x000D_
&lt;p dir="rtl" lang="en-US" style="text-align:center;margin-top:0pt;margin-bottom:0pt;line-height:12pt;"&gt;&lt;span style="font-family:'Simplified Arabic';font-size:10.5pt;"&gt; &lt;/span&gt;&lt;/p&gt;_x000D_
&lt;/td&gt;_x000D_
&lt;td valign="bottom" style="width:75.3pt; padding-right:2.85pt; padding-left:2.85pt; border-top: 1pt solid #000000; "&gt;_x000D_
&lt;p dir="rtl" lang="ar-SA" style="text-align:center;margin-top:0pt;margin-bottom:0pt;line-height:12pt;"&gt;&lt;span style="font-family:'Simplified Arabic';font-size:10.5pt;" dir="rtl"&gt;دينــــار&lt;/span&gt;&lt;/p&gt;_x000D_
&lt;/td&gt;_x000D_
&lt;/tr&gt;_x000D_
&lt;tr align="left" valign="top"&gt;_x000D_
&lt;td valign="bottom" style="width:294.15pt; padding-right:2.85pt; padding-left:2.85pt; "&gt;_x000D_
&lt;p dir="rtl" lang="ar-SA" style="text-align:right;margin-top:0pt;margin-bottom:0pt;line-height:8pt;"&gt;&lt;span style="font-family:'Simplified Arabic';font-size:10.5pt;" dir="rtl"&gt; &lt;/span&gt;&lt;/p&gt;_x000D_
&lt;/td&gt;_x000D_
&lt;td valign="bottom" style="width:70.8pt; padding-right:2.85pt; padding-left:2.85pt; "&gt;_x000D_
&lt;p dir="rtl" lang="en-US" style="text-align:right;margin-top:0pt;margin-bottom:0pt;line-height:8pt;"&gt;&lt;span style="font-family:'Simplified Arabic';font-size:10.5pt;"&gt; &lt;/span&gt;&lt;/p&gt;_x000D_
&lt;/td&gt;_x000D_
&lt;td valign="bottom" style="width:7.8pt; padding-right:2.85pt; padding-left:2.85pt; "&gt;_x000D_
&lt;p dir="rtl" lang="en-US" style="text-align:right;margin-top:0pt;margin-bottom:0pt;line-height:8pt;"&gt;&lt;span style="font-family:'Simplified Arabic';font-size:10.5pt;"&gt; &lt;/span&gt;&lt;/p&gt;_x000D_
&lt;/td&gt;_x000D_
&lt;td valign="bottom" style="width:75.3pt; padding-right:2.85pt; padding-left:2.85pt; "&gt;_x000D_
&lt;p dir="rtl" lang="ar-SA" style="text-align:right;margin-top:0pt;margin-bottom:0pt;line-height:8pt;"&gt;&lt;span style="font-family:'Simplified Arabic';font-size:10.5pt;" dir="rtl"&gt; &lt;/span&gt;&lt;/p&gt;_x000D_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اعتياديين منزلي  &lt;/span&gt;&lt;/p&gt;_x000D_
&lt;/td&gt;_x000D_
&lt;td valign="bottom" style="width:70.8pt; padding-right:2.85pt; padding-left:2.85pt; "&gt;_x000D_
&lt;p dir="rtl" lang="ar-SA" style="text-align:right;margin-top:0pt;margin-bottom:0pt;line-height:14pt;"&gt;&lt;span style="font-family:'Simplified Arabic';font-size:10.5pt;" dir="rtl"&gt;388ر899ر31&lt;/span&gt;&lt;/p&gt;_x000D_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dir="rtl"&gt;800ر554ر28&lt;/span&gt;&lt;/p&gt;_x000D_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اعتياديين غير منزليين ودوائر حكومية  &lt;/span&gt;&lt;/p&gt;_x000D_
&lt;/td&gt;_x000D_
&lt;td valign="bottom" style="width:70.8pt; padding-right:2.85pt; padding-left:2.85pt; "&gt;_x000D_
&lt;p dir="rtl" lang="ar-JO" style="text-align:right;margin-top:0pt;margin-bottom:0pt;line-height:14pt;"&gt;&lt;span style="font-family:'Simplified Arabic';font-size:10.5pt;" dir="rtl"&gt;186ر152ر9&lt;/span&gt;&lt;/p&gt;_x000D_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dir="rtl"&gt;968ر999ر11&lt;/span&gt;&lt;/p&gt;_x000D_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اعتياديين منزلي موظف  &lt;/span&gt;&lt;/p&gt;_x000D_
&lt;/td&gt;_x000D_
&lt;td valign="bottom" style="width:70.8pt; padding-right:2.85pt; padding-left:2.85pt; "&gt;_x000D_
&lt;p dir="rtl" lang="ar-SA" style="text-align:right;margin-top:0pt;margin-bottom:0pt;line-height:14pt;"&gt;&lt;span style="font-family:'Simplified Arabic';font-size:10.5pt;" dir="rtl"&gt;473ر44&lt;/span&gt;&lt;/p&gt;_x000D_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dir="rtl"&gt;781ر54&lt;/span&gt;&lt;/p&gt;_x000D_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القطاع التجاري  &lt;/span&gt;&lt;/p&gt;_x000D_
&lt;/td&gt;_x000D_
&lt;td valign="bottom" style="width:70.8pt; padding-right:2.85pt; padding-left:2.85pt; "&gt;_x000D_
&lt;p dir="rtl" lang="ar-SA" style="text-align:right;margin-top:0pt;margin-bottom:0pt;line-height:14pt;"&gt;&lt;span style="font-family:'Simplified Arabic';font-size:10.5pt;" dir="rtl"&gt;014ر853ر7&lt;/span&gt;&lt;/p&gt;_x000D_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dir="rtl"&gt;948ر578ر8&lt;/span&gt;&lt;/p&gt;_x000D_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العدادات المؤقته&lt;/span&gt;&lt;/p&gt;_x000D_
&lt;/td&gt;_x000D_
&lt;td valign="bottom" style="width:70.8pt; padding-right:2.85pt; padding-left:2.85pt; "&gt;_x000D_
&lt;p dir="rtl" lang="ar-SA" style="text-align:right;margin-top:0pt;margin-bottom:0pt;line-height:14pt;"&gt;&lt;span style="font-family:'Simplified Arabic';font-size:10.5pt;" dir="rtl"&gt;042ر204&lt;/span&gt;&lt;/p&gt;_x000D_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dir="rtl"&gt;887ر244&lt;/span&gt;&lt;/p&gt;_x000D_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قطاع الاتصالات  &lt;/span&gt;&lt;/p&gt;_x000D_
&lt;/td&gt;_x000D_
&lt;td valign="bottom" style="width:70.8pt; padding-right:2.85pt; padding-left:2.85pt; "&gt;_x000D_
&lt;p dir="rtl" lang="ar-SA" style="text-align:right;margin-top:0pt;margin-bottom:0pt;line-height:14pt;"&gt;&lt;span style="font-family:'Simplified Arabic';font-size:10.5pt;" dir="rtl"&gt;279ر206ر1&lt;/span&gt;&lt;/p&gt;_x000D_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dir="rtl"&gt;616ر927ر1&lt;/span&gt;&lt;/p&gt;_x000D_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قطاع البنوك  &lt;/span&gt;&lt;/p&gt;_x000D_
&lt;/td&gt;_x000D_
&lt;td valign="bottom" style="width:70.8pt; padding-right:2.85pt; padding-left:2.85pt; "&gt;_x000D_
&lt;p dir="rtl" lang="ar-SA" style="text-align:right;margin-top:0pt;margin-bottom:0pt;line-height:14pt;"&gt;&lt;span style="font-family:'Simplified Arabic';font-size:10.5pt;" dir="rtl"&gt;426ر72&lt;/span&gt;&lt;/p&gt;_x000D_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dir="rtl"&gt;307ر69&lt;/span&gt;&lt;/p&gt;_x000D_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الاذاعة والتلفزيون&lt;/span&gt;&lt;/p&gt;_x000D_
&lt;/td&gt;_x000D_
&lt;td valign="bottom" style="width:70.8pt; padding-right:2.85pt; padding-left:2.85pt; "&gt;_x000D_
&lt;p dir="rtl" lang="ar-SA" style="text-align:right;margin-top:0pt;margin-bottom:0pt;line-height:14pt;"&gt;&lt;span style="font-family:'Simplified Arabic';font-size:10.5pt;" dir="rtl"&gt;217ر14&lt;/span&gt;&lt;/p&gt;_x000D_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dir="rtl"&gt;065ر68&lt;/span&gt;&lt;/p&gt;_x000D_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الفنادق&lt;/span&gt;&lt;/p&gt;_x000D_
&lt;/td&gt;_x000D_
&lt;td valign="bottom" style="width:70.8pt; padding-right:2.85pt; padding-left:2.85pt; "&gt;_x000D_
&lt;p dir="rtl" lang="ar-SA" style="text-align:right;margin-top:0pt;margin-bottom:0pt;line-height:14pt;"&gt;&lt;span style="font-family:'Simplified Arabic';font-size:10.5pt;" dir="rtl"&gt;686ر4&lt;/span&gt;&lt;/p&gt;_x000D_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dir="rtl"&gt;310ر20&lt;/span&gt;&lt;/p&gt;_x000D_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صناعيون صغار&lt;/span&gt;&lt;/p&gt;_x000D_
&lt;/td&gt;_x000D_
&lt;td valign="bottom" style="width:70.8pt; padding-right:2.85pt; padding-left:2.85pt; "&gt;_x000D_
&lt;p dir="rtl" lang="ar-SA" style="text-align:right;margin-top:0pt;margin-bottom:0pt;line-height:14pt;"&gt;&lt;span style="font-family:'Simplified Arabic';font-size:10.5pt;" dir="rtl"&gt;841ر292ر1&lt;/span&gt;&lt;/p&gt;_x000D_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dir="rtl"&gt;404ر707ر1&lt;/span&gt;&lt;/p&gt;_x000D_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صناعيون متوسطين&lt;/span&gt;&lt;/p&gt;_x000D_
&lt;/td&gt;_x000D_
&lt;td valign="bottom" style="width:70.8pt; padding-right:2.85pt; padding-left:2.85pt; "&gt;_x000D_
&lt;p dir="rtl" lang="ar-SA" style="text-align:right;margin-top:0pt;margin-bottom:0pt;line-height:14pt;"&gt;&lt;span style="font-family:'Simplified Arabic';font-size:10.5pt;" dir="rtl"&gt;955ر261ر3&lt;/span&gt;&lt;/p&gt;_x000D_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dir="rtl"&gt;685ر699ر4&lt;/span&gt;&lt;/p&gt;_x000D_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مضخات مياه&lt;/span&gt;&lt;/p&gt;_x000D_
&lt;/td&gt;_x000D_
&lt;td valign="bottom" style="width:70.8pt; padding-right:2.85pt; padding-left:2.85pt; "&gt;_x000D_
&lt;p dir="rtl" lang="ar-SA" style="text-align:right;margin-top:0pt;margin-bottom:0pt;line-height:14pt;"&gt;&lt;span style="font-family:'Simplified Arabic';font-size:10.5pt;" dir="rtl"&gt;074ر013ر20&lt;/span&gt;&lt;/p&gt;_x000D_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dir="rtl"&gt;154ر135ر29&lt;/span&gt;&lt;/p&gt;_x000D_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القطاع الزراعي&lt;/span&gt;&lt;/p&gt;_x000D_
&lt;/td&gt;_x000D_
&lt;td valign="bottom" style="width:70.8pt; padding-right:2.85pt; padding-left:2.85pt; "&gt;_x000D_
&lt;p dir="rtl" lang="ar-SA" style="text-align:right;margin-top:0pt;margin-bottom:0pt;line-height:14pt;"&gt;&lt;span style="font-family:'Simplified Arabic';font-size:10.5pt;" dir="rtl"&gt;601ر602ر2&lt;/span&gt;&lt;/p&gt;_x000D_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dir="rtl"&gt;477ر168ر3&lt;/span&gt;&lt;/p&gt;_x000D_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انارة شوارع&lt;/span&gt;&lt;/p&gt;_x000D_
&lt;/td&gt;_x000D_
&lt;td valign="bottom" style="width:70.8pt; padding-right:2.85pt; padding-left:2.85pt; "&gt;_x000D_
&lt;p dir="rtl" lang="ar-SA" style="text-align:right;margin-top:0pt;margin-bottom:0pt;line-height:14pt;"&gt;&lt;span style="font-family:'Simplified Arabic';font-size:10.5pt;" dir="rtl"&gt;798ر098ر8&lt;/span&gt;&lt;/p&gt;_x000D_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dir="rtl"&gt;553ر575ر9&lt;/span&gt;&lt;/p&gt;_x000D_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تجاري / زراعي&lt;/span&gt;&lt;/p&gt;_x000D_
&lt;/td&gt;_x000D_
&lt;td valign="bottom" style="width:70.8pt; padding-right:2.85pt; padding-left:2.85pt; "&gt;_x000D_
&lt;p dir="rtl" lang="ar-SA" style="text-align:right;margin-top:0pt;margin-bottom:0pt;line-height:14pt;"&gt;&lt;span style="font-family:'Simplified Arabic';font-size:10.5pt;" dir="rtl"&gt;030ر132&lt;/span&gt;&lt;/p&gt;_x000D_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dir="rtl"&gt;038ر192&lt;/span&gt;&lt;/p&gt;_x000D_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القوات المسلحة الاردنية&lt;/span&gt;&lt;/p&gt;_x000D_
&lt;/td&gt;_x000D_
&lt;td valign="bottom" style="width:70.8pt; padding-right:2.85pt; padding-left:2.85pt; "&gt;_x000D_
&lt;p dir="rtl" lang="ar-SA" style="text-align:right;margin-top:0pt;margin-bottom:0pt;line-height:14pt;"&gt;&lt;span style="font-family:'Simplified Arabic';font-size:10.5pt;" dir="rtl"&gt;280ر955ر4&lt;/span&gt;&lt;/p&gt;_x000D_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dir="rtl"&gt;637ر993ر6&lt;/span&gt;&lt;/p&gt;_x000D_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قطاع زراعي ثلاثي التعرفة&lt;/span&gt;&lt;/p&gt;_x000D_
&lt;/td&gt;_x000D_
&lt;td valign="bottom" style="width:70.8pt; padding-right:2.85pt; padding-left:2.85pt; "&gt;_x000D_
&lt;p dir="rtl" lang="ar-SA" style="text-align:right;margin-top:0pt;margin-bottom:0pt;line-height:14pt;"&gt;&lt;span style="font-family:'Simplified Arabic';font-size:10.5pt;" dir="rtl"&gt;864ر638ر1&lt;/span&gt;&lt;/p&gt;_x000D_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dir="rtl"&gt;755ر944ر1&lt;/span&gt;&lt;/p&gt;_x000D_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سيارات شحن&lt;/span&gt;&lt;/p&gt;_x000D_
&lt;/td&gt;_x000D_
&lt;td valign="bottom" style="width:70.8pt; padding-right:2.85pt; padding-left:2.85pt; "&gt;_x000D_
&lt;p dir="rtl" lang="ar-SA" style="text-align:right;margin-top:0pt;margin-bottom:0pt;line-height:14pt;"&gt;&lt;span style="font-family:'Simplified Arabic';font-size:10.5pt;" dir="rtl"&gt;056ر4&lt;/span&gt;&lt;/p&gt;_x000D_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dir="rtl"&gt;799ر4&lt;/span&gt;&lt;/p&gt;_x000D_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مشتركين المستشفيات الخاصة&lt;/span&gt;&lt;/p&gt;_x000D_
&lt;/td&gt;_x000D_
&lt;td valign="bottom" style="width:70.8pt; padding-right:2.85pt; padding-left:2.85pt; border-bottom: 1pt solid #000000; "&gt;_x000D_
&lt;p dir="rtl" lang="ar-SA" style="text-align:right;margin-top:0pt;margin-bottom:0pt;line-height:14pt;"&gt;&lt;span style="font-family:'Simplified Arabic';font-size:10.5pt;" dir="rtl"&gt;879ر40&lt;/span&gt;&lt;/p&gt;_x000D_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border-bottom: 1pt solid #000000; "&gt;_x000D_
&lt;p dir="rtl" lang="ar-SA" style="text-align:right;margin-top:0pt;margin-bottom:0pt;line-height:14pt;"&gt;&lt;span style="font-family:'Simplified Arabic';font-size:10.5pt;" dir="rtl"&gt;186ر36&lt;/span&gt;&lt;/p&gt;_x000D_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dir="rtl"&gt;مجموع ذمم مشتركين مبيعات الطاقة&lt;/span&gt;&lt;/p&gt;_x000D_
&lt;/td&gt;_x000D_
&lt;td valign="bottom" style="width:70.8pt; padding-right:2.85pt; padding-left:2.85pt; border-top: 1pt solid #000000; "&gt;_x000D_
&lt;p dir="rtl" lang="ar-SA" style="text-align:right;margin-top:0pt;margin-bottom:0pt;line-height:14pt;"&gt;&lt;span style="font-family:'Simplified Arabic';font-size:10.5pt;" dir="rtl"&gt;089ر491ر92&lt;/span&gt;&lt;/p&gt;_x000D_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border-top: 1pt solid #000000; "&gt;_x000D_
&lt;p dir="rtl" lang="ar-SA" style="text-align:right;margin-top:0pt;margin-bottom:0pt;line-height:14pt;"&gt;&lt;span style="font-family:'Simplified Arabic';font-size:10.5pt;" dir="rtl"&gt;370ر976ر108&lt;/span&gt;&lt;/p&gt;_x000D_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dir="rtl"&gt;فوائد تأخير&lt;/span&gt;&lt;/p&gt;_x000D_
&lt;/td&gt;_x000D_
&lt;td valign="bottom" style="width:70.8pt; padding-right:2.85pt; padding-left:2.85pt; "&gt;_x000D_
&lt;p dir="rtl" lang="ar-SA" style="text-align:right;margin-top:0pt;margin-bottom:0pt;line-height:14pt;"&gt;&lt;span style="font-family:'Simplified Arabic';font-size:10.5pt;" dir="rtl"&gt;777ر534ر6&lt;/span&gt;&lt;/p&gt;_x000D_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dir="rtl"&gt;879ر496ر33&lt;/span&gt;&lt;/p&gt;_x000D_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مدينة متفرقة&lt;/span&gt;&lt;/p&gt;_x000D_
&lt;/td&gt;_x000D_
&lt;td valign="bottom" style="width:70.8pt; padding-right:2.85pt; padding-left:2.85pt; "&gt;_x000D_
&lt;p dir="rtl" lang="ar-SA" style="text-align:right;margin-top:0pt;margin-bottom:0pt;line-height:14pt;"&gt;&lt;span style="font-family:'Simplified Arabic';font-size:10.5pt;" dir="rtl"&gt;138ر204&lt;/span&gt;&lt;/p&gt;_x000D_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dir="rtl"&gt;466ر274&lt;/span&gt;&lt;/p&gt;_x000D_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دوائر حكومية – مشاريع انارة اخرى&lt;/span&gt;&lt;/p&gt;_x000D_
&lt;/td&gt;_x000D_
&lt;td valign="bottom" style="width:70.8pt; padding-right:2.85pt; padding-left:2.85pt; "&gt;_x000D_
&lt;p dir="rtl" lang="ar-SA" style="text-align:right;margin-top:0pt;margin-bottom:0pt;line-height:14pt;"&gt;&lt;span style="font-family:'Simplified Arabic';font-size:10.5pt;" dir="rtl"&gt;350ر595&lt;/span&gt;&lt;/p&gt;_x000D_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dir="rtl"&gt;596ر917&lt;/span&gt;&lt;/p&gt;_x000D_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Arabic';font-size:10.5pt;" dir="rtl"&gt;ذمم بلديات&lt;/span&gt;&lt;/p&gt;_x000D_
&lt;/td&gt;_x000D_
&lt;td valign="bottom" style="w</t>
  </si>
  <si>
    <t>ABCidth:70.8pt; padding-right:2.85pt; padding-left:2.85pt; "&gt;_x000D_
&lt;p dir="rtl" lang="ar-SA" style="text-align:center;margin-top:0pt;margin-bottom:0pt;line-height:14pt;"&gt;&lt;span style="font-family:'Simplified Arabic';font-size:10.5pt;" dir="rtl"&gt;-&lt;/span&gt;&lt;/p&gt;_x000D_
&lt;/td&gt;_x000D_
&lt;td valign="bottom" style="width:7.8pt; padding-right:2.85pt; padding-left:2.85pt; "&gt;_x000D_
&lt;p dir="rtl" lang="en-US" style="text-align:right;margin-top:0pt;margin-bottom:0pt;line-height:14pt;"&gt;&lt;span style="font-family:'Simplified Arabic';font-size:10.5pt;"&gt; &lt;/span&gt;&lt;/p&gt;_x000D_
&lt;/td&gt;_x000D_
&lt;td valign="bottom" style="width:75.3pt; padding-right:2.85pt; padding-left:2.85pt; "&gt;_x000D_
&lt;p dir="rtl" lang="ar-SA" style="text-align:right;margin-top:0pt;margin-bottom:0pt;line-height:14pt;"&gt;&lt;span style="font-family:'Simplified Arabic';font-size:10.5pt;" dir="rtl"&gt;518ر1&lt;/span&gt;&lt;/p&gt;_x000D_
&lt;/td&gt;_x000D_
&lt;/tr&gt;_x000D_
&lt;tr align="left" valign="top"&gt;_x000D_
&lt;td valign="bottom" style="width:294.15pt; padding-right:2.85pt; padding-left:2.85pt; "&gt;_x000D_
&lt;p dir="rtl" lang="ar-SA" style="text-align:right;margin-top:0pt;margin-bottom:3pt;line-height:14pt;"&gt;&lt;span style="font-family:'Simplified Arabic';font-size:10.5pt;" dir="rtl"&gt;ذمم موظفين&lt;/span&gt;&lt;/p&gt;_x000D_
&lt;/td&gt;_x000D_
&lt;td valign="bottom" style="width:70.8pt; padding-right:2.85pt; padding-left:2.85pt; "&gt;_x000D_
&lt;p dir="rtl" lang="ar-SA" style="text-align:right;margin-top:0pt;margin-bottom:3pt;line-height:14pt;"&gt;&lt;span style="font-family:'Simplified Arabic';font-size:10.5pt;" dir="rtl"&gt;469ر647&lt;/span&gt;&lt;/p&gt;_x000D_
&lt;/td&gt;_x000D_
&lt;td valign="bottom" style="width:7.8pt; padding-right:2.85pt; padding-left:2.85pt; "&gt;_x000D_
&lt;p dir="rtl" lang="en-US" style="text-align:right;margin-top:0pt;margin-bottom:3pt;line-height:14pt;"&gt;&lt;span style="font-family:'Simplified Arabic';font-size:10.5pt;"&gt; &lt;/span&gt;&lt;/p&gt;_x000D_
&lt;/td&gt;_x000D_
&lt;td valign="bottom" style="width:75.3pt; padding-right:2.85pt; padding-left:2.85pt; "&gt;_x000D_
&lt;p dir="rtl" lang="ar-SA" style="text-align:right;margin-top:0pt;margin-bottom:3pt;line-height:14pt;"&gt;&lt;span style="font-family:'Simplified Arabic';font-size:10.5pt;" dir="rtl"&gt;583ر543&lt;/span&gt;&lt;/p&gt;_x000D_
&lt;/td&gt;_x000D_
&lt;/tr&gt;_x000D_
&lt;tr align="left" valign="top"&gt;_x000D_
&lt;td valign="bottom" style="width:294.15pt; padding-right:2.85pt; padding-left:2.85pt; "&gt;_x000D_
&lt;p dir="rtl" lang="ar-SA" style="text-align:right;margin-top:3pt;margin-bottom:0pt;line-height:14pt;"&gt;&lt;span style="font-family:'Simplified Arabic';font-size:10.5pt;" dir="rtl"&gt; &lt;/span&gt;&lt;/p&gt;_x000D_
&lt;/td&gt;_x000D_
&lt;td valign="bottom" style="width:70.8pt; padding-right:2.85pt; padding-left:2.85pt; border-top: 1pt solid #000000; "&gt;_x000D_
&lt;p dir="rtl" lang="ar-SA" style="text-align:right;margin-top:3pt;margin-bottom:0pt;line-height:14pt;"&gt;&lt;span style="font-family:'Simplified Arabic';font-size:10.5pt;" dir="rtl"&gt;823ر472ر100&lt;/span&gt;&lt;/p&gt;_x000D_
&lt;/td&gt;_x000D_
&lt;td valign="bottom" style="width:7.8pt; padding-right:2.85pt; padding-left:2.85pt; "&gt;_x000D_
&lt;p dir="rtl" lang="en-US" style="text-align:right;margin-top:3pt;margin-bottom:0pt;line-height:14pt;"&gt;&lt;span style="font-family:'Simplified Arabic';font-size:10.5pt;"&gt; &lt;/span&gt;&lt;/p&gt;_x000D_
&lt;/td&gt;_x000D_
&lt;td valign="bottom" style="width:75.3pt; padding-right:2.85pt; padding-left:2.85pt; border-top: 1pt solid #000000; "&gt;_x000D_
&lt;p dir="rtl" lang="ar-SA" style="text-align:right;margin-top:3pt;margin-bottom:0pt;line-height:14pt;"&gt;&lt;span style="font-family:'Simplified Arabic';font-size:10.5pt;" dir="rtl"&gt;412ر210ر144&lt;/span&gt;&lt;/p&gt;_x000D_
&lt;/td&gt;_x000D_
&lt;/tr&gt;_x000D_
&lt;tr align="left" valign="top"&gt;_x000D_
&lt;td valign="bottom" style="width:294.15pt; padding-right:2.85pt; padding-left:2.85pt; "&gt;_x000D_
&lt;p dir="rtl" lang="ar-SA" style="text-align:right;margin-top:0pt;margin-bottom:3pt;line-height:14pt;"&gt;&lt;span style="font-family:'Simplified Arabic';font-size:10.5pt;" dir="rtl"&gt;ينزل: مخصص الخسائر الائتمانية المتوقعة&lt;/span&gt;&lt;/p&gt;_x000D_
&lt;/td&gt;_x000D_
&lt;td valign="bottom" style="width:70.8pt; padding-right:2.85pt; padding-left:2.85pt; border-bottom: 1pt solid #000000; "&gt;_x000D_
&lt;p dir="rtl" lang="ar-SA" style="text-align:right;margin-top:0pt;margin-bottom:3pt;line-height:14pt;"&gt;&lt;span style="font-family:'Simplified Arabic';font-size:10.5pt;" dir="rtl"&gt;(964ر318ر7)&lt;/span&gt;&lt;/p&gt;_x000D_
&lt;/td&gt;_x000D_
&lt;td valign="bottom" style="width:7.8pt; padding-right:2.85pt; padding-left:2.85pt; "&gt;_x000D_
&lt;p dir="rtl" lang="en-US" style="text-align:right;margin-top:0pt;margin-bottom:3pt;line-height:14pt;"&gt;&lt;span style="font-family:'Simplified Arabic';font-size:10.5pt;"&gt; &lt;/span&gt;&lt;/p&gt;_x000D_
&lt;/td&gt;_x000D_
&lt;td valign="bottom" style="width:75.3pt; padding-right:2.85pt; padding-left:2.85pt; border-bottom: 1pt solid #000000; "&gt;_x000D_
&lt;p dir="rtl" lang="ar-SA" style="text-align:right;margin-top:0pt;margin-bottom:3pt;line-height:14pt;"&gt;&lt;span style="font-family:'Simplified Arabic';font-size:10.5pt;" dir="rtl"&gt;(817ر133ر6)&lt;/span&gt;&lt;/p&gt;_x000D_
&lt;/td&gt;_x000D_
&lt;/tr&gt;_x000D_
&lt;tr align="left" valign="top"&gt;_x000D_
&lt;td valign="bottom" style="width:294.15pt; padding-right:2.85pt; padding-left:2.85pt; "&gt;_x000D_
&lt;p dir="rtl" lang="en-US" style="text-align:right;margin-top:2pt;margin-bottom:2pt;line-height:14pt;"&gt;&lt;span style="font-family:'Simplified Arabic';font-size:10.5pt;"&gt; &lt;/span&gt;&lt;/p&gt;_x000D_
&lt;/td&gt;_x000D_
&lt;td valign="bottom" style="width:70.8pt; padding-right:2.85pt; padding-left:2.85pt; border-top: 1pt solid #000000; border-bottom: 1pt solid #000000; "&gt;_x000D_
&lt;p dir="rtl" lang="ar-SA" style="text-align:right;margin-top:2pt;margin-bottom:2pt;line-height:14pt;"&gt;&lt;span style="font-family:'Simplified Arabic';font-size:10.5pt;" dir="rtl"&gt;859ر153ر93&lt;/span&gt;&lt;/p&gt;_x000D_
&lt;/td&gt;_x000D_
&lt;td valign="bottom" style="width:7.8pt; padding-right:2.85pt; padding-left:2.85pt; "&gt;_x000D_
&lt;p dir="rtl" lang="en-US" style="text-align:right;margin-top:2pt;margin-bottom:2pt;line-height:14pt;"&gt;&lt;span style="font-family:'Simplified Arabic';font-size:10.5pt;"&gt; &lt;/span&gt;&lt;/p&gt;_x000D_
&lt;/td&gt;_x000D_
&lt;td valign="bottom" style="width:75.3pt; padding-right:2.85pt; padding-left:2.85pt; border-top: 1pt solid #000000; border-bottom: 1pt solid #000000; "&gt;_x000D_
&lt;p dir="rtl" lang="ar-SA" style="text-align:right;margin-top:2pt;margin-bottom:2pt;line-height:14pt;"&gt;&lt;span style="font-family:'Simplified Arabic';font-size:10.5pt;" dir="rtl"&gt;595ر076ر138&lt;/span&gt;&lt;/p&gt;_x000D_
&lt;/td&gt;_x000D_
&lt;/tr&gt;_x000D_
&lt;/table&gt;_x000D_
&lt;p dir="rtl" lang="ar-JO" style="text-align:justify;margin-top:0pt;margin-bottom:0pt;line-height:13pt;"&gt;&lt;span style="font-family:'Simplified Arabic';font-size:11.5pt;" dir="rtl"&gt; &lt;/span&gt;&lt;/p&gt;_x000D_
&lt;p dir="rtl" lang="ar-JO" style="text-align:justify;text-indent:-13pt;margin-left:13pt;margin-top:0pt;margin-bottom:0pt;line-height:16pt;"&gt;&lt;span style="font-family:'Simplified Arabic';font-size:11.5pt;" dir="rtl"&gt;*	يتم احتساب فوائد التأخير على المبالغ المستحقة الدفع من الدوائر والمؤسسات الحكومية لفترة تزيد عن 30 يوم من تاريخ استلام الفاتورة بنسبة 1٪ شهريا وبحد اقصى 9٪ سنوياً من قيمة المبالغ المستحقة.&lt;/span&gt;&lt;/p&gt;_x000D_
&lt;p dir="rtl" lang="ar-JO" style="text-align:justify;margin-top:0pt;margin-bottom:0pt;line-height:10pt;"&gt;&lt;span style="font-family:'Simplified Arabic';font-size:11.5pt;" dir="rtl"&gt; &lt;/span&gt;&lt;/p&gt;_x000D_
&lt;p dir="rtl" lang="ar-JO" style="text-align:justify;margin-top:0pt;margin-bottom:0pt;line-height:16pt;"&gt;&lt;span style="font-family:'Simplified Arabic';font-size:11.5pt;" dir="rtl"&gt;فيما يلي الحركة على مخصص &lt;/span&gt;&lt;span style="font-family:'Simplified Arabic';font-size:10.5pt;" lang="ar-SA"&gt;الخسائر الائتمانية المتوقعة&lt;/span&gt;&lt;span style="font-family:'Simplified Arabic';font-size:11.5pt;"&gt;:&lt;/span&gt;&lt;/p&gt;_x000D_
&lt;p dir="rtl" lang="ar-JO" style="text-align:justify;margin-top:0pt;margin-bottom:0pt;line-height:10pt;"&gt;&lt;span style="font-family:'Simplified Arabic';font-size:11.5pt;" dir="rtl"&gt; &lt;/span&gt;&lt;/p&gt;_x000D_
&lt;table cellspacing="0" cellpadding="0pt" style="width:469.05pt;border-collapse:collapse;"&gt;_x000D_
&lt;colgroup&gt;_x000D_
&lt;col width="400" /&gt;_x000D_
&lt;col width="102" /&gt;_x000D_
&lt;col width="18" /&gt;_x000D_
&lt;col width="106" /&gt;_x000D_
&lt;/colgroup&gt;_x000D_
&lt;tr align="left" valign="top"&gt;_x000D_
&lt;td valign="bottom" style="width:294.15pt; padding-right:2.85pt; padding-left:2.85pt; "&gt;_x000D_
&lt;p dir="rtl" lang="en-US" style="text-align:right;margin-top:0pt;margin-bottom:0pt;line-height:12pt;"&gt;&lt;span style="font-family:'Calibri';font-size:11.5pt;font-weight:bold;"&gt; &lt;/span&gt;&lt;/p&gt;_x000D_
&lt;/td&gt;_x000D_
&lt;td valign="bottom" style="width:70.8pt;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style="width:7.8pt; padding-right:2.85pt; padding-left:2.85pt; "&gt;_x000D_
&lt;p dir="rtl" lang="en-US" style="text-align:center;margin-top:0pt;margin-bottom:0pt;line-height:16pt;"&gt;&lt;span style="font-family:'Times New Roman';font-size:11.5pt;"&gt; &lt;/span&gt;&lt;/p&gt;_x000D_
&lt;/td&gt;_x000D_
&lt;td valign="bottom" style="width:73.5pt;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style="width:294.15pt; padding-right:2.85pt; padding-left:2.85pt; "&gt;_x000D_
&lt;p dir="rtl" lang="en-US" style="text-align:right;margin-top:0pt;margin-bottom:0pt;line-height:12pt;"&gt;&lt;span style="font-family:'Calibri';font-size:11.5pt;font-weight:bold;"&gt; &lt;/span&gt;&lt;/p&gt;_x000D_
&lt;/td&gt;_x000D_
&lt;td valign="bottom" style="width:70.8pt; padding-right:2.85pt; padding-left:2.85pt; border-top: 1pt solid #000000; "&gt;_x000D_
&lt;p dir="rtl" lang="ar-SA" style="text-align:center;margin-top:0pt;margin-bottom:0pt;line-height:12pt;"&gt;&lt;span style="font-family:'Simplified Arabic';font-size:11.5pt;" dir="rtl"&gt;دينــــار&lt;/span&gt;&lt;/p&gt;_x000D_
&lt;/td&gt;_x000D_
&lt;td valign="bottom" style="width:7.8pt; padding-right:2.85pt; padding-left:2.85pt; "&gt;_x000D_
&lt;p dir="rtl" lang="en-US" style="text-align:center;margin-top:0pt;margin-bottom:0pt;line-height:12pt;"&gt;&lt;span style="font-family:'Times New Roman';font-size:11.5pt;"&gt; &lt;/span&gt;&lt;/p&gt;_x000D_
&lt;/td&gt;_x000D_
&lt;td valign="bottom" style="width:73.5pt; padding-right:2.85pt; padding-left:2.85pt; border-top: 1pt solid #000000; "&gt;_x000D_
&lt;p dir="rtl" lang="ar-SA" style="text-align:center;margin-top:0pt;margin-bottom:0pt;line-height:12pt;"&gt;&lt;span style="font-family:'Simplified Arabic';font-size:11.5pt;" dir="rtl"&gt;دينــــار&lt;/span&gt;&lt;/p&gt;_x000D_
&lt;/td&gt;_x000D_
&lt;/tr&gt;_x000D_
&lt;tr align="left" valign="top"&gt;_x000D_
&lt;td valign="bottom" style="width:294.15pt; padding-right:2.85pt; padding-left:2.85pt; "&gt;_x000D_
&lt;p dir="rtl" lang="ar-SA" style="text-align:right;margin-top:0pt;margin-bottom:0pt;line-height:8pt;"&gt;&lt;span style="font-family:'Simplified Arabic';font-size:11.5pt;" dir="rtl"&gt; &lt;/span&gt;&lt;/p&gt;_x000D_
&lt;/td&gt;_x000D_
&lt;td valign="bottom" style="width:70.8pt; padding-right:2.85pt; padding-left:2.85pt; "&gt;_x000D_
&lt;p dir="rtl" lang="en-US" style="text-align:right;margin-top:0pt;margin-bottom:0pt;line-height:8pt;"&gt;&lt;span style="font-family:'Times New Roman';font-size:11.5pt;"&gt; &lt;/span&gt;&lt;/p&gt;_x000D_
&lt;/td&gt;_x000D_
&lt;td valign="bottom" style="width:7.8pt; padding-right:2.85pt; padding-left:2.85pt; "&gt;_x000D_
&lt;p dir="rtl" lang="en-US" style="text-align:right;margin-top:0pt;margin-bottom:0pt;line-height:8pt;"&gt;&lt;span style="font-family:'Times New Roman';font-size:11.5pt;"&gt; &lt;/span&gt;&lt;/p&gt;_x000D_
&lt;/td&gt;_x000D_
&lt;td valign="bottom" style="width:73.5pt; padding-right:2.85pt; padding-left:2.85pt; "&gt;_x000D_
&lt;p dir="rtl" lang="ar-JO" style="text-align:right;margin-top:0pt;margin-bottom:0pt;line-height:8pt;"&gt;&lt;span style="font-family:'Simplified Arabic';font-size:11.5pt;" dir="rtl"&gt; &lt;/span&gt;&lt;/p&gt;_x000D_
&lt;/td&gt;_x000D_
&lt;/tr&gt;_x000D_
&lt;tr align="left" valign="top"&gt;_x000D_
&lt;td valign="bottom" style="width:294.15pt; padding-right:2.85pt; padding-left:2.85pt; "&gt;_x000D_
&lt;p dir="rtl" lang="ar-SA" style="text-align:right;margin-top:0pt;margin-bottom:0pt;line-height:14pt;"&gt;&lt;span style="font-family:'Simplified Arabic';font-size:11.5pt;" dir="rtl"&gt;رصيد بداية السنة&lt;/span&gt;&lt;/p&gt;_x000D_
&lt;/td&gt;_x000D_
&lt;td valign="bottom" style="width:70.8pt; padding-right:2.85pt; padding-left:2.85pt; "&gt;_x000D_
&lt;p dir="rtl" lang="ar-SA" style="text-align:right;margin-top:0pt;margin-bottom:0pt;line-height:14pt;"&gt;&lt;span style="font-family:'Simplified Arabic';font-size:11.5pt;" dir="rtl"&gt;817ر133ر6&lt;/span&gt;&lt;/p&gt;_x000D_
&lt;/td&gt;_x000D_
&lt;td valign="bottom" style="width:7.8pt; padding-right:2.85pt; padding-left:2.85pt; "&gt;_x000D_
&lt;p dir="rtl" lang="en-US" style="text-align:right;margin-top:0pt;margin-bottom:0pt;line-height:14pt;"&gt;&lt;span style="font-family:'Times New Roman';font-size:11.5pt;"&gt; &lt;/span&gt;&lt;/p&gt;_x000D_
&lt;/td&gt;_x000D_
&lt;td valign="bottom" style="width:73.5pt; padding-right:2.85pt; padding-left:2.85pt; "&gt;_x000D_
&lt;p dir="rtl" lang="ar-SA" style="text-align:right;margin-top:0pt;margin-bottom:0pt;line-height:14pt;"&gt;&lt;span style="font-family:'Simplified Arabic';font-size:11.5pt;" dir="rtl"&gt;188ر070ر5&lt;/span&gt;&lt;/p&gt;_x000D_
&lt;/td&gt;_x000D_
&lt;/tr&gt;_x000D_
&lt;tr align="left" valign="top"&gt;_x000D_
&lt;td valign="bottom" style="width:294.15pt; height:4pt; padding-right:2.85pt; padding-left:2.85pt; "&gt;_x000D_
&lt;p dir="rtl" lang="ar-SA" style="text-align:right;margin-top:0pt;margin-bottom:3pt;line-height:14pt;"&gt;&lt;span style="font-family:'Simplified Arabic';font-size:11.5pt;" dir="rtl"&gt;المخصص للسنة (إيضاح 26)&lt;/span&gt;&lt;/p&gt;_x000D_
&lt;/td&gt;_x000D_
&lt;td valign="bottom" style="width:70.8pt; height:4pt; padding-right:2.85pt; padding-left:2.85pt; "&gt;_x000D_
&lt;p dir="rtl" lang="ar-SA" style="text-align:right;margin-top:0pt;margin-bottom:3pt;line-height:14pt;"&gt;&lt;span style="font-family:'Simplified Arabic';font-size:11.5pt;" dir="rtl"&gt;147ر185ر1&lt;/span&gt;&lt;/p&gt;_x000D_
&lt;/td&gt;_x000D_
&lt;td valign="bottom" style="width:7.8pt; height:4pt; padding-right:2.85pt; padding-left:2.85pt; "&gt;_x000D_
&lt;p dir="rtl" lang="en-US" style="text-align:right;margin-top:0pt;margin-bottom:3pt;line-height:14pt;"&gt;&lt;span style="font-family:'Times New Roman';font-size:11.5pt;"&gt; &lt;/span&gt;&lt;/p&gt;_x000D_
&lt;/td&gt;_x000D_
&lt;td valign="bottom" style="width:73.5pt; height:4pt; padding-right:2.85pt; padding-left:2.85pt; "&gt;_x000D_
&lt;p dir="rtl" lang="ar-SA" style="text-align:right;margin-top:0pt;margin-bottom:3pt;line-height:14pt;"&gt;&lt;span style="font-family:'Simplified Arabic';font-size:11.5pt;" dir="rtl"&gt;629ر063ر1&lt;/span&gt;&lt;/p&gt;_x000D_
&lt;/td&gt;_x000D_
&lt;/tr&gt;_x000D_
&lt;tr align="left" valign="top"&gt;_x000D_
&lt;td valign="bottom" style="width:294.15pt; padding-right:2.85pt; padding-left:2.85pt; "&gt;_x000D_
&lt;p dir="rtl" lang="en-US" style="text-align:right;margin-top:2pt;margin-bottom:2pt;line-height:14pt;"&gt;&lt;span style="font-family:'Times New Roman';font-size:11.5pt;"&gt; &lt;/span&gt;&lt;/p&gt;_x000D_
&lt;/td&gt;_x000D_
&lt;td valign="bottom" style="width:70.8pt; padding-right:2.85pt; padding-left:2.85pt; border-top: 1pt solid #000000; border-bottom: 1pt solid #000000; "&gt;_x000D_
&lt;p dir="rtl" lang="ar-SA" style="text-align:right;margin-top:2pt;margin-bottom:2pt;line-height:14pt;"&gt;&lt;span style="font-family:'Simplified Arabic';font-size:11.5pt;" dir="rtl"&gt;964ر318ر7&lt;/span&gt;&lt;/p&gt;_x000D_
&lt;/td&gt;_x000D_
&lt;td valign="bottom" style="width:7.8pt; padding-right:2.85pt; padding-left:2.85pt; "&gt;_x000D_
&lt;p dir="rtl" lang="en-US" style="text-align:right;margin-top:2pt;margin-bottom:2pt;line-height:14pt;"&gt;&lt;span style="font-family:'Times New Roman';font-size:11.5pt;"&gt; &lt;/span&gt;&lt;/p&gt;_x000D_
&lt;/td&gt;_x000D_
&lt;td valign="bottom" style="width:73.5pt; padding-right:2.85pt; padding-left:2.85pt; border-top: 1pt solid #000000; border-bottom: 1pt solid #000000; "&gt;_x000D_
&lt;p dir="rtl" lang="ar-SA" style="text-align:right;margin-top:2pt;margin-bottom:2pt;line-height:14pt;"&gt;&lt;span style="font-family:'Simplified Arabic';font-size:11.5pt;" dir="rtl"&gt;817ر133ر6&lt;/span&gt;&lt;/p&gt;_x000D_
&lt;/td&gt;_x000D_
&lt;/tr&gt;_x000D_
&lt;/table&gt;_x000D_
&lt;p dir="rtl" lang="ar-JO" style="text-align:justify;margin-top:0pt;margin-bottom:0pt;"&gt;&lt;span style="font-family:'Simplified Arabic';font-size:11.5pt;" dir="rtl"&gt;&lt;br /&gt;_x000D_
&lt;/span&gt;&lt;/p&gt;_x000D_
&lt;p dir="rtl" lang="ar-JO" style="text-align:justify;margin-top:0pt;margin-bottom:0pt;"&gt;&lt;span style="font-family:'Simplified Arabic';font-size:11.5pt;" dir="rtl"&gt;فيما يلي جدول أعمار الذمم غير المشكوك في تحصيلها كما في 31 كانون الأول: &lt;/span&gt;&lt;/p&gt;_x000D_
&lt;p dir="rtl" lang="ar-JO" style="text-align:justify;margin-top:0pt;margin-bottom:0pt;line-height:8pt;"&gt;&lt;span style="font-family:'Simplified Arabic';font-size:11.5pt;" dir="rtl"&gt; &lt;/span&gt;&lt;/p&gt;_x000D_
&lt;table cellspacing="0" cellpadding="0pt" style="width:469.5pt;border-collapse:collapse;"&gt;_x000D_
&lt;colgroup&gt;_x000D_
&lt;col width="92" /&gt;_x000D_
&lt;col width="6" /&gt;_x000D_
&lt;col width="96" /&gt;_x000D_
&lt;col width="12" /&gt;_x000D_
&lt;col width="306" /&gt;_x000D_
&lt;col width="6" /&gt;_x000D_
&lt;col width="108" /&gt;_x000D_
&lt;/colgroup&gt;_x000D_
&lt;tr align="left" valign="top"&gt;_x000D_
&lt;td valign="bottom" style="width:66.1pt; padding-right:1.4pt; padding-left:1.4pt; "&gt;_x000D_
&lt;p dir="rtl" lang="en-US" style="text-align:right;margin-top:0pt;margin-bottom:0pt;line-height:16pt;"&gt;&lt;span style="font-family:'Times New Roman';font-size:11.5pt;"&gt; &lt;/span&gt;&lt;/p&gt;_x000D_
&lt;/td&gt;_x000D_
&lt;td valign="bottom" style="width:1.7pt; padding-right:1.4pt; padding-left:1.4pt; "&gt;_x000D_
&lt;p dir="rtl" lang="en-US" style="text-align:right;margin-top:0pt;margin-bottom:0pt;line-height:16pt;"&gt;&lt;span style="font-family:'Times New Roman';font-size:11.5pt;"&gt; &lt;/span&gt;&lt;/p&gt;_x000D_
&lt;/td&gt;_x000D_
&lt;td valign="bottom" style="width:69.2pt; padding-right:1.4pt; padding-left:1.4pt; "&gt;_x000D_
&lt;p dir="rtl" lang="en-US" style="text-align:center;margin-top:0pt;margin-bottom:0pt;line-height:16pt;"&gt;&lt;span style="font-family:'Times New Roman';font-size:11.5pt;"&gt; &lt;/span&gt;&lt;/p&gt;_x000D_
&lt;/td&gt;_x000D_
&lt;td valign="bottom" style="width:6.2pt; padding-right:1.4pt; padding-left:1.4pt; "&gt;_x000D_
&lt;p dir="rtl" lang="en-US" style="text-align:center;margin-top:0pt;margin-bottom:0pt;line-height:16pt;"&gt;&lt;span style="font-family:'Times New Roman';font-size:11.5pt;"&gt; &lt;/span&gt;&lt;/p&gt;_x000D_
&lt;/td&gt;_x000D_
&lt;td valign="bottom" style="width:226.8pt; padding-right:1.4pt; padding-left:1.4pt; "&gt;_x000D_
&lt;p dir="rtl" lang="en-US" style="text-align:center;margin-top:0pt;margin-bottom:0pt;line-height:16pt;"&gt;&lt;span style="font-family:'Times New Roman';font-size:11.5pt;"&gt; &lt;/span&gt;&lt;/p&gt;_x000D_
&lt;/td&gt;_x000D_
&lt;td valign="bottom" style="width:1.7pt; padding-right:1.4pt; padding-left:1.4pt; "&gt;_x000D_
&lt;p dir="rtl" lang="en-US" style="text-align:center;margin-top:0pt;margin-bottom:0pt;line-height:16pt;"&gt;&lt;span style="font-family:'Times New Roman';font-size:11.5pt;"&gt; &lt;/span&gt;&lt;/p&gt;_x000D_
&lt;/td&gt;_x000D_
&lt;td valign="bottom" style="width:78.2pt; padding-right:1.4pt; padding-left:1.4pt; "&gt;_x000D_
&lt;p dir="rtl" lang="en-US" style="text-align:center;margin-top:0pt;margin-bottom:0pt;line-height:16pt;"&gt;&lt;span style="font-family:'Times New Roman';font-size:11.5pt;"&gt; &lt;/span&gt;&lt;/p&gt;_x000D_
&lt;/td&gt;_x000D_
&lt;/tr&gt;_x000D_
&lt;/table&gt;_x000D_
&lt;table cellspacing="0" cellpadding="0pt" style="width:469.5pt;border-collapse:collapse;"&gt;_x000D_
&lt;colgroup&gt;_x000D_
&lt;col width="92" /&gt;_x000D_
&lt;col width="6" /&gt;_x000D_
&lt;col width="96" /&gt;_x000D_
&lt;col width="12" /&gt;_x000D_
&lt;col width="84" /&gt;_x000D_
&lt;col width="12" /&gt;_x000D_
&lt;col width="102" /&gt;_x000D_
&lt;col width="12" /&gt;_x000D_
&lt;col width="96" /&gt;_x000D_
&lt;col width="6" /&gt;_x000D_
&lt;col width="108" /&gt;_x000D_
&lt;/colgroup&gt;_x000D_
&lt;tr align="left" valign="top"&gt;_x000D_
&lt;td valign="bottom" style="width:66.1pt; padding-right:1.4pt; padding-left:1.4pt; "&gt;_x000D_
&lt;p dir="rtl" lang="en-US" style="text-align:right;margin-top:0pt;margin-bottom:0pt;line-height:16pt;"&gt;&lt;span style="font-family:'Times New Roman';font-size:11.5pt;"&gt; &lt;/span&gt;&lt;/p&gt;_x000D_
&lt;/td&gt;_x000D_
&lt;td valign="bottom" style="width:1.7pt; padding-right:1.4pt; padding-left:1.4pt; "&gt;_x000D_
&lt;p dir="rtl" lang="en-US" style="text-align:right;margin-top:0pt;margin-bottom:0pt;line-height:16pt;"&gt;&lt;span style="font-family:'Times New Roman';font-size:11.5pt;"&gt; &lt;/span&gt;&lt;/p&gt;_x000D_
&lt;/td&gt;_x000D_
&lt;td valign="bottom" style="width:69.2pt; padding-right:1.4pt; padding-left:1.4pt; border-bottom: 1pt solid #000000; "&gt;_x000D_
&lt;p dir="rtl" lang="ar-SA" style="text-align:center;margin-top:0pt;margin-bottom:0pt;line-height:16pt;"&gt;&lt;span style="font-family:'Simplified Arabic';font-size:11.5pt;" dir="rtl"&gt;ذمم غير مستحقة &lt;/span&gt;&lt;/p&gt;_x000D_
&lt;/td&gt;_x000D_
&lt;td valign="bottom" style="width:6.2pt; padding-right:1.4pt; padding-left:1.4pt; "&gt;_x000D_
&lt;p dir="rtl" lang="en-US" style="text-align:center;margin-top:0pt;margin-bottom:0pt;line-height:16pt;"&gt;&lt;span style="font-family:'Times New Roman';font-size:11.5pt;"&gt; &lt;/span&gt;&lt;/p&gt;_x000D_
&lt;/td&gt;_x000D_
&lt;td valign="bottom" style="width:60.2pt; padding-right:1.4pt; padding-left:1.4pt; border-bottom: 1pt solid #000000; "&gt;_x000D_
&lt;p dir="rtl" lang="ar-SA" style="text-align:center;margin-top:0pt;margin-bottom:0pt;line-height:16pt;"&gt;&lt;span style="font-family:'Simplified Arabic';font-size:11.5pt;" dir="rtl"&gt;1 – 60&lt;/span&gt;&lt;/p&gt;_x000D_
&lt;p dir="rtl" lang="ar-SA" style="text-align:center;margin-top:0pt;margin-bottom:0pt;line-height:16pt;"&gt;&lt;span style="font-family:'Simplified Arabic';font-size:11.5pt;" dir="rtl"&gt;يوم&lt;/span&gt;&lt;/p&gt;_x000D_
&lt;/td&gt;_x000D_
&lt;td valign="bottom" style="width:6.2pt; padding-right:1.4pt; padding-left:1.4pt; "&gt;_x000D_
&lt;p dir="rtl" lang="en-US" style="text-align:center;margin-top:0pt;margin-bottom:0pt;line-height:16pt;"&gt;&lt;span style="font-family:'Times New Roman';font-size:11.5pt;"&gt; &lt;/span&gt;&lt;/p&gt;_x000D_
&lt;/td&gt;_x000D_
&lt;td valign="bottom" style="width:73.7pt; padding-right:1.4pt; padding-left:1.4pt; border-bottom: 1pt solid #000000; "&gt;_x000D_
&lt;p dir="rtl" lang="ar-SA" style="text-align:center;margin-top:0pt;margin-bottom:0pt;line-height:16pt;"&gt;&lt;span style="font-family:'Simplified Arabic';font-size:11.5pt;" dir="rtl"&gt;61 – 90&lt;/span&gt;&lt;/p&gt;_x000D_
&lt;p dir="rtl" lang="ar-SA" style="text-align:center;margin-top:0pt;margin-bottom:0pt;line-height:16pt;"&gt;&lt;span style="font-family:'Simplified Arabic';font-size:11.5pt;" dir="rtl"&gt;يوم&lt;/span&gt;&lt;/p&gt;_x000D_
&lt;/td&gt;_x000D_
&lt;td valign="bottom" style="width:6.2pt; padding-right:1.4pt; padding-left:1.4pt; "&gt;_x000D_
&lt;p dir="rtl" lang="en-US" style="text-align:center;margin-top:0pt;margin-bottom:0pt;line-height:16pt;"&gt;&lt;span style="font-family:'Times New Roman';font-size:11.5pt;"&gt; &lt;/span&gt;&lt;/p&gt;_x000D_
&lt;/td&gt;_x000D_
&lt;td valign="bottom" style="width:69.3pt; padding-right:1.4pt; padding-left:1.4pt; border-bottom: 1pt solid #000000; "&gt;_x000D_
&lt;p dir="rtl" lang="ar-SA" style="text-align:center;margin-top:0pt;margin-bottom:0pt;line-height:16pt;"&gt;&lt;span style="font-family:'Simplified Arabic';font-size:11.5pt;" dir="rtl"&gt;أكثر من &lt;/span&gt;&lt;/p&gt;_x000D_
&lt;p dir="rtl" lang="ar-SA" style="text-align:center;margin-top:0pt;margin-bottom:0pt;line-height:16pt;"&gt;&lt;span style="font-family:'Simplified Arabic';font-size:11.5pt;" dir="rtl"&gt;90 يوم&lt;/span&gt;&lt;/p&gt;_x000D_
&lt;/td&gt;_x000D_
&lt;td valign="bottom" style="width:1.7pt; padding-right:1.4pt; padding-left:1.4pt; "&gt;_x000D_
&lt;p dir="rtl" lang="en-US" style="text-align:center;margin-top:0pt;margin-bottom:0pt;line-height:16pt;"&gt;&lt;span style="font-family:'Times New Roman';font-size:11.5pt;"&gt; &lt;/span&gt;&lt;/p&gt;_x000D_
&lt;/td&gt;_x000D_
&lt;td valign="bottom" style="width:78.2pt; padding-right:1.4pt; padding-left:1.4pt; border-bottom: 1pt solid #000000; "&gt;_x000D_
&lt;p dir="rtl" lang="ar-SA" style="text-align:center;margin-top:0pt;margin-bottom:0pt;line-height:16pt;"&gt;&lt;span style="font-family:'Simplified Arabic';font-size:11.5pt;" dir="rtl"&gt;المجموع&lt;/span&gt;&lt;/p&gt;_x000D_
&lt;/td&gt;_x000D_
&lt;/tr&gt;_x000D_
&lt;tr align="left" valign="top"&gt;_x000D_
&lt;td valign="bottom" style="width:66.1pt; padding-right:1.4pt; padding-left:1.4pt; "&gt;_x000D_
&lt;p dir="rtl" lang="en-US" style="text-align:right;margin-top:0pt;margin-bottom:0pt;line-height:16pt;"&gt;&lt;span style="font-family:'Times New Roman';font-size:11.5pt;"&gt; &lt;/span&gt;&lt;/p&gt;_x000D_
&lt;/td&gt;_x000D_
&lt;td valign="bottom" style="width:1.7pt; padding-right:1.4pt; padding-left:1.4pt; "&gt;_x000D_
&lt;p dir="rtl" lang="en-US" style="text-align:right;margin-top:0pt;margin-bottom:0pt;line-height:16pt;"&gt;&lt;span style="font-family:'Times New Roman';font-size:11.5pt;"&gt; &lt;/span&gt;&lt;/p&gt;_x000D_
&lt;/td&gt;_x000D_
&lt;td valign="bottom" style="width:69.2pt; padding-right:1.4pt; padding-left:1.4pt; "&gt;_x000D_
&lt;p dir="rtl" lang="ar-SA" style="text-align:center;margin-top:0pt;margin-bottom:0pt;line-height:16pt;"&gt;&lt;span style="font-family:'Simplified Arabic';font-size:11.5pt;" dir="rtl"&gt;دينـــار&lt;/span&gt;&lt;/p&gt;_x000D_
&lt;/td&gt;_x000D_
&lt;td valign="bottom" style="width:6.2pt; padding-right:1.4pt; padding-left:1.4pt; "&gt;_x000D_
&lt;p dir="rtl" lang="en-US" style="text-align:center;margin-top:0pt;margin-bottom:0pt;line-height:16pt;"&gt;&lt;span style="font-family:'Times New Roman';font-size:11.5pt;"&gt; &lt;/span&gt;&lt;/p&gt;_x000D_
&lt;/td&gt;_x000D_
&lt;td valign="bottom" style="width:60.2pt; padding-right:1.4pt; padding-left:1.4pt; "&gt;_x000D_
&lt;p dir="rtl" lang="ar-SA" style="text-align:center;margin-top:0pt;margin-bottom:0pt;line-height:16pt;"&gt;&lt;span style="font-family:'Simplified Arabic';font-size:11.5pt;" dir="rtl"&gt;دينـــار&lt;/span&gt;&lt;/p&gt;_x000D_
&lt;/td&gt;_x000D_
&lt;td valign="bottom" style="width:6.2pt; padding-right:1.4pt; padding-left:1.4pt; "&gt;_x000D_
&lt;p dir="rtl" lang="en-US" style="text-align:center;margin-top:0pt;margin-bottom:0pt;line-height:16pt;"&gt;&lt;span style="font-family:'Times New Roman';font-size:11.5pt;"&gt; &lt;/span&gt;&lt;/p&gt;_x000D_
&lt;/td&gt;_x000D_
&lt;td valign="bottom" style="width:73.7pt; padding-right:1.4pt; padding-left:1.4pt; "&gt;_x000D_
&lt;p dir="rtl" lang="ar-SA" style="text-align:center;margin-top:0pt;margin-bottom:0pt;line-height:16pt;"&gt;&lt;span style="font-family:'Simplified Arabic';font-size:11.5pt;" dir="rtl"&gt;دينـــار&lt;/span&gt;&lt;/p&gt;_x000D_
&lt;/td&gt;_x000D_
&lt;td valign="bottom" style="width:6.2pt; padding-right:1.4pt; padding-left:1.4pt; "&gt;_x000D_
&lt;p dir="rtl" lang="en-US" style="text-align:center;margin-top:0pt;margin-bottom:0pt;line-height:16pt;"&gt;&lt;span style="font-family:'Times New Roman';font-size:11.5pt;"&gt; &lt;/span&gt;&lt;/p&gt;_x000D_
&lt;/td&gt;_x000D_
&lt;td valign="bottom" style="width:69.3pt; padding-right:1.4pt; padding-left:1.4pt; "&gt;_x000D_
&lt;p dir="rtl" lang="ar-SA" style="text-align:center;margin-top:0pt;margin-bottom:0pt;line-height:16pt;"&gt;&lt;span style="font-family:'Simplified Arabic';font-size:11.5pt;" dir="rtl"&gt;دينـــار&lt;/span&gt;&lt;/p&gt;_x000D_
&lt;/td&gt;_x000D_
&lt;td valign="bottom" style="width:1.7pt; padding-right:1.4pt; padding-left:1.4pt; "&gt;_x000D_
&lt;p dir="rtl" lang="en-US" style="text-align:center;margin-top:0pt;margin-bottom:0pt;line-height:16pt;"&gt;&lt;span style="font-family:'Times New Roman';font-size:11.5pt;"&gt; &lt;/span&gt;&lt;/p&gt;_x000D_
&lt;/td&gt;_x000D_
&lt;td valign="bottom" style="width:78.2pt; padding-right:1.4pt; padding-left:1.4pt; border-top: 1pt solid #000000; "&gt;_x000D_
&lt;p dir="rtl" lang="ar-SA" style="text-align:center;margin-top:0pt;margin-bottom:0pt;line-height:16pt;"&gt;&lt;span style="font-family:'Simplified Arabic';font-size:11.5pt;" dir="rtl"&gt;دينـــار&lt;/span&gt;&lt;/p&gt;_x000D_
&lt;/td&gt;_x000D_
&lt;/tr&gt;_x000D_
&lt;tr align="left" valign="top"&gt;_x000D_
&lt;td valign="bottom" style="width:66.1pt; padding-right:1.4pt; padding-left:1.4pt; "&gt;_x000D_
&lt;p dir="rtl" lang="en-US" style="text-align:right;margin-top:0pt;margin-bottom:0pt;line-height:16pt;"&gt;&lt;span style="font-family:'Times New Roman';font-size:11.5pt;"&gt; &lt;/span&gt;&lt;/p&gt;_x000D_
&lt;/td&gt;_x000D_
&lt;td valign="bottom" style="width:1.7pt; padding-right:1.4pt; padding-left:1.4pt; "&gt;_x000D_
&lt;p dir="rtl" lang="en-US" style="text-align:right;margin-top:0pt;margin-bottom:0pt;line-height:16pt;"&gt;&lt;span style="font-family:'Times New Roman';font-size:11.5pt;"&gt; &lt;/span&gt;&lt;/p&gt;_x000D_
&lt;/td&gt;_x000D_
&lt;td valign="bottom" style="width:69.2pt; padding-right:1.4pt; padding-left:1.4pt; "&gt;_x000D_
&lt;p dir="rtl" lang="en-US" style="text-align:right;margin-top:0pt;margin-bottom:0pt;line-height:16pt;"&gt;&lt;span style="font-family:'Times New Roman';font-size:11.5pt;"&gt; &lt;/span&gt;&lt;/p&gt;_x000D_
&lt;/td&gt;_x000D_
&lt;td valign="bottom" style="width:6.2pt; padding-right:1.4pt; padding-left:1.4pt; "&gt;_x000D_
&lt;p dir="rtl" lang="en-US" style="text-align:right;margin-top:0pt;margin-bottom:0pt;line-height:16pt;"&gt;&lt;span style="font-family:'Times New Roman';font-size:11.5pt;"&gt; &lt;/span&gt;&lt;/p&gt;_x000D_
&lt;/td&gt;_x000D_
&lt;td valign="bottom" style="width:60.2pt; padding-right:1.4pt; padding-left:1.4pt; "&gt;_x000D_
&lt;p dir="rtl" lang="en-US" style="text-align:right;margin-top:0pt;margin-bottom:0pt;line-height:16pt;"&gt;&lt;span style="font-family:'Times New Roman';font-size:11.5pt;"&gt; &lt;/span&gt;&lt;/p&gt;_x000D_
&lt;/td&gt;_x000D_
&lt;td valign="bottom" style="width:6.2pt; padding-right:1.4pt; padding-left:1.4pt; "&gt;_x000D_
&lt;p dir="rtl" lang="en-US" style="text-align:right;margin-top:0pt;margin-bottom:0pt;line-height:16pt;"&gt;&lt;span style="font-family:'Times New Roman';font-size:11.5pt;"&gt; &lt;/span&gt;&lt;/p&gt;_x000D_
&lt;/td&gt;_x000D_
&lt;td valign="bottom" style="width:73.7pt; padding-right:1.4pt; padding-left:1.4pt; "&gt;_x000D_
&lt;p dir="rtl" lang="en-US" style="text-align:right;margin-top:0pt;margin-bottom:0pt;line-height:16pt;"&gt;&lt;span style="font-family:'Times New Roman';font-size:11.5pt;"&gt; &lt;/span&gt;&lt;/p&gt;_x000D_
&lt;/td&gt;_x000D_
&lt;td valign="bottom" style="width:6.2pt; padding-right:1.4pt; padding-left:1.4pt; "&gt;_x000D_
&lt;p dir="rtl" lang="en-US" style="text-align:right;margin-top:0pt;margin-bottom:0pt;line-height:16pt;"&gt;&lt;span style="font-family:'Times New Roman';font-size:11.5pt;"&gt; &lt;/span&gt;&lt;/p&gt;_x000D_
&lt;/td&gt;_x000D_
&lt;td valign="bottom" style="width:69.3pt; padding-right:1.4pt; padding-left:1.4pt; "&gt;_x000D_
&lt;p dir="rtl" lang="en-US" style="text-align:right;margin-top:0pt;margin-bottom:0pt;line-height:16pt;"&gt;&lt;span style="font-family:'Times New Roman';font-size:11.5pt;"&gt; &lt;/span&gt;&lt;/p&gt;_x000D_
&lt;/td&gt;_x000D_
&lt;td valign="bottom" style="width:1.7pt; padding-right:1.4pt; padding-left:1.4pt; "&gt;_x000D_
&lt;p dir="rtl" lang="en-US" style="text-align:right;margin-top:0pt;margin-bottom:0pt;line-height:16pt;"&gt;&lt;span style="font-family:'Times New Roman';font-size:11.5pt;"&gt; &lt;/span&gt;&lt;/p&gt;_x000D_
&lt;/td&gt;_x000D_
&lt;td valign="bottom" style="width:78.2pt; padding-right:1.4pt; padding-left:1.4pt; "&gt;_x000D_
&lt;p dir="rtl" lang="en-US" style="text-align:right;margin-top:0pt;margin-bottom:0pt;line-height:16pt;"&gt;&lt;span style="font-family:'Times New Roman';font-size:11.5pt;"&gt; &lt;/span&gt;&lt;/p&gt;_x000D_
&lt;/td&gt;_x000D_
&lt;/tr&gt;_x000D_
&lt;tr align="left" valign="top"&gt;_x000D_
&lt;td valign="bottom" style="width:66.1pt; padding-right:1.4pt; padding-left:1.4pt; "&gt;_x000D_
&lt;p dir="rtl" lang="ar-SA" style="text-align:right;margin-top:0pt;margin-bottom:0pt;line-height:16pt;"&gt;&lt;span style="font-family:'Simplified Arabic';font-size:11.5pt;font-weight:bold;" dir="rtl"&gt;2020&lt;/span&gt;&lt;/p&gt;_x000D_
&lt;/td&gt;_x000D_
&lt;td valign="bottom" style="width:1.7pt; padding-right:1.4pt; padding-left:1.4pt; "&gt;_x000D_
&lt;p dir="rtl" lang="en-US" style="text-align:right;margin-top:0pt;margin-bottom:0pt;line-height:16pt;"&gt;&lt;span style="font-family:'Times New Roman';font-size:11.5pt;"&gt; &lt;/span&gt;&lt;/p&gt;_x000D_
&lt;/td&gt;_x000D_
&lt;td valign="bottom" style="width:69.2pt; padding-right:1.4pt; padding-left:1.4pt; "&gt;_x000D_
&lt;p dir="rtl" lang="ar-JO" style="text-align:right;margin-top:0pt;margin-bottom:0pt;line-height:16pt;"&gt;&lt;span style="font-family:'Simplified Arabic';font-size:11.5pt;" dir="rtl"&gt;748ر644ر31&lt;/span&gt;&lt;/p&gt;_x000D_
&lt;/td&gt;_x000D_
&lt;td valign="bottom" style="width:6.2pt; padding-right:1.4pt; padding-left:1.4pt; "&gt;_x000D_
&lt;p dir="rtl" lang="en-US" style="text-align:right;margin-top:0pt;margin-bottom:0pt;line-height:16pt;"&gt;&lt;span style="font-family:'Times New Roman';font-size:11.5pt;"&gt; &lt;/span&gt;&lt;/p&gt;_x000D_
&lt;/td&gt;_x000D_
&lt;td valign="bottom" style="width:60.2pt; padding-right:1.4pt; padding-left:1.4pt; "&gt;_x000D_
&lt;p dir="rtl" lang="ar-SA" style="text-align:right;margin-top:0pt;margin-bottom:0pt;line-height:16pt;"&gt;&lt;span style="font-family:'Simplified Arabic';font-size:11.5pt;" dir="rtl"&gt;145ر565ر11&lt;/span&gt;&lt;/p&gt;_x000D_
&lt;/td&gt;_x000D_
&lt;td valign="bottom" style="width:6.2pt; padding-right:1.4pt; padding-left:1.4pt; "&gt;_x000D_
&lt;p dir="rtl" lang="en-US" style="text-align:right;margin-top:0pt;margin-bottom:0pt;line-height:16pt;"&gt;&lt;span style="font-family:'Times New Roman';font-size:11.5pt;"&gt; &lt;/span&gt;&lt;/p&gt;_x000D_
&lt;/td&gt;_x000D_
&lt;td valign="bottom" style="width:73.7pt; padding-right:1.4pt; padding-left:1.4pt; "&gt;_x000D_
&lt;p dir="rtl" lang="ar-SA" style="text-align:right;margin-top:0pt;margin-bottom:0pt;line-height:16pt;"&gt;&lt;span style="font-family:'Simplified Arabic';font-size:11.5pt;" dir="rtl"&gt;817ر268ر8&lt;/span&gt;&lt;/p&gt;_x000D_
&lt;/td&gt;_x000D_
&lt;td valign="bottom" style="width:6.2pt; padding-right:1.4pt; padding-left:1.4pt; "&gt;_x000D_
&lt;p dir="rtl" lang="en-US" style="text-align:right;margin-top:0pt;margin-bottom:0pt;line-height:16pt;"&gt;&lt;span style="font-family:'Times New Roman';font-size:11.5pt;"&gt; &lt;/span&gt;&lt;/p&gt;_x000D_
&lt;/td&gt;_x000D_
&lt;td valign="bottom" style="width:69.3pt; padding-right:1.4pt; padding-left:1.4pt; "&gt;_x000D_
&lt;p dir="rtl" lang="ar-SA" style="text-align:right;margin-top:0pt;margin-bottom:0pt;line-height:16pt;"&gt;&lt;span style="font-family:'Simplified Arabic';font-size:11.5pt;" dir="rtl"&gt;149ر675ر41&lt;/span&gt;&lt;/p&gt;_x000D_
&lt;/td&gt;_x000D_
&lt;td valign="bottom" style="width:1.7pt; padding-right:1.4pt; padding-left:1.4pt; "&gt;_x000D_
&lt;p dir="rtl" lang="en-US" style="text-align:right;margin-top:0pt;margin-bottom:0pt;line-height:16pt;"&gt;&lt;span style="font-family:'Times New Roman';font-size:11.5pt;"&gt; &lt;/span&gt;&lt;/p&gt;_x000D_
&lt;/td&gt;_x000D_
&lt;td valign="bottom" style="width:78.2pt; padding-right:1.4pt; padding-left:1.4pt; "&gt;_x000D_
&lt;p dir="rtl" lang="ar-SA" style="text-align:right;margin-top:0pt;margin-bottom:0pt;line-height:16pt;"&gt;&lt;span style="font-family:'Simplified Arabic';font-size:11.5pt;" dir="rtl"&gt;859ر153ر93&lt;/span&gt;&lt;/p&gt;_x000D_
&lt;/td&gt;_x000D_
&lt;/tr&gt;_x000D_
&lt;tr align="left" valign="top"&gt;_x000D_
&lt;td valign="bottom" style="width:66.1pt; padding-right:1.4pt; padding-left:1.4pt; "&gt;_x000D_
&lt;p dir="rtl" lang="ar-SA" style="text-align:right;margin-top:0pt;margin-bottom:0pt;line-height:16pt;"&gt;&lt;span style="font-family:'Simplified Arabic';font-size:11.5pt;font-weight:bold;" dir="rtl"&gt;2019&lt;/span&gt;&lt;/p&gt;_x000D_
&lt;/td&gt;_x000D_
&lt;td valign="bottom" style="width:1.7pt; padding-right:1.4pt; padding-left:1.4pt; "&gt;_x000D_
&lt;p dir="rtl" lang="en-US" style="text-align:right;margin-top:0pt;margin-bottom:0pt;line-height:16pt;"&gt;&lt;span style="font-family:'Times New Roman';font-size:11.5pt;"&gt; &lt;/span&gt;&lt;/p&gt;_x000D_
&lt;/td&gt;_x000D_
&lt;td valign="bottom" style="width:69.2pt; padding-right:1.4pt; padding-left:1.4pt; "&gt;_x000D_
&lt;p dir="rtl" lang="ar-JO" style="text-align:right;margin-top:0pt;margin-bottom:0pt;line-height:16pt;"&gt;&lt;span style="font-family:'Simplified Arabic';font-size:11.5pt;" dir="rtl"&gt;899ر747ر36&lt;/span&gt;&lt;/p&gt;_x000D_
&lt;/td&gt;_x000D_
&lt;td valign="bottom" style="width:6.2pt; padding-right:1.4pt; padding-left:1.4pt; "&gt;_x000D_
&lt;p dir="rtl" lang="en-US" style="text-align:right;margin-top:0pt;margin-bottom:0pt;line-height:16pt;"&gt;&lt;span style="font-family:'Times New Roman';font-size:11.5pt;"&gt; &lt;/span&gt;&lt;/p&gt;_x000D_
&lt;/td&gt;_x000D_
&lt;td valign="bottom" style="width:60.2pt; padding-right:1.4pt; padding-left:1.4pt; "&gt;_x000D_
&lt;p dir="rtl" lang="ar-SA" style="text-align:right;margin-top:0pt;margin-bottom:0pt;line-height:16pt;"&gt;&lt;span style="font-family:'Simplified Arabic';font-size:11.5pt;" dir="rtl"&gt;566ر837ر12&lt;/span&gt;&lt;/p&gt;_x000D_
&lt;/td&gt;_x000D_
&lt;td valign</t>
  </si>
  <si>
    <t>ABC="bottom" style="width:6.2pt; padding-right:1.4pt; padding-left:1.4pt; "&gt;_x000D_
&lt;p dir="rtl" lang="en-US" style="text-align:right;margin-top:0pt;margin-bottom:0pt;line-height:16pt;"&gt;&lt;span style="font-family:'Times New Roman';font-size:11.5pt;"&gt; &lt;/span&gt;&lt;/p&gt;_x000D_
&lt;/td&gt;_x000D_
&lt;td valign="bottom" style="width:73.7pt; padding-right:1.4pt; padding-left:1.4pt; "&gt;_x000D_
&lt;p dir="rtl" lang="ar-SA" style="text-align:right;margin-top:0pt;margin-bottom:0pt;line-height:16pt;"&gt;&lt;span style="font-family:'Simplified Arabic';font-size:11.5pt;" dir="rtl"&gt;788ر440ر9&lt;/span&gt;&lt;/p&gt;_x000D_
&lt;/td&gt;_x000D_
&lt;td valign="bottom" style="width:6.2pt; padding-right:1.4pt; padding-left:1.4pt; "&gt;_x000D_
&lt;p dir="rtl" lang="en-US" style="text-align:right;margin-top:0pt;margin-bottom:0pt;line-height:16pt;"&gt;&lt;span style="font-family:'Times New Roman';font-size:11.5pt;"&gt; &lt;/span&gt;&lt;/p&gt;_x000D_
&lt;/td&gt;_x000D_
&lt;td valign="bottom" style="width:69.3pt; padding-right:1.4pt; padding-left:1.4pt; "&gt;_x000D_
&lt;p dir="rtl" lang="ar-SA" style="text-align:right;margin-top:0pt;margin-bottom:0pt;line-height:16pt;"&gt;&lt;span style="font-family:'Simplified Arabic';font-size:11.5pt;" dir="rtl"&gt;342ر050ر79&lt;/span&gt;&lt;/p&gt;_x000D_
&lt;/td&gt;_x000D_
&lt;td valign="bottom" style="width:1.7pt; padding-right:1.4pt; padding-left:1.4pt; "&gt;_x000D_
&lt;p dir="rtl" lang="en-US" style="text-align:right;margin-top:0pt;margin-bottom:0pt;line-height:16pt;"&gt;&lt;span style="font-family:'Times New Roman';font-size:11.5pt;"&gt; &lt;/span&gt;&lt;/p&gt;_x000D_
&lt;/td&gt;_x000D_
&lt;td valign="bottom" style="width:78.2pt; padding-right:1.4pt; padding-left:1.4pt; "&gt;_x000D_
&lt;p dir="rtl" lang="ar-SA" style="text-align:right;margin-top:0pt;margin-bottom:0pt;line-height:16pt;"&gt;&lt;span style="font-family:'Simplified Arabic';font-size:11.5pt;" dir="rtl"&gt;595ر076ر138&lt;/span&gt;&lt;/p&gt;_x000D_
&lt;/td&gt;_x000D_
&lt;/tr&gt;_x000D_
&lt;/table&gt;_x000D_
&lt;p dir="rtl" lang="ar-JO" style="text-align:justify;margin-top:0pt;margin-bottom:0pt;line-height:16pt;"&gt;&lt;span style="font-family:'Simplified Arabic';font-size:11.5pt;" dir="rtl"&gt;&lt;/span&gt;&lt;/p&gt;_x000D_
&lt;/body&gt;_x000D_
&lt;/html&gt;</t>
  </si>
  <si>
    <t>fn_128</t>
  </si>
  <si>
    <t xml:space="preserve">ABC&lt;?xml version="1.0" ?&gt;_x000D_
&lt;html xmlns="http://www.w3.org/1999/xhtml"&gt;_x000D_
&lt;head&gt;_x000D_
&lt;meta content="TX21_HTM 21.0.406.501" name="GENERATOR" /&gt;_x000D_
&lt;title&gt;&lt;/title&gt;_x000D_
&lt;/head&gt;_x000D_
&lt;body style="font-family:'Arial';font-size:12pt;text-align:left;"&gt;_x000D_
&lt;p lang="en-US" style="margin-top:0pt;margin-bottom:0pt;line-height:10pt;"&gt;&lt;span style="font-size:10pt;font-weight:bold;text-decoration:underline ;"&gt;(10)	&lt;/span&gt;&lt;span style="font-size:10pt;font-weight:bold;text-decoration:underline ;" lang="en-GB"&gt;Accounts Receivable&lt;/span&gt;&lt;/p&gt;_x000D_
&lt;table cellspacing="0" cellpadding="0pt" style="width:500.4pt;border-collapse:collapse;"&gt;_x000D_
&lt;colgroup&gt;_x000D_
&lt;col width="471" /&gt;_x000D_
&lt;col width="89" /&gt;_x000D_
&lt;col width="18" /&gt;_x000D_
&lt;col width="90" /&gt;_x000D_
&lt;/colgroup&gt;_x000D_
&lt;tr align="left" valign="top"&gt;_x000D_
&lt;td style="width:342.2pt; height:15.35pt; padding-right:5.4pt; padding-left:5.4pt; "&gt;_x000D_
&lt;p lang="en-GB" style="margin-top:0pt;margin-bottom:0pt;line-height:14pt;"&gt;&lt;span style="font-size:10pt;"&gt; &lt;/span&gt;&lt;/p&gt;_x000D_
&lt;/td&gt;_x000D_
&lt;td style="width:55.65pt; height:15.35pt; padding-right:5.4pt; padding-left:5.4pt; border-bottom: 1pt solid #000000; "&gt;_x000D_
&lt;p lang="en-GB" style="text-align:center;margin-top:0pt;margin-bottom:0pt;line-height:14pt;"&gt;&lt;span style="font-size:10pt;"&gt;2020&lt;/span&gt;&lt;/p&gt;_x000D_
&lt;/td&gt;_x000D_
&lt;td style="width:2.65pt; height:15.35pt; padding-right:5.4pt; padding-left:5.4pt; "&gt;_x000D_
&lt;p lang="en-GB" style="text-align:center;margin-top:0pt;margin-bottom:0pt;line-height:14pt;"&gt;&lt;span style="font-size:10pt;"&gt; &lt;/span&gt;&lt;/p&gt;_x000D_
&lt;/td&gt;_x000D_
&lt;td style="width:56.7pt; height:15.35pt; padding-right:5.4pt; padding-left:5.4pt; border-bottom: 1pt solid #000000; "&gt;_x000D_
&lt;p lang="en-GB" style="text-align:center;margin-top:0pt;margin-bottom:0pt;line-height:14pt;"&gt;&lt;span style="font-size:10pt;"&gt;2019&lt;/span&gt;&lt;/p&gt;_x000D_
&lt;/td&gt;_x000D_
&lt;/tr&gt;_x000D_
&lt;tr align="left" valign="top"&gt;_x000D_
&lt;td style="width:342.2pt; height:15.35pt; padding-right:5.4pt; padding-left:5.4pt; "&gt;_x000D_
&lt;p lang="en-GB" style="margin-top:0pt;margin-bottom:0pt;line-height:14pt;"&gt;&lt;span style="font-size:10pt;"&gt; &lt;/span&gt;&lt;/p&gt;_x000D_
&lt;/td&gt;_x000D_
&lt;td style="width:55.65pt; height:15.35pt; padding-right:5.4pt; padding-left:5.4pt; border-bottom: 1pt solid #000000; "&gt;_x000D_
&lt;p lang="en-GB" style="text-align:center;margin-top:0pt;margin-bottom:0pt;line-height:14pt;"&gt;&lt;span style="font-size:10pt;"&gt; &lt;/span&gt;&lt;/p&gt;_x000D_
&lt;/td&gt;_x000D_
&lt;td style="width:2.65pt; height:15.35pt; padding-right:5.4pt; padding-left:5.4pt; "&gt;_x000D_
&lt;p lang="en-GB" style="text-align:center;margin-top:0pt;margin-bottom:0pt;line-height:14pt;"&gt;&lt;span style="font-size:10pt;"&gt; &lt;/span&gt;&lt;/p&gt;_x000D_
&lt;/td&gt;_x000D_
&lt;td style="width:56.7pt; height:15.35pt; padding-right:5.4pt; padding-left:5.4pt; border-bottom: 1pt solid #000000; "&gt;_x000D_
&lt;p lang="en-GB" style="text-align:center;margin-top:0pt;margin-bottom:0pt;line-height:14pt;"&gt;&lt;span style="font-size:10pt;"&gt; &lt;/span&gt;&lt;/p&gt;_x000D_
&lt;/td&gt;_x000D_
&lt;/tr&gt;_x000D_
&lt;tr align="left" valign="top"&gt;_x000D_
&lt;td style="width:342.2pt; padding-right:5.4pt; padding-left:5.4pt; "&gt;_x000D_
&lt;p lang="en-GB" style="margin-top:0pt;margin-bottom:0pt;line-height:14pt;"&gt;&lt;span style="font-size:10pt;"&gt; &lt;/span&gt;&lt;/p&gt;_x000D_
&lt;/td&gt;_x000D_
&lt;td style="width:55.65pt; padding-right:5.4pt; padding-left:5.4pt; border-top: 1pt solid #000000; "&gt;_x000D_
&lt;p lang="en-GB" style="text-align:center;margin-top:0pt;margin-bottom:0pt;line-height:14pt;"&gt;&lt;span style="font-size:10pt;"&gt;JD&lt;/span&gt;&lt;/p&gt;_x000D_
&lt;/td&gt;_x000D_
&lt;td style="width:2.65pt; padding-right:5.4pt; padding-left:5.4pt; "&gt;_x000D_
&lt;p lang="en-GB" style="text-align:center;margin-top:0pt;margin-bottom:0pt;line-height:14pt;"&gt;&lt;span style="font-size:10pt;"&gt; &lt;/span&gt;&lt;/p&gt;_x000D_
&lt;/td&gt;_x000D_
&lt;td style="width:56.7pt; padding-right:5.4pt; padding-left:5.4pt; border-top: 1pt solid #000000; "&gt;_x000D_
&lt;p lang="en-GB" style="text-align:center;margin-top:0pt;margin-bottom:0pt;line-height:14pt;"&gt;&lt;span style="font-size:10pt;"&gt;JD&lt;/span&gt;&lt;/p&gt;_x000D_
&lt;/td&gt;_x000D_
&lt;/tr&gt;_x000D_
&lt;tr align="left" valign="top"&gt;_x000D_
&lt;td style="width:342.2pt; padding-right:5.4pt; padding-left:5.4pt; "&gt;_x000D_
&lt;p lang="en-GB" style="margin-top:0pt;margin-bottom:0pt;line-height:14pt;"&gt;&lt;span style="font-size:10pt;"&gt; &lt;/span&gt;&lt;/p&gt;_x000D_
&lt;/td&gt;_x000D_
&lt;td style="width:55.65pt; padding-right:5.4pt; padding-left:5.4pt; "&gt;_x000D_
&lt;p lang="en-GB" style="margin-top:0pt;margin-bottom:0pt;line-height:14pt;"&gt;&lt;span style="font-size:10pt;"&gt; &lt;/span&gt;&lt;/p&gt;_x000D_
&lt;/td&gt;_x000D_
&lt;td style="width:2.65pt; padding-right:5.4pt; padding-left:5.4pt; "&gt;_x000D_
&lt;p lang="en-GB" style="margin-top:0pt;margin-bottom:0pt;line-height:14pt;"&gt;&lt;span style="font-size:10pt;"&gt; &lt;/span&gt;&lt;/p&gt;_x000D_
&lt;/td&gt;_x000D_
&lt;td style="width:56.7pt; padding-right:5.4pt; padding-left:5.4pt; "&gt;_x000D_
&lt;p lang="en-GB" style="margin-top:0pt;margin-bottom:0pt;line-height:14pt;"&gt;&lt;span style="font-size:10pt;"&gt; &lt;/span&gt;&lt;/p&gt;_x000D_
&lt;/td&gt;_x000D_
&lt;/tr&gt;_x000D_
&lt;tr align="left" valign="top"&gt;_x000D_
&lt;td style="width:342.2pt; padding-right:5.4pt; padding-left:5.4pt; "&gt;_x000D_
&lt;p lang="en-GB" style="margin-top:0pt;margin-bottom:0pt;line-height:14pt;"&gt;&lt;span style="font-size:10pt;"&gt;Normal subscribers’ receivables – &lt;/span&gt;&lt;span style="font-size:10pt;" lang="en-US"&gt;Housing&lt;/span&gt;&lt;span style="font-size:10pt;"&gt; &lt;/span&gt;&lt;/p&gt;_x000D_
&lt;/td&gt;_x000D_
&lt;td style="width:55.65pt; padding-right:5.4pt; padding-left:5.4pt; "&gt;_x000D_
&lt;p lang="en-GB" style="text-align:right;margin-top:0pt;margin-bottom:0pt;line-height:14pt;"&gt;&lt;span style="font-size:10pt;"&gt;31,899,388&lt;/span&gt;&lt;/p&gt;_x000D_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style="font-size:10pt;"&gt;28,554,800&lt;/span&gt;&lt;/p&gt;_x000D_
&lt;/td&gt;_x000D_
&lt;/tr&gt;_x000D_
&lt;tr align="left" valign="top"&gt;_x000D_
&lt;td style="width:342.2pt; padding-right:5.4pt; padding-left:5.4pt; "&gt;_x000D_
&lt;p lang="en-GB" style="margin-top:0pt;margin-bottom:0pt;line-height:14pt;"&gt;&lt;span style="font-size:10pt;"&gt;Governmental departments and normal non-housing subscribers’ receivables&lt;/span&gt;&lt;/p&gt;_x000D_
&lt;/td&gt;_x000D_
&lt;td style="width:55.65pt; padding-right:5.4pt; padding-left:5.4pt; "&gt;_x000D_
&lt;p lang="en-GB" style="text-align:right;margin-top:0pt;margin-bottom:0pt;line-height:14pt;"&gt;&lt;span style="font-size:10pt;"&gt;9,152,186&lt;/span&gt;&lt;/p&gt;_x000D_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style="font-size:10pt;"&gt;11,999,968&lt;/span&gt;&lt;/p&gt;_x000D_
&lt;/td&gt;_x000D_
&lt;/tr&gt;_x000D_
&lt;tr align="left" valign="top"&gt;_x000D_
&lt;td style="width:342.2pt; padding-right:5.4pt; padding-left:5.4pt; "&gt;_x000D_
&lt;p lang="en-GB" style="margin-top:0pt;margin-bottom:0pt;line-height:14pt;"&gt;&lt;span style="font-size:10pt;"&gt;Employees subscribers’ receivables – Housing&lt;/span&gt;&lt;/p&gt;_x000D_
&lt;/td&gt;_x000D_
&lt;td style="width:55.65pt; padding-right:5.4pt; padding-left:5.4pt; "&gt;_x000D_
&lt;p lang="en-GB" style="text-align:right;margin-top:0pt;margin-bottom:0pt;line-height:14pt;"&gt;&lt;span style="font-size:10pt;"&gt;44,473&lt;/span&gt;&lt;/p&gt;_x000D_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style="font-size:10pt;"&gt;54,781&lt;/span&gt;&lt;/p&gt;_x000D_
&lt;/td&gt;_x000D_
&lt;/tr&gt;_x000D_
&lt;tr align="left" valign="top"&gt;_x000D_
&lt;td style="width:342.2pt; padding-right:5.4pt; padding-left:5.4pt; "&gt;_x000D_
&lt;p lang="en-GB" style="margin-top:0pt;margin-bottom:0pt;line-height:14pt;"&gt;&lt;span style="font-size:10pt;"&gt;Commercial sector subscribers’ receivables&lt;/span&gt;&lt;/p&gt;_x000D_
&lt;/td&gt;_x000D_
&lt;td style="width:55.65pt; padding-right:5.4pt; padding-left:5.4pt; "&gt;_x000D_
&lt;p lang="en-GB" style="text-align:right;margin-top:0pt;margin-bottom:0pt;line-height:14pt;"&gt;&lt;span style="font-size:10pt;"&gt;7,853,014&lt;/span&gt;&lt;/p&gt;_x000D_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style="font-size:10pt;"&gt;8,578,948&lt;/span&gt;&lt;/p&gt;_x000D_
&lt;/td&gt;_x000D_
&lt;/tr&gt;_x000D_
&lt;tr align="left" valign="top"&gt;_x000D_
&lt;td style="width:342.2pt; padding-right:5.4pt; padding-left:5.4pt; "&gt;_x000D_
&lt;p lang="en-GB" style="margin-top:0pt;margin-bottom:0pt;line-height:14pt;"&gt;&lt;span style="font-size:10pt;"&gt;Temporary meters subscribers’ receivables&lt;/span&gt;&lt;/p&gt;_x000D_
&lt;/td&gt;_x000D_
&lt;td style="width:55.65pt; padding-right:5.4pt; padding-left:5.4pt; "&gt;_x000D_
&lt;p lang="en-GB" style="text-align:right;margin-top:0pt;margin-bottom:0pt;line-height:14pt;"&gt;&lt;span style="font-size:10pt;"&gt;204,042&lt;/span&gt;&lt;/p&gt;_x000D_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style="font-size:10pt;"&gt;244,887&lt;/span&gt;&lt;/p&gt;_x000D_
&lt;/td&gt;_x000D_
&lt;/tr&gt;_x000D_
&lt;tr align="left" valign="top"&gt;_x000D_
&lt;td style="width:342.2pt; padding-right:5.4pt; padding-left:5.4pt; "&gt;_x000D_
&lt;p lang="en-GB" style="margin-top:0pt;margin-bottom:0pt;line-height:14pt;"&gt;&lt;span style="font-size:10pt;"&gt;Telecommunication sector subscribers’ receivables&lt;/span&gt;&lt;/p&gt;_x000D_
&lt;/td&gt;_x000D_
&lt;td style="width:55.65pt; padding-right:5.4pt; padding-left:5.4pt; "&gt;_x000D_
&lt;p lang="en-GB" style="text-align:right;margin-top:0pt;margin-bottom:0pt;line-height:14pt;"&gt;&lt;span style="font-size:10pt;"&gt;1,206,279&lt;/span&gt;&lt;/p&gt;_x000D_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style="font-size:10pt;"&gt;1,927,616&lt;/span&gt;&lt;/p&gt;_x000D_
&lt;/td&gt;_x000D_
&lt;/tr&gt;_x000D_
&lt;tr align="left" valign="top"&gt;_x000D_
&lt;td style="width:342.2pt; padding-right:5.4pt; padding-left:5.4pt; "&gt;_x000D_
&lt;p lang="en-GB" style="margin-top:0pt;margin-bottom:0pt;line-height:14pt;"&gt;&lt;span style="font-size:10pt;"&gt;Banking sector subscribers’ receivables&lt;/span&gt;&lt;/p&gt;_x000D_
&lt;/td&gt;_x000D_
&lt;td style="width:55.65pt; padding-right:5.4pt; padding-left:5.4pt; "&gt;_x000D_
&lt;p lang="en-GB" style="text-align:right;margin-top:0pt;margin-bottom:0pt;line-height:14pt;"&gt;&lt;span style="font-size:10pt;"&gt;72,426&lt;/span&gt;&lt;/p&gt;_x000D_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style="font-size:10pt;"&gt;69,307&lt;/span&gt;&lt;/p&gt;_x000D_
&lt;/td&gt;_x000D_
&lt;/tr&gt;_x000D_
&lt;tr align="left" valign="top"&gt;_x000D_
&lt;td style="width:342.2pt; padding-right:5.4pt; padding-left:5.4pt; "&gt;_x000D_
&lt;p lang="en-GB" style="margin-top:0pt;margin-bottom:0pt;line-height:14pt;"&gt;&lt;span style="font-size:10pt;"&gt;Television sector subscribers’ receivables&lt;/span&gt;&lt;/p&gt;_x000D_
&lt;/td&gt;_x000D_
&lt;td style="width:55.65pt; padding-right:5.4pt; padding-left:5.4pt; "&gt;_x000D_
&lt;p lang="en-GB" style="text-align:right;margin-top:0pt;margin-bottom:0pt;line-height:14pt;"&gt;&lt;span style="font-size:10pt;"&gt;14,217&lt;/span&gt;&lt;/p&gt;_x000D_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style="font-size:10pt;"&gt;68,065&lt;/span&gt;&lt;/p&gt;_x000D_
&lt;/td&gt;_x000D_
&lt;/tr&gt;_x000D_
&lt;tr align="left" valign="top"&gt;_x000D_
&lt;td style="width:342.2pt; padding-right:5.4pt; padding-left:5.4pt; "&gt;_x000D_
&lt;p lang="en-GB" style="margin-top:0pt;margin-bottom:0pt;line-height:14pt;"&gt;&lt;span style="font-size:10pt;"&gt;Hotels sector subscribers’ receivables&lt;/span&gt;&lt;/p&gt;_x000D_
&lt;/td&gt;_x000D_
&lt;td style="width:55.65pt; padding-right:5.4pt; padding-left:5.4pt; "&gt;_x000D_
&lt;p lang="en-GB" style="text-align:right;margin-top:0pt;margin-bottom:0pt;line-height:14pt;"&gt;&lt;span style="font-size:10pt;"&gt;4,686&lt;/span&gt;&lt;/p&gt;_x000D_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style="font-size:10pt;"&gt;20,310&lt;/span&gt;&lt;/p&gt;_x000D_
&lt;/td&gt;_x000D_
&lt;/tr&gt;_x000D_
&lt;tr align="left" valign="top"&gt;_x000D_
&lt;td style="width:342.2pt; padding-right:5.4pt; padding-left:5.4pt; "&gt;_x000D_
&lt;p lang="en-GB" style="margin-top:0pt;margin-bottom:0pt;line-height:14pt;"&gt;&lt;span style="font-size:10pt;"&gt;Manufacturing &lt;/span&gt;&lt;span style="font-size:10pt;" lang="en-US"&gt;sector &lt;/span&gt;&lt;span style="font-size:10pt;"&gt;subscribers’ receivables&lt;/span&gt;&lt;span style="font-size:10pt;" lang="en-US"&gt; &lt;/span&gt;&lt;span style="font-size:10pt;"&gt;/ Small  &lt;/span&gt;&lt;/p&gt;_x000D_
&lt;/td&gt;_x000D_
&lt;td style="width:55.65pt; padding-right:5.4pt; padding-left:5.4pt; "&gt;_x000D_
&lt;p lang="en-GB" style="text-align:right;margin-top:0pt;margin-bottom:0pt;line-height:14pt;"&gt;&lt;span style="font-size:10pt;"&gt;1,292,841&lt;/span&gt;&lt;/p&gt;_x000D_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style="font-size:10pt;"&gt;1,707,404&lt;/span&gt;&lt;/p&gt;_x000D_
&lt;/td&gt;_x000D_
&lt;/tr&gt;_x000D_
&lt;tr align="left" valign="top"&gt;_x000D_
&lt;td style="width:342.2pt; padding-right:5.4pt; padding-left:5.4pt; "&gt;_x000D_
&lt;p lang="en-GB" style="margin-top:0pt;margin-bottom:0pt;line-height:14pt;"&gt;&lt;span style="font-size:10pt;"&gt;Manufacturing sector subscribers’ receivables / Medium &lt;/span&gt;&lt;/p&gt;_x000D_
&lt;/td&gt;_x000D_
&lt;td style="width:55.65pt; padding-right:5.4pt; padding-left:5.4pt; "&gt;_x000D_
&lt;p lang="en-GB" style="text-align:right;margin-top:0pt;margin-bottom:0pt;line-height:14pt;"&gt;&lt;span style="font-size:10pt;"&gt;3,261,955&lt;/span&gt;&lt;/p&gt;_x000D_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style="font-size:10pt;"&gt;4,699,685&lt;/span&gt;&lt;/p&gt;_x000D_
&lt;/td&gt;_x000D_
&lt;/tr&gt;_x000D_
&lt;tr align="left" valign="top"&gt;_x000D_
&lt;td style="width:342.2pt; padding-right:5.4pt; padding-left:5.4pt; "&gt;_x000D_
&lt;p lang="en-GB" style="margin-top:0pt;margin-bottom:0pt;line-height:14pt;"&gt;&lt;span style="font-size:10pt;"&gt;Water authority subscribers’ receivables&lt;/span&gt;&lt;/p&gt;_x000D_
&lt;/td&gt;_x000D_
&lt;td style="width:55.65pt; padding-right:5.4pt; padding-left:5.4pt; "&gt;_x000D_
&lt;p lang="en-GB" style="text-align:right;margin-top:0pt;margin-bottom:0pt;line-height:14pt;"&gt;&lt;span style="font-size:10pt;"&gt;20,013,074&lt;/span&gt;&lt;/p&gt;_x000D_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style="font-size:10pt;"&gt;29,135,154&lt;/span&gt;&lt;/p&gt;_x000D_
&lt;/td&gt;_x000D_
&lt;/tr&gt;_x000D_
&lt;tr align="left" valign="top"&gt;_x000D_
&lt;td style="width:342.2pt; padding-right:5.4pt; padding-left:5.4pt; "&gt;_x000D_
&lt;p lang="en-GB" style="margin-top:0pt;margin-bottom:0pt;line-height:14pt;"&gt;&lt;span style="font-size:10pt;"&gt;Agricultural sector subscribers’ receivables&lt;/span&gt;&lt;/p&gt;_x000D_
&lt;/td&gt;_x000D_
&lt;td style="width:55.65pt; padding-right:5.4pt; padding-left:5.4pt; "&gt;_x000D_
&lt;p lang="en-GB" style="text-align:right;margin-top:0pt;margin-bottom:0pt;line-height:14pt;"&gt;&lt;span style="font-size:10pt;"&gt;2,602,601&lt;/span&gt;&lt;/p&gt;_x000D_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style="font-size:10pt;"&gt;3,168,477&lt;/span&gt;&lt;/p&gt;_x000D_
&lt;/td&gt;_x000D_
&lt;/tr&gt;_x000D_
&lt;tr align="left" valign="top"&gt;_x000D_
&lt;td style="width:342.2pt; padding-right:5.4pt; padding-left:5.4pt; "&gt;_x000D_
&lt;p lang="en-GB" style="margin-top:0pt;margin-bottom:0pt;line-height:14pt;"&gt;&lt;span style="font-size:10pt;"&gt;Street lighting sector receivables&lt;/span&gt;&lt;/p&gt;_x000D_
&lt;/td&gt;_x000D_
&lt;td style="width:55.65pt; padding-right:5.4pt; padding-left:5.4pt; "&gt;_x000D_
&lt;p lang="en-GB" style="text-align:right;margin-top:0pt;margin-bottom:0pt;line-height:14pt;"&gt;&lt;span style="font-size:10pt;"&gt;8,098,798&lt;/span&gt;&lt;/p&gt;_x000D_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style="font-size:10pt;"&gt;9,575,553&lt;/span&gt;&lt;/p&gt;_x000D_
&lt;/td&gt;_x000D_
&lt;/tr&gt;_x000D_
&lt;tr align="left" valign="top"&gt;_x000D_
&lt;td style="width:342.2pt; padding-right:5.4pt; padding-left:5.4pt; "&gt;_x000D_
&lt;p lang="en-GB" style="margin-top:0pt;margin-bottom:0pt;line-height:14pt;"&gt;&lt;span style="font-size:10pt;"&gt;Agricultural / Commercial sector subscribers’ receivables&lt;/span&gt;&lt;/p&gt;_x000D_
&lt;/td&gt;_x000D_
&lt;td style="width:55.65pt; padding-right:5.4pt; padding-left:5.4pt; "&gt;_x000D_
&lt;p lang="en-GB" style="text-align:right;margin-top:0pt;margin-bottom:0pt;line-height:14pt;"&gt;&lt;span style="font-size:10pt;"&gt;132,030&lt;/span&gt;&lt;/p&gt;_x000D_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style="font-size:10pt;"&gt;192,038&lt;/span&gt;&lt;/p&gt;_x000D_
&lt;/td&gt;_x000D_
&lt;/tr&gt;_x000D_
&lt;tr align="left" valign="top"&gt;_x000D_
&lt;td style="width:342.2pt; padding-right:5.4pt; padding-left:5.4pt; "&gt;_x000D_
&lt;p lang="en-GB" style="margin-top:0pt;margin-bottom:0pt;line-height:14pt;"&gt;&lt;span style="font-size:10pt;"&gt;Army departments subscribers’ receivables&lt;/span&gt;&lt;/p&gt;_x000D_
&lt;/td&gt;_x000D_
&lt;td style="width:55.65pt; padding-right:5.4pt; padding-left:5.4pt; "&gt;_x000D_
&lt;p lang="en-GB" style="text-align:right;margin-top:0pt;margin-bottom:0pt;line-height:14pt;"&gt;&lt;span style="font-size:10pt;"&gt;4,955,280&lt;/span&gt;&lt;/p&gt;_x000D_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style="font-size:10pt;"&gt;6,993,637&lt;/span&gt;&lt;/p&gt;_x000D_
&lt;/td&gt;_x000D_
&lt;/tr&gt;_x000D_
&lt;tr align="left" valign="top"&gt;_x000D_
&lt;td style="width:342.2pt; padding-right:5.4pt; padding-left:5.4pt; "&gt;_x000D_
&lt;p lang="en-GB" style="margin-top:0pt;margin-bottom:3pt;line-height:14pt;"&gt;&lt;span style="font-size:10pt;"&gt;Agricultural / Trio tariff subscribers’ receivables&lt;/span&gt;&lt;/p&gt;_x000D_
&lt;/td&gt;_x000D_
&lt;td style="width:55.65pt; padding-right:5.4pt; padding-left:5.4pt; "&gt;_x000D_
&lt;p lang="en-GB" style="text-align:right;margin-top:0pt;margin-bottom:3pt;line-height:14pt;"&gt;&lt;span style="font-size:10pt;"&gt;1,638,864&lt;/span&gt;&lt;/p&gt;_x000D_
&lt;/td&gt;_x000D_
&lt;td style="width:2.65pt; padding-right:5.4pt; padding-left:5.4pt; "&gt;_x000D_
&lt;p lang="en-GB" style="text-align:right;margin-top:0pt;margin-bottom:3pt;line-height:14pt;"&gt;&lt;span style="font-size:10pt;"&gt; &lt;/span&gt;&lt;/p&gt;_x000D_
&lt;/td&gt;_x000D_
&lt;td style="width:56.7pt; padding-right:5.4pt; padding-left:5.4pt; "&gt;_x000D_
&lt;p lang="en-GB" style="text-align:right;margin-top:0pt;margin-bottom:3pt;line-height:14pt;"&gt;&lt;span style="font-size:10pt;"&gt;1,944,755&lt;/span&gt;&lt;/p&gt;_x000D_
&lt;/td&gt;_x000D_
&lt;/tr&gt;_x000D_
&lt;tr align="left" valign="top"&gt;_x000D_
&lt;td style="width:342.2pt; padding-right:5.4pt; padding-left:5.4pt; "&gt;_x000D_
&lt;p lang="en-GB" style="margin-top:0pt;margin-bottom:0pt;line-height:14pt;"&gt;&lt;span style="font-size:10pt;"&gt;Electric charging cars subscribers’ receivables&lt;/span&gt;&lt;/p&gt;_x000D_
&lt;/td&gt;_x000D_
&lt;td style="width:55.65pt; padding-right:5.4pt; padding-left:5.4pt; "&gt;_x000D_
&lt;p lang="en-GB" style="text-align:right;margin-top:0pt;margin-bottom:0pt;line-height:14pt;"&gt;&lt;span style="font-size:10pt;"&gt;4,056&lt;/span&gt;&lt;/p&gt;_x000D_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style="font-size:10pt;"&gt;4,799&lt;/span&gt;&lt;/p&gt;_x000D_
&lt;/td&gt;_x000D_
&lt;/tr&gt;_x000D_
&lt;tr align="left" valign="top"&gt;_x000D_
&lt;td style="width:342.2pt; padding-right:5.4pt; padding-left:5.4pt; "&gt;_x000D_
&lt;p lang="en-GB" style="margin-top:0pt;margin-bottom:0pt;line-height:14pt;"&gt;&lt;span style="font-size:10pt;"&gt;Private hospitals subscribers’ receivables&lt;/span&gt;&lt;/p&gt;_x000D_
&lt;/td&gt;_x000D_
&lt;td style="width:55.65pt; padding-right:5.4pt; padding-left:5.4pt; "&gt;_x000D_
&lt;p lang="en-GB" style="text-align:right;margin-top:0pt;margin-bottom:0pt;line-height:14pt;"&gt;&lt;span style="font-size:10pt;"&gt;40,879&lt;/span&gt;&lt;/p&gt;_x000D_
&lt;/td&gt;_x000D_
&lt;td style="width:2.65pt;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style="font-size:10pt;"&gt;36,186&lt;/span&gt;&lt;/p&gt;_x000D_
&lt;/td&gt;_x000D_
&lt;/tr&gt;_x000D_
&lt;tr align="left" valign="top"&gt;_x000D_
&lt;td style="width:342.2pt; padding-right:5.4pt; padding-left:5.4pt; "&gt;_x000D_
&lt;p lang="en-GB" style="margin-top:3pt;margin-bottom:0pt;line-height:14pt;"&gt;&lt;span style="font-size:10pt;"&gt;Total receivables of subscribers &lt;/span&gt;&lt;/p&gt;_x000D_
&lt;/td&gt;_x000D_
&lt;td valign="bottom" style="width:55.65pt; padding-right:5.4pt; padding-left:5.4pt; border-top: 1pt solid #000000; "&gt;_x000D_
&lt;p lang="en-GB" style="text-align:right;text-indent:-3pt;margin-left:3pt;margin-top:3pt;margin-bottom:0pt;line-height:14pt;"&gt;&lt;span style="font-size:10pt;"&gt;92,491,089&lt;/span&gt;&lt;/p&gt;_x000D_
&lt;/td&gt;_x000D_
&lt;td valign="bottom" style="width:2.65pt; padding-right:5.4pt; padding-left:5.4pt; "&gt;_x000D_
&lt;p lang="en-GB" style="text-align:right;margin-top:3pt;margin-bottom:0pt;line-height:14pt;"&gt;&lt;span style="font-size:10pt;"&gt; &lt;/span&gt;&lt;/p&gt;_x000D_
&lt;/td&gt;_x000D_
&lt;td valign="bottom" style="width:56.7pt; padding-right:5.4pt; padding-left:5.4pt; border-top: 1pt solid #000000; "&gt;_x000D_
&lt;p lang="en-GB" style="text-align:right;text-indent:-3pt;margin-left:3pt;margin-top:3pt;margin-bottom:0pt;line-height:14pt;"&gt;&lt;span style="font-size:10pt;"&gt;108,976,370&lt;/span&gt;&lt;/p&gt;_x000D_
&lt;/td&gt;_x000D_
&lt;/tr&gt;_x000D_
&lt;tr align="left" valign="top"&gt;_x000D_
&lt;td style="width:342.2pt; padding-right:5.4pt; padding-left:5.4pt; "&gt;_x000D_
&lt;p lang="en-GB" style="margin-top:0pt;margin-bottom:0pt;line-height:14pt;"&gt;&lt;span style="font-size:10pt;"&gt;Late interest receivables&lt;/span&gt;&lt;/p&gt;_x000D_
&lt;/td&gt;_x000D_
&lt;td valign="bottom" style="width:55.65pt; padding-right:5.4pt; padding-left:5.4pt; "&gt;_x000D_
&lt;p lang="en-GB" style="text-align:right;text-indent:-3pt;margin-left:3pt;margin-top:0pt;margin-bottom:0pt;line-height:14pt;"&gt;&lt;span style="font-size:10pt;"&gt;6,534,777&lt;/span&gt;&lt;/p&gt;_x000D_
&lt;/td&gt;_x000D_
&lt;td valign="bottom" style="width:2.65pt; padding-right:5.4pt; padding-left:5.4pt; "&gt;_x000D_
&lt;p lang="en-GB" style="text-align:right;margin-top:0pt;margin-bottom:0pt;line-height:14pt;"&gt;&lt;span style="font-size:10pt;"&gt; &lt;/span&gt;&lt;/p&gt;_x000D_
&lt;/td&gt;_x000D_
&lt;td valign="bottom" style="width:56.7pt; padding-right:5.4pt; padding-left:5.4pt; "&gt;_x000D_
&lt;p lang="en-GB" style="text-align:right;text-indent:-3pt;margin-left:3pt;margin-top:0pt;margin-bottom:0pt;line-height:14pt;"&gt;&lt;span style="font-size:10pt;"&gt;33,496,879&lt;/span&gt;&lt;/p&gt;_x000D_
&lt;/td&gt;_x000D_
&lt;/tr&gt;_x000D_
&lt;tr align="left" valign="top"&gt;_x000D_
&lt;td style="width:342.2pt; padding-right:5.4pt; padding-left:5.4pt; "&gt;_x000D_
&lt;p lang="en-GB" style="margin-top:0pt;margin-bottom:0pt;line-height:14pt;"&gt;&lt;span style="font-size:10pt;"&gt;Other receivables &lt;/span&gt;&lt;/p&gt;_x000D_
&lt;/td&gt;_x000D_
&lt;td valign="bottom" style="width:55.65pt; padding-right:5.4pt; padding-left:5.4pt; "&gt;_x000D_
&lt;p lang="en-GB" style="text-align:right;text-indent:-3pt;margin-left:3pt;margin-top:0pt;margin-bottom:0pt;line-height:14pt;"&gt;&lt;span style="font-size:10pt;"&gt;204,138&lt;/span&gt;&lt;/p&gt;_x000D_
&lt;/td&gt;_x000D_
&lt;td valign="bottom" style="width:2.65pt; padding-right:5.4pt; padding-left:5.4pt; "&gt;_x000D_
&lt;p lang="en-GB" style="text-align:right;margin-top:0pt;margin-bottom:0pt;line-height:14pt;"&gt;&lt;span style="font-size:10pt;"&gt; &lt;/span&gt;&lt;/p&gt;_x000D_
&lt;/td&gt;_x000D_
&lt;td valign="bottom" style="width:56.7pt; padding-right:5.4pt; padding-left:5.4pt; "&gt;_x000D_
&lt;p lang="en-GB" style="text-align:right;text-indent:-3pt;margin-left:3pt;margin-top:0pt;margin-bottom:0pt;line-height:14pt;"&gt;&lt;span style="font-size:10pt;"&gt;274,466&lt;/span&gt;&lt;/p&gt;_x000D_
&lt;/td&gt;_x000D_
&lt;/tr&gt;_x000D_
&lt;tr align="left" valign="top"&gt;_x000D_
&lt;td style="width:342.2pt; padding-right:5.4pt; padding-left:5.4pt; "&gt;_x000D_
&lt;p lang="en-GB" style="margin-top:0pt;margin-bottom:0pt;line-height:14pt;"&gt;&lt;span style="font-size:10pt;"&gt;Governmental – other lighting projects &lt;/span&gt;&lt;/p&gt;_x000D_
&lt;/td&gt;_x000D_
&lt;td valign="bottom" style="width:55.65pt; padding-right:5.4pt; padding-left:5.4pt; "&gt;_x000D_
&lt;p lang="en-GB" style="text-align:right;text-indent:-3pt;margin-left:3pt;margin-top:0pt;margin-bottom:0pt;line-height:14pt;"&gt;&lt;span style="font-size:10pt;"&gt;595,350&lt;/span&gt;&lt;/p&gt;_x000D_
&lt;/td&gt;_x000D_
&lt;td valign="bottom" style="width:2.65pt; padding-right:5.4pt; padding-left:5.4pt; "&gt;_x000D_
&lt;p lang="en-GB" style="text-align:right;margin-top:0pt;margin-bottom:0pt;line-height:14pt;"&gt;&lt;span style="font-size:10pt;"&gt; &lt;/span&gt;&lt;/p&gt;_x000D_
&lt;/td&gt;_x000D_
&lt;td valign="bottom" style="width:56.7pt; padding-right:5.4pt; padding-left:5.4pt; "&gt;_x000D_
&lt;p lang="en-GB" style="text-align:right;text-indent:-3pt;margin-left:3pt;margin-top:0pt;margin-bottom:0pt;line-height:14pt;"&gt;&lt;span style="font-size:10pt;"&gt;917,596&lt;/span&gt;&lt;/p&gt;_x000D_
&lt;/td&gt;_x000D_
&lt;/tr&gt;_x000D_
&lt;tr align="left" valign="top"&gt;_x000D_
&lt;td style="width:342.2pt; padding-right:5.4pt; padding-left:5.4pt; "&gt;_x000D_
&lt;p lang="en-GB" style="margin-top:0pt;margin-bottom:0pt;line-height:14pt;"&gt;&lt;span style="font-size:10pt;"&gt;Municipalities receivables&lt;/span&gt;&lt;/p&gt;_x000D_
&lt;/td&gt;_x000D_
&lt;td valign="bottom" style="width:55.65pt; padding-right:5.4pt; padding-left:5.4pt; "&gt;_x000D_
&lt;p lang="en-GB" style="text-align:center;text-indent:-3pt;margin-left:3pt;margin-top:0pt;margin-bottom:0pt;line-height:14pt;"&gt;&lt;span style="font-size:10pt;"&gt;-&lt;/span&gt;&lt;/p&gt;_x000D_
&lt;/td&gt;_x000D_
&lt;td valign="bottom" style="width:2.65pt; padding-right:5.4pt; padding-left:5.4pt; "&gt;_x000D_
&lt;p lang="en-GB" style="text-align:right;margin-top:0pt;margin-bottom:0pt;line-height:14pt;"&gt;&lt;span style="font-size:10pt;"&gt; &lt;/span&gt;&lt;/p&gt;_x000D_
&lt;/td&gt;_x000D_
&lt;td valign="bottom" style="width:56.7pt; padding-right:5.4pt; padding-left:5.4pt; "&gt;_x000D_
&lt;p lang="en-GB" style="text-align:right;text-indent:-3pt;margin-left:3pt;margin-top:0pt;margin-bottom:0pt;line-height:14pt;"&gt;&lt;span style="font-size:10pt;"&gt;1,518&lt;/span&gt;&lt;/p&gt;_x000D_
&lt;/td&gt;_x000D_
&lt;/tr&gt;_x000D_
&lt;tr align="left" valign="top"&gt;_x000D_
&lt;td style="width:342.2pt; padding-right:5.4pt; padding-left:5.4pt; "&gt;_x000D_
&lt;p lang="en-GB" style="margin-top:0pt;margin-bottom:3pt;line-height:14pt;"&gt;&lt;span style="font-size:10pt;"&gt;Employee receivables &lt;/span&gt;&lt;/p&gt;_x000D_
&lt;/td&gt;_x000D_
&lt;td valign="bottom" style="width:55.65pt; padding-right:5.4pt; padding-left:5.4pt; border-bottom: 1pt solid #000000; "&gt;_x000D_
&lt;p lang="en-GB" style="text-align:right;text-indent:-3pt;margin-left:3pt;margin-top:0pt;margin-bottom:3pt;line-height:14pt;"&gt;&lt;span style="font-size:10pt;"&gt;647,469&lt;/span&gt;&lt;/p&gt;_x000D_
&lt;/td&gt;_x000D_
&lt;td valign="bottom" style="width:2.65pt; padding-right:5.4pt; padding-left:5.4pt; border-bottom: 1pt solid #000000; "&gt;_x000D_
&lt;p lang="en-GB" style="text-align:right;margin-top:0pt;margin-bottom:3pt;line-height:14pt;"&gt;&lt;span style="font-size:10pt;"&gt; &lt;/span&gt;&lt;/p&gt;_x000D_
&lt;/td&gt;_x000D_
&lt;td valign="bottom" style="width:56.7pt; padding-right:5.4pt; padding-left:5.4pt; border-bottom: 1pt solid #000000; "&gt;_x000D_
&lt;p lang="en-GB" style="text-align:right;text-indent:-3pt;margin-left:3pt;margin-top:0pt;margin-bottom:3pt;line-height:14pt;"&gt;&lt;span style="font-size:10pt;"&gt;543,583&lt;/span&gt;&lt;/p&gt;_x000D_
&lt;/td&gt;_x000D_
&lt;/tr&gt;_x000D_
&lt;tr align="left" valign="top"&gt;_x000D_
&lt;td style="width:342.2pt; padding-right:5.4pt; padding-left:5.4pt; "&gt;_x000D_
&lt;p lang="en-GB" style="margin-top:3pt;margin-bottom:0pt;line-height:14pt;"&gt;&lt;span style="font-size:10pt;"&gt; &lt;/span&gt;&lt;/p&gt;_x000D_
&lt;/td&gt;_x000D_
&lt;td valign="bottom" style="width:55.65pt; padding-right:5.4pt; padding-left:5.4pt; border-top: 1pt solid #000000; "&gt;_x000D_
&lt;p lang="en-GB" style="text-align:right;text-indent:-3pt;margin-left:3pt;margin-top:3pt;margin-bottom:0pt;line-height:14pt;"&gt;&lt;span style="font-size:10pt;"&gt;100,472,823&lt;/span&gt;&lt;/p&gt;_x000D_
&lt;/td&gt;_x000D_
&lt;td valign="bottom" style="width:2.65pt; padding-right:5.4pt; padding-left:5.4pt; border-top: 1pt solid #000000; "&gt;_x000D_
&lt;p lang="en-GB" style="text-align:right;margin-top:3pt;margin-bottom:0pt;line-height:14pt;"&gt;&lt;span style="font-size:10pt;"&gt; &lt;/span&gt;&lt;/p&gt;_x000D_
&lt;/td&gt;_x000D_
&lt;td valign="bottom" style="width:56.7pt; padding-right:5.4pt; padding-left:5.4pt; border-top: 1pt solid #000000; "&gt;_x000D_
&lt;p lang="en-GB" style="text-align:right;text-indent:-3pt;margin-left:3pt;margin-top:3pt;margin-bottom:0pt;line-height:14pt;"&gt;&lt;span style="font-size:10pt;"&gt;144,210,412&lt;/span&gt;&lt;/p&gt;_x000D_
&lt;/td&gt;_x000D_
&lt;/tr&gt;_x000D_
&lt;tr align="left" valign="top"&gt;_x000D_
&lt;td style="width:342.2pt; padding-right:5.4pt; padding-left:5.4pt; "&gt;_x000D_
&lt;p lang="en-GB" style="margin-top:0pt;margin-bottom:3pt;line-height:14pt;"&gt;&lt;span style="font-size:10pt;"&gt;Less: expected credit losses provision&lt;/span&gt;&lt;/p&gt;_x000D_
&lt;/td&gt;_x000D_
&lt;td valign="bottom" style="width:55.65pt; padding-right:5.4pt; padding-left:5.4pt; border-bottom: 1pt solid #000000; "&gt;_x000D_
&lt;p lang="en-GB" style="text-align:right;text-indent:-3pt;margin-left:3pt;margin-top:0pt;margin-bottom:3pt;line-height:14pt;"&gt;&lt;span style="font-size:10pt;"&gt;(7,318,964)&lt;/span&gt;&lt;/p&gt;_x000D_
&lt;/td&gt;_x000D_
&lt;td valign="bottom" style="width:2.65pt; padding-right:5.4pt; padding-left:5.4pt; "&gt;_x000D_
&lt;p lang="en-GB" style="text-align:right;margin-top:0pt;margin-bottom:3pt;line-height:14pt;"&gt;&lt;span style="font-size:10pt;"&gt; &lt;/span&gt;&lt;/p&gt;_x000D_
&lt;/td&gt;_x000D_
&lt;td valign="bottom" style="width:56.7pt; padding-right:5.4pt; padding-left:5.4pt; border-bottom: 1pt solid #000000; "&gt;_x000D_
&lt;p lang="en-GB" style="text-align:right;text-indent:-3pt;margin-left:3pt;margin-top:0pt;margin-bottom:3pt;line-height:14pt;"&gt;&lt;span style="font-size:10pt;"&gt;(6,133,817)&lt;/span&gt;&lt;/p&gt;_x000D_
&lt;/td&gt;_x000D_
&lt;/tr&gt;_x000D_
&lt;tr align="left" valign="top"&gt;_x000D_
&lt;td style="width:342.2pt; height:3.5pt; padding-right:5.4pt; padding-left:5.4pt; "&gt;_x000D_
&lt;p lang="en-GB" style="margin-top:3pt;margin-bottom:3pt;line-height:14pt;"&gt;&lt;span style="font-size:10pt;"&gt; &lt;/span&gt;&lt;/p&gt;_x000D_
&lt;/td&gt;_x000D_
&lt;td style="width:55.65pt; height:3.5pt; padding-right:5.4pt; padding-left:5.4pt; border-top: 1pt solid #000000; border-bottom: 1pt solid #000000; "&gt;_x000D_
&lt;p lang="en-GB" style="text-align:right;text-indent:-3pt;margin-left:3pt;margin-top:3pt;margin-bottom:3pt;line-height:14pt;"&gt;&lt;span style="font-size:10pt;"&gt;93,153,859&lt;/span&gt;&lt;/p&gt;_x000D_
&lt;/td&gt;_x000D_
&lt;td style="width:2.65pt; height:3.5pt; padding-right:5.4pt; padding-left:5.4pt; "&gt;_x000D_
&lt;p lang="en-GB" style="text-align:right;margin-top:3pt;margin-bottom:3pt;line-height:14pt;"&gt;&lt;span style="font-size:10pt;"&gt; &lt;/span&gt;&lt;/p&gt;_x000D_
&lt;/td&gt;_x000D_
&lt;td style="width:56.7pt; height:3.5pt; padding-right:5.4pt; padding-left:5.4pt; border-top: 1pt solid #000000; border-bottom: 1pt solid #000000; "&gt;_x000D_
&lt;p lang="en-GB" style="text-align:right;text-indent:-3pt;margin-left:3pt;margin-top:3pt;margin-bottom:3pt;line-height:14pt;"&gt;&lt;span style="font-size:10pt;"&gt;138,076,595&lt;/span&gt;&lt;/p&gt;_x000D_
&lt;/td&gt;_x000D_
&lt;/tr&gt;_x000D_
&lt;/table&gt;_x000D_
&lt;p lang="en-GB" style="margin-top:0pt;margin-bottom:0pt;line-height:10pt;"&gt;&lt;span style="font-size:10pt;"&gt; &lt;/span&gt;&lt;/p&gt;_x000D_
&lt;p lang="en-GB" style="text-align:justify;text-indent:-13pt;margin-left:13pt;margin-top:0pt;margin-bottom:0pt;line-height:15pt;"&gt;&lt;span style="font-size:10pt;"&gt;* 	The delay interest charge is 1% per month and 9% per annum maximum on subscribers for power electricity sold and not collected within 30 days, in accordance with electricity tariff </t>
  </si>
  <si>
    <t>ABCsystem.&lt;/span&gt;&lt;/p&gt;_x000D_
&lt;p lang="en-GB" style="margin-top:0pt;margin-bottom:0pt;line-height:10pt;"&gt;&lt;span style="font-size:10pt;"&gt; &lt;/span&gt;&lt;/p&gt;_x000D_
&lt;p lang="en-GB" style="text-align:justify;margin-top:0pt;margin-bottom:0pt;line-height:15pt;"&gt;&lt;span style="font-size:10pt;"&gt;Movement on the expected credit losses provision is as follows:&lt;/span&gt;&lt;/p&gt;_x000D_
&lt;table cellspacing="0" cellpadding="0pt" style="width:500.4pt;border-collapse:collapse;"&gt;_x000D_
&lt;colgroup&gt;_x000D_
&lt;col width="475" /&gt;_x000D_
&lt;col width="84" /&gt;_x000D_
&lt;col width="18" /&gt;_x000D_
&lt;col width="90" /&gt;_x000D_
&lt;/colgroup&gt;_x000D_
&lt;tr align="left" valign="top"&gt;_x000D_
&lt;td style="width:345.6pt; padding-right:5.4pt; padding-left:5.4pt; "&gt;_x000D_
&lt;p lang="en-GB" style="margin-top:0pt;margin-bottom:0pt;line-height:14pt;"&gt;&lt;span style="font-size:10pt;"&gt; &lt;/span&gt;&lt;/p&gt;_x000D_
&lt;/td&gt;_x000D_
&lt;td style="width:52.2pt; padding-right:5.4pt; padding-left:5.4pt; border-bottom: 1pt solid #000000; "&gt;_x000D_
&lt;p lang="en-GB" style="text-align:center;margin-top:0pt;margin-bottom:0pt;line-height:14pt;"&gt;&lt;span style="font-size:10pt;"&gt;2020&lt;/span&gt;&lt;/p&gt;_x000D_
&lt;/td&gt;_x000D_
&lt;td style="width:2.7pt; padding-right:5.4pt; padding-left:5.4pt; "&gt;_x000D_
&lt;p lang="en-GB" style="text-align:center;margin-top:0pt;margin-bottom:0pt;line-height:14pt;"&gt;&lt;span style="font-size:10pt;"&gt; &lt;/span&gt;&lt;/p&gt;_x000D_
&lt;/td&gt;_x000D_
&lt;td style="width:56.7pt; padding-right:5.4pt; padding-left:5.4pt; border-bottom: 1pt solid #000000; "&gt;_x000D_
&lt;p lang="en-GB" style="text-align:center;margin-top:0pt;margin-bottom:0pt;line-height:14pt;"&gt;&lt;span style="font-size:10pt;"&gt;2019&lt;/span&gt;&lt;/p&gt;_x000D_
&lt;/td&gt;_x000D_
&lt;/tr&gt;_x000D_
&lt;tr align="left" valign="top"&gt;_x000D_
&lt;td style="width:345.6pt; padding-right:5.4pt; padding-left:5.4pt; "&gt;_x000D_
&lt;p lang="en-GB" style="margin-top:0pt;margin-bottom:0pt;line-height:14pt;"&gt;&lt;span style="font-size:10pt;"&gt; &lt;/span&gt;&lt;/p&gt;_x000D_
&lt;/td&gt;_x000D_
&lt;td style="width:52.2pt; padding-right:5.4pt; padding-left:5.4pt; border-top: 1pt solid #000000; "&gt;_x000D_
&lt;p lang="en-GB" style="text-align:center;margin-top:0pt;margin-bottom:0pt;line-height:14pt;"&gt;&lt;span style="font-size:10pt;"&gt;JD&lt;/span&gt;&lt;/p&gt;_x000D_
&lt;/td&gt;_x000D_
&lt;td style="width:2.7pt; padding-right:5.4pt; padding-left:5.4pt; "&gt;_x000D_
&lt;p lang="en-GB" style="text-align:center;margin-top:0pt;margin-bottom:0pt;line-height:14pt;"&gt;&lt;span style="font-size:10pt;"&gt; &lt;/span&gt;&lt;/p&gt;_x000D_
&lt;/td&gt;_x000D_
&lt;td style="width:56.7pt; padding-right:5.4pt; padding-left:5.4pt; border-top: 1pt solid #000000; "&gt;_x000D_
&lt;p lang="en-GB" style="text-align:center;margin-top:0pt;margin-bottom:0pt;line-height:14pt;"&gt;&lt;span style="font-size:10pt;"&gt;JD&lt;/span&gt;&lt;/p&gt;_x000D_
&lt;/td&gt;_x000D_
&lt;/tr&gt;_x000D_
&lt;tr align="left" valign="top"&gt;_x000D_
&lt;td style="width:345.6pt; padding-right:5.4pt; padding-left:5.4pt; "&gt;_x000D_
&lt;p lang="en-GB" style="margin-top:0pt;margin-bottom:0pt;line-height:14pt;"&gt;&lt;span style="font-size:10pt;"&gt; &lt;/span&gt;&lt;/p&gt;_x000D_
&lt;/td&gt;_x000D_
&lt;td style="width:52.2pt; padding-right:5.4pt; padding-left:5.4pt; "&gt;_x000D_
&lt;p dir="rtl" lang="en-GB" style="margin-top:0pt;margin-bottom:0pt;line-height:14pt;"&gt;&lt;span style="font-size:10pt;"&gt; &lt;/span&gt;&lt;/p&gt;_x000D_
&lt;/td&gt;_x000D_
&lt;td style="width:2.7pt; padding-right:5.4pt; padding-left:5.4pt; "&gt;_x000D_
&lt;p dir="rtl" lang="en-GB" style="text-align:right;margin-top:0pt;margin-bottom:0pt;line-height:14pt;"&gt;&lt;span style="font-size:10pt;"&gt; &lt;/span&gt;&lt;/p&gt;_x000D_
&lt;/td&gt;_x000D_
&lt;td style="width:56.7pt; padding-right:5.4pt; padding-left:5.4pt; "&gt;_x000D_
&lt;p dir="rtl" lang="en-GB" style="text-align:right;margin-top:0pt;margin-bottom:0pt;line-height:14pt;"&gt;&lt;span style="font-size:10pt;"&gt; &lt;/span&gt;&lt;/p&gt;_x000D_
&lt;/td&gt;_x000D_
&lt;/tr&gt;_x000D_
&lt;tr align="left" valign="top"&gt;_x000D_
&lt;td style="width:345.6pt; padding-right:5.4pt; padding-left:5.4pt; "&gt;_x000D_
&lt;p lang="en-GB" style="margin-top:0pt;margin-bottom:0pt;line-height:14pt;"&gt;&lt;span style="font-size:10pt;"&gt;Beginning balance &lt;/span&gt;&lt;/p&gt;_x000D_
&lt;/td&gt;_x000D_
&lt;td style="width:52.2pt; padding-right:5.4pt; padding-left:5.4pt; "&gt;_x000D_
&lt;p lang="en-GB" style="text-align:right;margin-top:0pt;margin-bottom:0pt;line-height:14pt;"&gt;&lt;span style="font-size:10pt;"&gt;6,133,817&lt;/span&gt;&lt;/p&gt;_x000D_
&lt;/td&gt;_x000D_
&lt;td style="width:2.7pt; padding-right:5.4pt; padding-left:5.4pt; "&gt;_x000D_
&lt;p lang="en-GB" style="text-align:right;margin-top:0pt;margin-bottom:0pt;line-height:14pt;"&gt;&lt;span style="font-size:10pt;"&gt; &lt;/span&gt;&lt;/p&gt;_x000D_
&lt;/td&gt;_x000D_
&lt;td style="width:56.7pt; padding-right:5.4pt; padding-left:5.4pt; "&gt;_x000D_
&lt;p lang="en-GB" style="text-align:right;margin-top:0pt;margin-bottom:0pt;line-height:14pt;"&gt;&lt;span style="font-size:10pt;"&gt;5,070,188&lt;/span&gt;&lt;/p&gt;_x000D_
&lt;/td&gt;_x000D_
&lt;/tr&gt;_x000D_
&lt;tr align="left" valign="top"&gt;_x000D_
&lt;td style="width:345.6pt; padding-right:5.4pt; padding-left:5.4pt; "&gt;_x000D_
&lt;p lang="en-GB" style="margin-top:0pt;margin-bottom:3pt;line-height:14pt;"&gt;&lt;span style="font-size:10pt;"&gt;Provision for the year (note 26)&lt;/span&gt;&lt;/p&gt;_x000D_
&lt;/td&gt;_x000D_
&lt;td style="width:52.2pt; padding-right:5.4pt; padding-left:5.4pt; "&gt;_x000D_
&lt;p lang="en-GB" style="text-align:right;margin-top:0pt;margin-bottom:3pt;line-height:14pt;"&gt;&lt;span style="font-size:10pt;"&gt;1,185,147&lt;/span&gt;&lt;/p&gt;_x000D_
&lt;/td&gt;_x000D_
&lt;td style="width:2.7pt; padding-right:5.4pt; padding-left:5.4pt; "&gt;_x000D_
&lt;p lang="en-GB" style="text-align:right;margin-top:0pt;margin-bottom:3pt;line-height:14pt;"&gt;&lt;span style="font-size:10pt;"&gt; &lt;/span&gt;&lt;/p&gt;_x000D_
&lt;/td&gt;_x000D_
&lt;td style="width:56.7pt; padding-right:5.4pt; padding-left:5.4pt; "&gt;_x000D_
&lt;p lang="en-GB" style="text-align:right;margin-top:0pt;margin-bottom:3pt;line-height:14pt;"&gt;&lt;span style="font-size:10pt;"&gt;1,063,629&lt;/span&gt;&lt;/p&gt;_x000D_
&lt;/td&gt;_x000D_
&lt;/tr&gt;_x000D_
&lt;tr align="left" valign="top"&gt;_x000D_
&lt;td style="width:345.6pt; padding-right:5.4pt; padding-left:5.4pt; "&gt;_x000D_
&lt;p lang="en-GB" style="margin-top:3pt;margin-bottom:3pt;line-height:14pt;"&gt;&lt;span style="font-size:10pt;"&gt; &lt;/span&gt;&lt;/p&gt;_x000D_
&lt;/td&gt;_x000D_
&lt;td style="width:52.2pt; padding-right:5.4pt; padding-left:5.4pt; border-top: 1pt solid #000000; border-bottom: 1pt solid #000000; "&gt;_x000D_
&lt;p lang="en-GB" style="text-align:right;text-indent:-3pt;margin-left:3pt;margin-top:3pt;margin-bottom:3pt;line-height:14pt;"&gt;&lt;span style="font-size:10pt;"&gt;7,318,964&lt;/span&gt;&lt;/p&gt;_x000D_
&lt;/td&gt;_x000D_
&lt;td style="width:2.7pt; padding-right:5.4pt; padding-left:5.4pt; "&gt;_x000D_
&lt;p lang="en-GB" style="text-align:right;margin-top:3pt;margin-bottom:3pt;line-height:14pt;"&gt;&lt;span style="font-size:10pt;"&gt; &lt;/span&gt;&lt;/p&gt;_x000D_
&lt;/td&gt;_x000D_
&lt;td style="width:56.7pt; padding-right:5.4pt; padding-left:5.4pt; border-top: 1pt solid #000000; border-bottom: 1pt solid #000000; "&gt;_x000D_
&lt;p lang="en-GB" style="text-align:right;text-indent:-3pt;margin-left:3pt;margin-top:3pt;margin-bottom:3pt;line-height:14pt;"&gt;&lt;span style="font-size:10pt;"&gt;6,133,817&lt;/span&gt;&lt;/p&gt;_x000D_
&lt;/td&gt;_x000D_
&lt;/tr&gt;_x000D_
&lt;/table&gt;_x000D_
&lt;p lang="en-US" style="text-align:justify;margin-top:0pt;margin-bottom:0pt;line-height:15pt;"&gt;&lt;span style="font-size:10pt;"&gt; &lt;/span&gt;&lt;/p&gt;_x000D_
&lt;p lang="en-US" style="text-align:justify;margin-top:0pt;margin-bottom:0pt;line-height:15pt;"&gt;&lt;span style="font-size:10pt;"&gt;As at 31 December, the aging of unimpaired accounts receivable is as follows:&lt;/span&gt;&lt;/p&gt;_x000D_
&lt;table cellspacing="0" cellpadding="0pt" style="width:492pt;border-collapse:collapse;"&gt;_x000D_
&lt;colgroup&gt;_x000D_
&lt;col width="212" /&gt;_x000D_
&lt;col width="18" /&gt;_x000D_
&lt;col width="324" /&gt;_x000D_
&lt;col width="102" /&gt;_x000D_
&lt;/colgroup&gt;_x000D_
&lt;tr align="left" valign="top"&gt;_x000D_
&lt;td style="width:156.1pt; padding-right:1.4pt; padding-left:1.4pt; "&gt;_x000D_
&lt;p lang="en-GB" style="text-align:center;margin-top:0pt;margin-bottom:0pt;line-height:15pt;"&gt;&lt;span style="font-size:10pt;text-decoration:underline ;"&gt; &lt;/span&gt;&lt;/p&gt;_x000D_
&lt;/td&gt;_x000D_
&lt;td style="width:10.7pt; padding-right:1.4pt; padding-left:1.4pt; "&gt;_x000D_
&lt;p lang="en-GB" style="text-align:center;margin-top:0pt;margin-bottom:0pt;line-height:15pt;"&gt;&lt;span style="font-size:10pt;font-style:italic;text-decoration:underline ;"&gt; &lt;/span&gt;&lt;/p&gt;_x000D_
&lt;/td&gt;_x000D_
&lt;td valign="bottom" style="width:240.15pt; padding-right:1.4pt; padding-left:1.4pt; "&gt;_x000D_
&lt;p lang="en-GB" style="text-align:center;margin-top:0pt;margin-bottom:0pt;line-height:15pt;"&gt;&lt;span style="font-size:10pt;"&gt; &lt;/span&gt;&lt;/p&gt;_x000D_
&lt;/td&gt;_x000D_
&lt;td style="width:73.85pt; padding-right:1.4pt; padding-left:1.4pt; "&gt;_x000D_
&lt;p lang="en-GB" style="text-align:center;margin-top:0pt;margin-bottom:0pt;line-height:15pt;"&gt;&lt;span style="font-size:10pt;font-style:italic;text-decoration:underline ;"&gt; &lt;/span&gt;&lt;/p&gt;_x000D_
&lt;/td&gt;_x000D_
&lt;/tr&gt;_x000D_
&lt;/table&gt;_x000D_
&lt;table cellspacing="0" cellpadding="0pt" style="width:492pt;border-collapse:collapse;"&gt;_x000D_
&lt;colgroup&gt;_x000D_
&lt;col width="71" /&gt;_x000D_
&lt;col width="44" /&gt;_x000D_
&lt;col width="96" /&gt;_x000D_
&lt;col width="18" /&gt;_x000D_
&lt;col width="96" /&gt;_x000D_
&lt;col width="12" /&gt;_x000D_
&lt;col width="96" /&gt;_x000D_
&lt;col width="6" /&gt;_x000D_
&lt;col width="102" /&gt;_x000D_
&lt;col width="12" /&gt;_x000D_
&lt;col width="102" /&gt;_x000D_
&lt;/colgroup&gt;_x000D_
&lt;tr align="left" valign="top"&gt;_x000D_
&lt;td style="width:50.8pt; padding-right:1.4pt; padding-left:1.4pt; "&gt;_x000D_
&lt;p lang="en-GB" style="text-align:center;margin-top:0pt;margin-bottom:0pt;line-height:15pt;"&gt;&lt;span style="font-size:10pt;"&gt; &lt;/span&gt;&lt;/p&gt;_x000D_
&lt;/td&gt;_x000D_
&lt;td style="width:30.5pt; padding-right:1.4pt; padding-left:1.4pt; "&gt;_x000D_
&lt;p lang="en-GB" style="text-align:center;margin-top:0pt;margin-bottom:0pt;line-height:15pt;"&gt;&lt;span style="font-size:10pt;font-style:italic;"&gt; &lt;/span&gt;&lt;/p&gt;_x000D_
&lt;/td&gt;_x000D_
&lt;td valign="bottom" style="width:69.2pt; padding-right:1.4pt; padding-left:1.4pt; border-bottom: 1pt solid #000000; "&gt;_x000D_
&lt;p lang="en-GB" style="text-align:center;margin-top:0pt;margin-bottom:0pt;line-height:15pt;"&gt;&lt;span style="font-size:10pt;"&gt;Not past due &lt;/span&gt;&lt;/p&gt;_x000D_
&lt;/td&gt;_x000D_
&lt;td style="width:10.7pt; padding-right:1.4pt; padding-left:1.4pt; "&gt;_x000D_
&lt;p lang="en-GB" style="text-align:center;margin-top:0pt;margin-bottom:0pt;line-height:15pt;"&gt;&lt;span style="font-size:10pt;"&gt; &lt;/span&gt;&lt;/p&gt;_x000D_
&lt;/td&gt;_x000D_
&lt;td valign="bottom" style="width:69.2pt; padding-right:1.4pt; padding-left:1.4pt; border-bottom: 1pt solid #000000; "&gt;_x000D_
&lt;p lang="en-GB" style="text-align:center;margin-top:0pt;margin-bottom:0pt;line-height:15pt;"&gt;&lt;span style="font-size:10pt;"&gt;1 – 60 &lt;/span&gt;&lt;/p&gt;_x000D_
&lt;p lang="en-GB" style="text-align:center;margin-top:0pt;margin-bottom:0pt;line-height:15pt;"&gt;&lt;span style="font-size:10pt;"&gt;days&lt;/span&gt;&lt;/p&gt;_x000D_
&lt;/td&gt;_x000D_
&lt;td style="width:6.2pt; padding-right:1.4pt; padding-left:1.4pt; "&gt;_x000D_
&lt;p lang="en-GB" style="text-align:center;margin-top:0pt;margin-bottom:0pt;line-height:15pt;"&gt;&lt;span style="font-size:10pt;"&gt; &lt;/span&gt;&lt;/p&gt;_x000D_
&lt;/td&gt;_x000D_
&lt;td valign="bottom" style="width:69.2pt; padding-right:1.4pt; padding-left:1.4pt; border-bottom: 1pt solid #000000; "&gt;_x000D_
&lt;p lang="en-GB" style="text-align:center;margin-top:0pt;margin-bottom:0pt;line-height:15pt;"&gt;&lt;span style="font-size:10pt;"&gt;61 – 90&lt;/span&gt;&lt;/p&gt;_x000D_
&lt;p lang="en-GB" style="text-align:center;margin-top:0pt;margin-bottom:0pt;line-height:15pt;"&gt;&lt;span style="font-size:10pt;"&gt;days&lt;/span&gt;&lt;/p&gt;_x000D_
&lt;/td&gt;_x000D_
&lt;td style="width:1.7pt; padding-right:1.4pt; padding-left:1.4pt; "&gt;_x000D_
&lt;p lang="en-GB" style="text-align:center;margin-top:0pt;margin-bottom:0pt;line-height:15pt;"&gt;&lt;span style="font-size:10pt;"&gt; &lt;/span&gt;&lt;/p&gt;_x000D_
&lt;/td&gt;_x000D_
&lt;td valign="bottom" style="width:73.65pt; padding-right:1.4pt; padding-left:1.4pt; border-bottom: 1pt solid #000000; "&gt;_x000D_
&lt;p lang="en-GB" style="text-align:center;margin-top:0pt;margin-bottom:0pt;line-height:15pt;"&gt;&lt;span style="font-size:10pt;"&gt;&amp;gt; 90 &lt;/span&gt;&lt;/p&gt;_x000D_
&lt;p lang="en-GB" style="text-align:center;margin-top:0pt;margin-bottom:0pt;line-height:15pt;"&gt;&lt;span style="font-size:10pt;"&gt;days&lt;/span&gt;&lt;/p&gt;_x000D_
&lt;/td&gt;_x000D_
&lt;td style="width:6.2pt; padding-right:1.4pt; padding-left:1.4pt; "&gt;_x000D_
&lt;p lang="en-GB" style="text-align:center;margin-top:0pt;margin-bottom:0pt;line-height:15pt;"&gt;&lt;span style="font-size:10pt;"&gt; &lt;/span&gt;&lt;/p&gt;_x000D_
&lt;/td&gt;_x000D_
&lt;td valign="bottom" style="width:73.85pt; padding-right:1.4pt; padding-left:1.4pt; border-bottom: 1pt solid #000000; "&gt;_x000D_
&lt;p lang="en-GB" style="text-align:center;margin-top:0pt;margin-bottom:0pt;line-height:15pt;"&gt;&lt;span style="font-size:10pt;"&gt;Total&lt;/span&gt;&lt;/p&gt;_x000D_
&lt;/td&gt;_x000D_
&lt;/tr&gt;_x000D_
&lt;tr align="left" valign="top"&gt;_x000D_
&lt;td style="width:50.8pt; padding-right:1.4pt; padding-left:1.4pt; "&gt;_x000D_
&lt;p lang="en-GB" style="text-align:center;margin-top:0pt;margin-bottom:0pt;line-height:15pt;"&gt;&lt;span style="font-size:10pt;"&gt; &lt;/span&gt;&lt;/p&gt;_x000D_
&lt;/td&gt;_x000D_
&lt;td style="width:30.5pt; padding-right:1.4pt; padding-left:1.4pt; "&gt;_x000D_
&lt;p lang="en-GB" style="text-align:center;margin-top:0pt;margin-bottom:0pt;line-height:15pt;"&gt;&lt;span style="font-size:10pt;font-style:italic;"&gt;&lt;sub&gt; &lt;/sub&gt;&lt;/span&gt;&lt;/p&gt;_x000D_
&lt;/td&gt;_x000D_
&lt;td valign="bottom" style="width:69.2pt; padding-right:1.4pt; padding-left:1.4pt; border-top: 1pt solid #000000; "&gt;_x000D_
&lt;p lang="en-GB" style="text-align:center;margin-top:0pt;margin-bottom:0pt;line-height:15pt;"&gt;&lt;span style="font-size:10pt;"&gt;&lt;sub&gt;JD&lt;/sub&gt;&lt;/span&gt;&lt;/p&gt;_x000D_
&lt;/td&gt;_x000D_
&lt;td style="width:10.7pt; padding-right:1.4pt; padding-left:1.4pt; "&gt;_x000D_
&lt;p lang="en-GB" style="text-align:center;margin-top:0pt;margin-bottom:0pt;line-height:15pt;"&gt;&lt;span style="font-size:10pt;"&gt;&lt;sub&gt; &lt;/sub&gt;&lt;/span&gt;&lt;/p&gt;_x000D_
&lt;/td&gt;_x000D_
&lt;td valign="bottom" style="width:69.2pt; padding-right:1.4pt; padding-left:1.4pt; border-top: 1pt solid #000000; "&gt;_x000D_
&lt;p lang="en-GB" style="text-align:center;margin-top:0pt;margin-bottom:0pt;line-height:15pt;"&gt;&lt;span style="font-size:10pt;"&gt;&lt;sub&gt;JD&lt;/sub&gt;&lt;/span&gt;&lt;/p&gt;_x000D_
&lt;/td&gt;_x000D_
&lt;td style="width:6.2pt; padding-right:1.4pt; padding-left:1.4pt; "&gt;_x000D_
&lt;p lang="en-GB" style="text-align:center;margin-top:0pt;margin-bottom:0pt;line-height:15pt;"&gt;&lt;span style="font-size:10pt;"&gt;&lt;sub&gt; &lt;/sub&gt;&lt;/span&gt;&lt;/p&gt;_x000D_
&lt;/td&gt;_x000D_
&lt;td valign="bottom" style="width:69.2pt; padding-right:1.4pt; padding-left:1.4pt; border-top: 1pt solid #000000; "&gt;_x000D_
&lt;p lang="en-GB" style="text-align:center;margin-top:0pt;margin-bottom:0pt;line-height:15pt;"&gt;&lt;span style="font-size:10pt;"&gt;&lt;sub&gt;JD&lt;/sub&gt;&lt;/span&gt;&lt;/p&gt;_x000D_
&lt;/td&gt;_x000D_
&lt;td style="width:1.7pt; padding-right:1.4pt; padding-left:1.4pt; "&gt;_x000D_
&lt;p lang="en-GB" style="text-align:center;margin-top:0pt;margin-bottom:0pt;line-height:15pt;"&gt;&lt;span style="font-size:10pt;"&gt;&lt;sub&gt; &lt;/sub&gt;&lt;/span&gt;&lt;/p&gt;_x000D_
&lt;/td&gt;_x000D_
&lt;td valign="bottom" style="width:73.65pt; padding-right:1.4pt; padding-left:1.4pt; border-top: 1pt solid #000000; "&gt;_x000D_
&lt;p lang="en-GB" style="text-align:center;margin-top:0pt;margin-bottom:0pt;line-height:15pt;"&gt;&lt;span style="font-size:10pt;"&gt;&lt;sub&gt;JD&lt;/sub&gt;&lt;/span&gt;&lt;/p&gt;_x000D_
&lt;/td&gt;_x000D_
&lt;td style="width:6.2pt; padding-right:1.4pt; padding-left:1.4pt; "&gt;_x000D_
&lt;p lang="en-GB" style="text-align:center;margin-top:0pt;margin-bottom:0pt;line-height:15pt;"&gt;&lt;span style="font-size:10pt;"&gt;&lt;sub&gt; &lt;/sub&gt;&lt;/span&gt;&lt;/p&gt;_x000D_
&lt;/td&gt;_x000D_
&lt;td valign="bottom" style="width:73.85pt; padding-right:1.4pt; padding-left:1.4pt; border-top: 1pt solid #000000; "&gt;_x000D_
&lt;p lang="en-GB" style="text-align:center;margin-top:0pt;margin-bottom:0pt;line-height:15pt;"&gt;&lt;span style="font-size:10pt;"&gt;&lt;sub&gt;JD&lt;/sub&gt;&lt;/span&gt;&lt;/p&gt;_x000D_
&lt;/td&gt;_x000D_
&lt;/tr&gt;_x000D_
&lt;tr align="left" valign="top"&gt;_x000D_
&lt;td style="width:50.8pt; padding-right:1.4pt; padding-left:1.4pt; "&gt;_x000D_
&lt;p lang="en-GB" style="text-align:right;margin-top:0pt;margin-bottom:0pt;line-height:15pt;"&gt;&lt;span style="font-size:10pt;"&gt; &lt;/span&gt;&lt;/p&gt;_x000D_
&lt;/td&gt;_x000D_
&lt;td style="width:30.5pt; padding-right:1.4pt; padding-left:1.4pt; "&gt;_x000D_
&lt;p lang="en-GB" style="text-align:right;margin-top:0pt;margin-bottom:0pt;line-height:15pt;"&gt;&lt;span style="font-size:10pt;font-style:italic;"&gt; &lt;/span&gt;&lt;/p&gt;_x000D_
&lt;/td&gt;_x000D_
&lt;td valign="bottom" style="width:69.2pt; padding-right:1.4pt; padding-left:1.4pt; "&gt;_x000D_
&lt;p lang="en-GB" style="text-align:right;margin-top:0pt;margin-bottom:0pt;line-height:15pt;"&gt;&lt;span style="font-size:10pt;font-style:italic;"&gt; &lt;/span&gt;&lt;/p&gt;_x000D_
&lt;/td&gt;_x000D_
&lt;td style="width:10.7pt; padding-right:1.4pt; padding-left:1.4pt; "&gt;_x000D_
&lt;p lang="en-GB" style="text-align:right;margin-top:0pt;margin-bottom:0pt;line-height:15pt;"&gt;&lt;span style="font-size:10pt;font-style:italic;"&gt; &lt;/span&gt;&lt;/p&gt;_x000D_
&lt;/td&gt;_x000D_
&lt;td valign="bottom" style="width:69.2pt; padding-right:1.4pt; padding-left:1.4pt; "&gt;_x000D_
&lt;p lang="en-GB" style="text-align:right;margin-top:0pt;margin-bottom:0pt;line-height:15pt;"&gt;&lt;span style="font-size:10pt;font-style:italic;"&gt; &lt;/span&gt;&lt;/p&gt;_x000D_
&lt;/td&gt;_x000D_
&lt;td style="width:6.2pt; padding-right:1.4pt; padding-left:1.4pt; "&gt;_x000D_
&lt;p lang="en-GB" style="text-align:right;margin-top:0pt;margin-bottom:0pt;line-height:15pt;"&gt;&lt;span style="font-size:10pt;font-style:italic;"&gt; &lt;/span&gt;&lt;/p&gt;_x000D_
&lt;/td&gt;_x000D_
&lt;td style="width:69.2pt; padding-right:1.4pt; padding-left:1.4pt; "&gt;_x000D_
&lt;p lang="en-GB" style="text-align:right;margin-top:0pt;margin-bottom:0pt;line-height:15pt;"&gt;&lt;span style="font-size:10pt;font-style:italic;"&gt; &lt;/span&gt;&lt;/p&gt;_x000D_
&lt;/td&gt;_x000D_
&lt;td style="width:1.7pt; padding-right:1.4pt; padding-left:1.4pt; "&gt;_x000D_
&lt;p lang="en-GB" style="text-align:right;margin-top:0pt;margin-bottom:0pt;line-height:15pt;"&gt;&lt;span style="font-size:10pt;font-style:italic;"&gt; &lt;/span&gt;&lt;/p&gt;_x000D_
&lt;/td&gt;_x000D_
&lt;td valign="bottom" style="width:73.65pt; padding-right:1.4pt; padding-left:1.4pt; "&gt;_x000D_
&lt;p lang="en-GB" style="text-align:right;margin-top:0pt;margin-bottom:0pt;line-height:15pt;"&gt;&lt;span style="font-size:10pt;font-style:italic;"&gt; &lt;/span&gt;&lt;/p&gt;_x000D_
&lt;/td&gt;_x000D_
&lt;td style="width:6.2pt; padding-right:1.4pt; padding-left:1.4pt; "&gt;_x000D_
&lt;p lang="en-GB" style="text-align:right;margin-top:0pt;margin-bottom:0pt;line-height:15pt;"&gt;&lt;span style="font-size:10pt;font-style:italic;"&gt; &lt;/span&gt;&lt;/p&gt;_x000D_
&lt;/td&gt;_x000D_
&lt;td valign="bottom" style="width:73.85pt; padding-right:1.4pt; padding-left:1.4pt; "&gt;_x000D_
&lt;p lang="en-GB" style="text-align:right;margin-top:0pt;margin-bottom:0pt;line-height:15pt;"&gt;&lt;span style="font-size:10pt;font-style:italic;"&gt; &lt;/span&gt;&lt;/p&gt;_x000D_
&lt;/td&gt;_x000D_
&lt;/tr&gt;_x000D_
&lt;tr align="left" valign="top"&gt;_x000D_
&lt;td style="width:50.8pt; padding-right:1.4pt; padding-left:1.4pt; "&gt;_x000D_
&lt;p lang="en-GB" style="margin-top:0pt;margin-bottom:0pt;line-height:15pt;"&gt;&lt;span style="font-size:10pt;"&gt;2020&lt;/span&gt;&lt;/p&gt;_x000D_
&lt;/td&gt;_x000D_
&lt;td valign="bottom" style="width:30.5pt; padding-right:1.4pt; padding-left:1.4pt; "&gt;_x000D_
&lt;p lang="en-GB" style="text-align:right;margin-top:0pt;margin-bottom:0pt;line-height:15pt;"&gt;&lt;span style="font-size:10pt;"&gt; &lt;/span&gt;&lt;/p&gt;_x000D_
&lt;/td&gt;_x000D_
&lt;td valign="bottom" style="width:69.2pt; padding-right:1.4pt; padding-left:1.4pt; "&gt;_x000D_
&lt;p lang="en-GB" style="text-align:right;margin-top:0pt;margin-bottom:0pt;line-height:15pt;"&gt;&lt;span style="font-size:10pt;"&gt;31,644,748&lt;/span&gt;&lt;/p&gt;_x000D_
&lt;/td&gt;_x000D_
&lt;td valign="bottom" style="width:10.7pt; padding-right:1.4pt; padding-left:1.4pt; "&gt;_x000D_
&lt;p lang="en-GB" style="text-align:right;margin-top:0pt;margin-bottom:0pt;line-height:15pt;"&gt;&lt;span style="font-size:10pt;"&gt; &lt;/span&gt;&lt;/p&gt;_x000D_
&lt;/td&gt;_x000D_
&lt;td valign="bottom" style="width:69.2pt; padding-right:1.4pt; padding-left:1.4pt; "&gt;_x000D_
&lt;p lang="en-GB" style="text-align:right;margin-top:0pt;margin-bottom:0pt;line-height:15pt;"&gt;&lt;span style="font-size:10pt;"&gt;11,565,145&lt;/span&gt;&lt;/p&gt;_x000D_
&lt;/td&gt;_x000D_
&lt;td style="width:6.2pt; padding-right:1.4pt; padding-left:1.4pt; "&gt;_x000D_
&lt;p lang="en-GB" style="text-align:right;margin-top:0pt;margin-bottom:0pt;line-height:15pt;"&gt;&lt;span style="font-size:10pt;"&gt; &lt;/span&gt;&lt;/p&gt;_x000D_
&lt;/td&gt;_x000D_
&lt;td style="width:69.2pt; padding-right:1.4pt; padding-left:1.4pt; "&gt;_x000D_
&lt;p lang="en-GB" style="text-align:right;margin-top:0pt;margin-bottom:0pt;line-height:15pt;"&gt;&lt;span style="font-size:10pt;"&gt;8,268,817&lt;/span&gt;&lt;/p&gt;_x000D_
&lt;/td&gt;_x000D_
&lt;td valign="bottom" style="width:1.7pt; padding-right:1.4pt; padding-left:1.4pt; "&gt;_x000D_
&lt;p lang="en-GB" style="text-align:right;margin-top:0pt;margin-bottom:0pt;line-height:15pt;"&gt;&lt;span style="font-size:10pt;"&gt; &lt;/span&gt;&lt;/p&gt;_x000D_
&lt;/td&gt;_x000D_
&lt;td valign="bottom" style="width:73.65pt; padding-right:1.4pt; padding-left:1.4pt; "&gt;_x000D_
&lt;p lang="en-GB" style="text-align:right;margin-left:12pt;margin-top:0pt;margin-bottom:0pt;line-height:15pt;"&gt;&lt;span style="font-size:10pt;"&gt;41,675,149&lt;/span&gt;&lt;/p&gt;_x000D_
&lt;/td&gt;_x000D_
&lt;td style="width:6.2pt; padding-right:1.4pt; padding-left:1.4pt; "&gt;_x000D_
&lt;p lang="en-GB" style="text-align:right;margin-top:0pt;margin-bottom:0pt;line-height:15pt;"&gt;&lt;span style="font-size:10pt;"&gt; &lt;/span&gt;&lt;/p&gt;_x000D_
&lt;/td&gt;_x000D_
&lt;td valign="bottom" style="width:73.85pt; padding-right:1.4pt; padding-left:1.4pt; "&gt;_x000D_
&lt;p lang="en-GB" style="text-align:right;margin-top:0pt;margin-bottom:0pt;line-height:15pt;"&gt;&lt;span style="font-size:10pt;"&gt;93,153,859&lt;/span&gt;&lt;/p&gt;_x000D_
&lt;/td&gt;_x000D_
&lt;/tr&gt;_x000D_
&lt;tr align="left" valign="top"&gt;_x000D_
&lt;td style="width:50.8pt; padding-right:1.4pt; padding-left:1.4pt; "&gt;_x000D_
&lt;p lang="en-GB" style="margin-top:0pt;margin-bottom:0pt;line-height:15pt;"&gt;&lt;span style="font-size:10pt;"&gt;2019&lt;/span&gt;&lt;/p&gt;_x000D_
&lt;/td&gt;_x000D_
&lt;td valign="bottom" style="width:30.5pt; padding-right:1.4pt; padding-left:1.4pt; "&gt;_x000D_
&lt;p lang="en-GB" style="text-align:right;margin-top:0pt;margin-bottom:0pt;line-height:15pt;"&gt;&lt;span style="font-size:10pt;"&gt; &lt;/span&gt;&lt;/p&gt;_x000D_
&lt;/td&gt;_x000D_
&lt;td valign="bottom" style="width:69.2pt; padding-right:1.4pt; padding-left:1.4pt; "&gt;_x000D_
&lt;p lang="en-GB" style="text-align:right;margin-top:0pt;margin-bottom:0pt;line-height:15pt;"&gt;&lt;span style="font-size:10pt;"&gt;36,747,899&lt;/span&gt;&lt;/p&gt;_x000D_
&lt;/td&gt;_x000D_
&lt;td valign="bottom" style="width:10.7pt; padding-right:1.4pt; padding-left:1.4pt; "&gt;_x000D_
&lt;p lang="en-GB" style="text-align:right;margin-top:0pt;margin-bottom:0pt;line-height:15pt;"&gt;&lt;span style="font-size:10pt;"&gt; &lt;/span&gt;&lt;/p&gt;_x000D_
&lt;/td&gt;_x000D_
&lt;td valign="bottom" style="width:69.2pt; padding-right:1.4pt; padding-left:1.4pt; "&gt;_x000D_
&lt;p lang="en-GB" style="text-align:right;margin-top:0pt;margin-bottom:0pt;line-height:15pt;"&gt;&lt;span style="font-size:10pt;"&gt;12,837,566&lt;/span&gt;&lt;/p&gt;_x000D_
&lt;/td&gt;_x000D_
&lt;td style="width:6.2pt; padding-right:1.4pt; padding-left:1.4pt; "&gt;_x000D_
&lt;p lang="en-GB" style="text-align:right;margin-top:0pt;margin-bottom:0pt;line-height:15pt;"&gt;&lt;span style="font-size:10pt;"&gt; &lt;/span&gt;&lt;/p&gt;_x000D_
&lt;/td&gt;_x000D_
&lt;td style="width:69.2pt; padding-right:1.4pt; padding-left:1.4pt; "&gt;_x000D_
&lt;p lang="en-GB" style="text-align:right;margin-top:0pt;margin-bottom:0pt;line-height:15pt;"&gt;&lt;span style="font-size:10pt;"&gt;9,440,788&lt;/span&gt;&lt;/p&gt;_x000D_
&lt;/td&gt;_x000D_
&lt;td valign="bottom" style="width:1.7pt; padding-right:1.4pt; padding-left:1.4pt; "&gt;_x000D_
&lt;p lang="en-GB" style="text-align:right;margin-top:0pt;margin-bottom:0pt;line-height:15pt;"&gt;&lt;span style="font-size:10pt;"&gt; &lt;/span&gt;&lt;/p&gt;_x000D_
&lt;/td&gt;_x000D_
&lt;td valign="bottom" style="width:73.65pt; padding-right:1.4pt; padding-left:1.4pt; "&gt;_x000D_
&lt;p lang="en-GB" style="text-align:right;margin-left:12pt;margin-top:0pt;margin-bottom:0pt;line-height:15pt;"&gt;&lt;span style="font-size:10pt;"&gt;79,050,342&lt;/span&gt;&lt;/p&gt;_x000D_
&lt;/td&gt;_x000D_
&lt;td style="width:6.2pt; padding-right:1.4pt; padding-left:1.4pt; "&gt;_x000D_
&lt;p lang="en-GB" style="text-align:right;margin-top:0pt;margin-bottom:0pt;line-height:15pt;"&gt;&lt;span style="font-size:10pt;"&gt; &lt;/span&gt;&lt;/p&gt;_x000D_
&lt;/td&gt;_x000D_
&lt;td valign="bottom" style="width:73.85pt; padding-right:1.4pt; padding-left:1.4pt; "&gt;_x000D_
&lt;p lang="en-GB" style="text-align:right;margin-top:0pt;margin-bottom:0pt;line-height:15pt;"&gt;&lt;span style="font-size:10pt;"&gt;138,076,595&lt;/span&gt;&lt;/p&gt;_x000D_
&lt;/td&gt;_x000D_
&lt;/tr&gt;_x000D_
&lt;/table&gt;_x000D_
&lt;/body&gt;_x000D_
&lt;/html&gt;</t>
  </si>
  <si>
    <t>fn_129</t>
  </si>
  <si>
    <t xml:space="preserve">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style="text-align:justify;text-indent:-36pt;margin-left:36pt;margin-top:0pt;margin-bottom:0pt;line-height:16pt;"&gt;&lt;span style="font-family:'Simplified Arabic';font-size:11.5pt;font-weight:bold;text-decoration:underline ;" dir="rtl"&gt;) ذمم مدينة&lt;/span&gt;&lt;/p&gt;_x000D_
&lt;table cellspacing="0" cellpadding="0pt" style="width:662.4pt;border-collapse:collapse;"&gt;_x000D_
&lt;colgroup&gt;_x000D_
&lt;col width="400" /&gt;_x000D_
&lt;col width="233" /&gt;_x000D_
&lt;col width="18" /&gt;_x000D_
&lt;col width="233" /&gt;_x000D_
&lt;/colgroup&gt;_x000D_
&lt;tr align="left" valign="top"&gt;_x000D_
&lt;td valign="bottom" style="width:294.3pt; padding-right:2.85pt; padding-left:2.85pt; "&gt;_x000D_
&lt;p dir="rtl" lang="en-US" style="text-align:right;margin-top:0pt;margin-bottom:0pt;line-height:12pt;"&gt;&lt;span style="font-family:'Simplified Arabic';font-size:10.5pt;font-weight:bold;" dir="rtl"&gt; &lt;/span&gt;&lt;/p&gt;_x000D_
&lt;/td&gt;_x000D_
&lt;td valign="bottom" style="width:168.75pt;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style="width:7.8pt; padding-right:2.85pt; padding-left:2.85pt; "&gt;_x000D_
&lt;p dir="rtl" lang="en-US" style="text-align:center;margin-top:0pt;margin-bottom:0pt;line-height:16pt;"&gt;&lt;span style="font-family:'Times New Roman';font-size:11.5pt;" dir="rtl"&gt; &lt;/span&gt;&lt;/p&gt;_x000D_
&lt;/td&gt;_x000D_
&lt;td valign="bottom" style="width:168.75pt;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style="width:294.3pt; padding-right:2.85pt; padding-left:2.85pt; "&gt;_x000D_
&lt;p dir="rtl" lang="en-US" style="text-align:right;margin-top:0pt;margin-bottom:0pt;line-height:12pt;"&gt;&lt;span style="font-family:'Simplified Arabic';font-size:10.5pt;font-weight:bold;" dir="rtl"&gt; &lt;/span&gt;&lt;/p&gt;_x000D_
&lt;/td&gt;_x000D_
&lt;td valign="bottom" style="width:168.75pt; padding-right:2.85pt; padding-left:2.85pt; border-top: 1pt solid #000000; "&gt;_x000D_
&lt;p dir="rtl" lang="ar-SA" style="text-align:center;margin-top:0pt;margin-bottom:0pt;line-height:12pt;"&gt;&lt;span style="font-family:'Simplified Arabic';font-size:10.5pt;" dir="rtl"&gt;دينــــار&lt;/span&gt;&lt;/p&gt;_x000D_
&lt;/td&gt;_x000D_
&lt;td valign="bottom" style="width:7.8pt; padding-right:2.85pt; padding-left:2.85pt; "&gt;_x000D_
&lt;p dir="rtl" lang="en-US" style="text-align:center;margin-top:0pt;margin-bottom:0pt;line-height:12pt;"&gt;&lt;span style="font-family:'Simplified Arabic';font-size:10.5pt;" dir="rtl"&gt; &lt;/span&gt;&lt;/p&gt;_x000D_
&lt;/td&gt;_x000D_
&lt;td valign="bottom" style="width:168.75pt; padding-right:2.85pt; padding-left:2.85pt; border-top: 1pt solid #000000; "&gt;_x000D_
&lt;p dir="rtl" lang="ar-SA" style="text-align:center;margin-top:0pt;margin-bottom:0pt;line-height:12pt;"&gt;&lt;span style="font-family:'Simplified Arabic';font-size:10.5pt;" dir="rtl"&gt;دينــــار&lt;/span&gt;&lt;/p&gt;_x000D_
&lt;/td&gt;_x000D_
&lt;/tr&gt;_x000D_
&lt;tr align="left" valign="top"&gt;_x000D_
&lt;td valign="bottom" style="width:294.3pt; padding-right:2.85pt; padding-left:2.85pt; "&gt;_x000D_
&lt;p dir="rtl" lang="ar-SA" style="text-align:right;margin-top:0pt;margin-bottom:0pt;line-height:8pt;"&gt;&lt;span style="font-family:'Simplified Arabic';font-size:10.5pt;" dir="rtl"&gt; &lt;/span&gt;&lt;/p&gt;_x000D_
&lt;/td&gt;_x000D_
&lt;td valign="bottom" style="width:168.75pt; padding-right:2.85pt; padding-left:2.85pt; "&gt;_x000D_
&lt;p dir="rtl" lang="en-US" style="text-align:right;margin-top:0pt;margin-bottom:0pt;line-height:8pt;"&gt;&lt;span style="font-family:'Simplified Arabic';font-size:10.5pt;" dir="rtl"&gt; &lt;/span&gt;&lt;/p&gt;_x000D_
&lt;/td&gt;_x000D_
&lt;td valign="bottom" style="width:7.8pt; padding-right:2.85pt; padding-left:2.85pt; "&gt;_x000D_
&lt;p dir="rtl" lang="en-US" style="text-align:right;margin-top:0pt;margin-bottom:0pt;line-height:8pt;"&gt;&lt;span style="font-family:'Simplified Arabic';font-size:10.5pt;" dir="rtl"&gt; &lt;/span&gt;&lt;/p&gt;_x000D_
&lt;/td&gt;_x000D_
&lt;td valign="bottom" style="width:168.75pt; padding-right:2.85pt; padding-left:2.85pt; "&gt;_x000D_
&lt;p dir="rtl" lang="ar-SA" style="text-align:right;margin-top:0pt;margin-bottom:0pt;line-height:8pt;"&gt;&lt;span style="font-family:'Simplified Arabic';font-size:10.5pt;" dir="rtl"&gt; &lt;/span&gt;&lt;/p&gt;_x000D_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اعتياديين منزلي&lt;/span&gt;&lt;/p&gt;_x000D_
&lt;/td&gt;_x000D_
&lt;td valign="bottom" style="width:168.75pt; padding-right:2.85pt; padding-left:2.85pt; "&gt;_x000D_
&lt;p dir="rtl" lang="ar-SA" style="text-align:right;margin-top:0pt;margin-bottom:0pt;line-height:14pt;"&gt;&lt;span style="font-family:'Simplified Arabic';font-size:10.5pt;" dir="rtl"&gt;388ر899ر31&lt;/span&gt;&lt;/p&gt;_x000D_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dir="rtl"&gt;800ر554ر28&lt;/span&gt;&lt;/p&gt;_x000D_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اعتياديين غير منزليين ودوائر حكومية&lt;/span&gt;&lt;/p&gt;_x000D_
&lt;/td&gt;_x000D_
&lt;td valign="bottom" style="width:168.75pt; padding-right:2.85pt; padding-left:2.85pt; "&gt;_x000D_
&lt;p dir="rtl" lang="ar-JO" style="text-align:right;margin-top:0pt;margin-bottom:0pt;line-height:14pt;"&gt;&lt;span style="font-family:'Simplified Arabic';font-size:10.5pt;" dir="rtl"&gt;186ر152ر9&lt;/span&gt;&lt;/p&gt;_x000D_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dir="rtl"&gt;968ر999ر11&lt;/span&gt;&lt;/p&gt;_x000D_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اعتياديين منزلي موظف&lt;/span&gt;&lt;/p&gt;_x000D_
&lt;/td&gt;_x000D_
&lt;td valign="bottom" style="width:168.75pt; padding-right:2.85pt; padding-left:2.85pt; "&gt;_x000D_
&lt;p dir="rtl" lang="ar-SA" style="text-align:right;margin-top:0pt;margin-bottom:0pt;line-height:14pt;"&gt;&lt;span style="font-family:'Simplified Arabic';font-size:10.5pt;" dir="rtl"&gt;473ر44&lt;/span&gt;&lt;/p&gt;_x000D_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dir="rtl"&gt;781ر54&lt;/span&gt;&lt;/p&gt;_x000D_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القطاع التجاري&lt;/span&gt;&lt;/p&gt;_x000D_
&lt;/td&gt;_x000D_
&lt;td valign="bottom" style="width:168.75pt; padding-right:2.85pt; padding-left:2.85pt; "&gt;_x000D_
&lt;p dir="rtl" lang="ar-SA" style="text-align:right;margin-top:0pt;margin-bottom:0pt;line-height:14pt;"&gt;&lt;span style="font-family:'Simplified Arabic';font-size:10.5pt;" dir="rtl"&gt;014ر853ر7&lt;/span&gt;&lt;/p&gt;_x000D_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dir="rtl"&gt;948ر578ر8&lt;/span&gt;&lt;/p&gt;_x000D_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العدادات المؤقته&lt;/span&gt;&lt;/p&gt;_x000D_
&lt;/td&gt;_x000D_
&lt;td valign="bottom" style="width:168.75pt; padding-right:2.85pt; padding-left:2.85pt; "&gt;_x000D_
&lt;p dir="rtl" lang="ar-SA" style="text-align:right;margin-top:0pt;margin-bottom:0pt;line-height:14pt;"&gt;&lt;span style="font-family:'Simplified Arabic';font-size:10.5pt;" dir="rtl"&gt;042ر204&lt;/span&gt;&lt;/p&gt;_x000D_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dir="rtl"&gt;887ر244&lt;/span&gt;&lt;/p&gt;_x000D_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قطاع الاتصالات&lt;/span&gt;&lt;/p&gt;_x000D_
&lt;/td&gt;_x000D_
&lt;td valign="bottom" style="width:168.75pt; padding-right:2.85pt; padding-left:2.85pt; "&gt;_x000D_
&lt;p dir="rtl" lang="ar-SA" style="text-align:right;margin-top:0pt;margin-bottom:0pt;line-height:14pt;"&gt;&lt;span style="font-family:'Simplified Arabic';font-size:10.5pt;" dir="rtl"&gt;279ر206ر1&lt;/span&gt;&lt;/p&gt;_x000D_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dir="rtl"&gt;616ر927ر1&lt;/span&gt;&lt;/p&gt;_x000D_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قطاع البنوك&lt;/span&gt;&lt;/p&gt;_x000D_
&lt;/td&gt;_x000D_
&lt;td valign="bottom" style="width:168.75pt; padding-right:2.85pt; padding-left:2.85pt; "&gt;_x000D_
&lt;p dir="rtl" lang="ar-SA" style="text-align:right;margin-top:0pt;margin-bottom:0pt;line-height:14pt;"&gt;&lt;span style="font-family:'Simplified Arabic';font-size:10.5pt;" dir="rtl"&gt;426ر72&lt;/span&gt;&lt;/p&gt;_x000D_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dir="rtl"&gt;307ر69&lt;/span&gt;&lt;/p&gt;_x000D_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الاذاعة والتلفزيون&lt;/span&gt;&lt;/p&gt;_x000D_
&lt;/td&gt;_x000D_
&lt;td valign="bottom" style="width:168.75pt; padding-right:2.85pt; padding-left:2.85pt; "&gt;_x000D_
&lt;p dir="rtl" lang="ar-SA" style="text-align:right;margin-top:0pt;margin-bottom:0pt;line-height:14pt;"&gt;&lt;span style="font-family:'Simplified Arabic';font-size:10.5pt;" dir="rtl"&gt;217ر14&lt;/span&gt;&lt;/p&gt;_x000D_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dir="rtl"&gt;065ر68&lt;/span&gt;&lt;/p&gt;_x000D_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الفنادق&lt;/span&gt;&lt;/p&gt;_x000D_
&lt;/td&gt;_x000D_
&lt;td valign="bottom" style="width:168.75pt; padding-right:2.85pt; padding-left:2.85pt; "&gt;_x000D_
&lt;p dir="rtl" lang="ar-SA" style="text-align:right;margin-top:0pt;margin-bottom:0pt;line-height:14pt;"&gt;&lt;span style="font-family:'Simplified Arabic';font-size:10.5pt;" dir="rtl"&gt;686ر4&lt;/span&gt;&lt;/p&gt;_x000D_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dir="rtl"&gt;310ر20&lt;/span&gt;&lt;/p&gt;_x000D_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صناعيون صغار&lt;/span&gt;&lt;/p&gt;_x000D_
&lt;/td&gt;_x000D_
&lt;td valign="bottom" style="width:168.75pt; padding-right:2.85pt; padding-left:2.85pt; "&gt;_x000D_
&lt;p dir="rtl" lang="ar-SA" style="text-align:right;margin-top:0pt;margin-bottom:0pt;line-height:14pt;"&gt;&lt;span style="font-family:'Simplified Arabic';font-size:10.5pt;" dir="rtl"&gt;841ر292ر1&lt;/span&gt;&lt;/p&gt;_x000D_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dir="rtl"&gt;404ر707ر1&lt;/span&gt;&lt;/p&gt;_x000D_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صناعيون متوسطين&lt;/span&gt;&lt;/p&gt;_x000D_
&lt;/td&gt;_x000D_
&lt;td valign="bottom" style="width:168.75pt; padding-right:2.85pt; padding-left:2.85pt; "&gt;_x000D_
&lt;p dir="rtl" lang="ar-SA" style="text-align:right;margin-top:0pt;margin-bottom:0pt;line-height:14pt;"&gt;&lt;span style="font-family:'Simplified Arabic';font-size:10.5pt;" dir="rtl"&gt;955ر261ر3&lt;/span&gt;&lt;/p&gt;_x000D_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dir="rtl"&gt;685ر699ر4&lt;/span&gt;&lt;/p&gt;_x000D_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مضخات مياه&lt;/span&gt;&lt;/p&gt;_x000D_
&lt;/td&gt;_x000D_
&lt;td valign="bottom" style="width:168.75pt; padding-right:2.85pt; padding-left:2.85pt; "&gt;_x000D_
&lt;p dir="rtl" lang="ar-SA" style="text-align:right;margin-top:0pt;margin-bottom:0pt;line-height:14pt;"&gt;&lt;span style="font-family:'Simplified Arabic';font-size:10.5pt;" dir="rtl"&gt;074ر013ر20&lt;/span&gt;&lt;/p&gt;_x000D_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dir="rtl"&gt;154ر135ر29&lt;/span&gt;&lt;/p&gt;_x000D_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القطاع الزراعي&lt;/span&gt;&lt;/p&gt;_x000D_
&lt;/td&gt;_x000D_
&lt;td valign="bottom" style="width:168.75pt; padding-right:2.85pt; padding-left:2.85pt; "&gt;_x000D_
&lt;p dir="rtl" lang="ar-SA" style="text-align:right;margin-top:0pt;margin-bottom:0pt;line-height:14pt;"&gt;&lt;span style="font-family:'Simplified Arabic';font-size:10.5pt;" dir="rtl"&gt;601ر602ر2&lt;/span&gt;&lt;/p&gt;_x000D_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dir="rtl"&gt;477ر168ر3&lt;/span&gt;&lt;/p&gt;_x000D_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انارة شوارع&lt;/span&gt;&lt;/p&gt;_x000D_
&lt;/td&gt;_x000D_
&lt;td valign="bottom" style="width:168.75pt; padding-right:2.85pt; padding-left:2.85pt; "&gt;_x000D_
&lt;p dir="rtl" lang="ar-SA" style="text-align:right;margin-top:0pt;margin-bottom:0pt;line-height:14pt;"&gt;&lt;span style="font-family:'Simplified Arabic';font-size:10.5pt;" dir="rtl"&gt;798ر098ر8&lt;/span&gt;&lt;/p&gt;_x000D_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dir="rtl"&gt;553ر575ر9&lt;/span&gt;&lt;/p&gt;_x000D_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تجاري / زراعي&lt;/span&gt;&lt;/p&gt;_x000D_
&lt;/td&gt;_x000D_
&lt;td valign="bottom" style="width:168.75pt; padding-right:2.85pt; padding-left:2.85pt; "&gt;_x000D_
&lt;p dir="rtl" lang="ar-SA" style="text-align:right;margin-top:0pt;margin-bottom:0pt;line-height:14pt;"&gt;&lt;span style="font-family:'Simplified Arabic';font-size:10.5pt;" dir="rtl"&gt;030ر132&lt;/span&gt;&lt;/p&gt;_x000D_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dir="rtl"&gt;038ر192&lt;/span&gt;&lt;/p&gt;_x000D_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القوات المسلحة الاردنية&lt;/span&gt;&lt;/p&gt;_x000D_
&lt;/td&gt;_x000D_
&lt;td valign="bottom" style="width:168.75pt; padding-right:2.85pt; padding-left:2.85pt; "&gt;_x000D_
&lt;p dir="rtl" lang="ar-SA" style="text-align:right;margin-top:0pt;margin-bottom:0pt;line-height:14pt;"&gt;&lt;span style="font-family:'Simplified Arabic';font-size:10.5pt;" dir="rtl"&gt;280ر955ر4&lt;/span&gt;&lt;/p&gt;_x000D_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dir="rtl"&gt;637ر993ر6&lt;/span&gt;&lt;/p&gt;_x000D_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قطاع زراعي ثلاثي التعرفة&lt;/span&gt;&lt;/p&gt;_x000D_
&lt;/td&gt;_x000D_
&lt;td valign="bottom" style="width:168.75pt; padding-right:2.85pt; padding-left:2.85pt; "&gt;_x000D_
&lt;p dir="rtl" lang="ar-SA" style="text-align:right;margin-top:0pt;margin-bottom:0pt;line-height:14pt;"&gt;&lt;span style="font-family:'Simplified Arabic';font-size:10.5pt;" dir="rtl"&gt;864ر638ر1&lt;/span&gt;&lt;/p&gt;_x000D_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dir="rtl"&gt;755ر944ر1&lt;/span&gt;&lt;/p&gt;_x000D_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سيارات شحن&lt;/span&gt;&lt;/p&gt;_x000D_
&lt;/td&gt;_x000D_
&lt;td valign="bottom" style="width:168.75pt; padding-right:2.85pt; padding-left:2.85pt; "&gt;_x000D_
&lt;p dir="rtl" lang="ar-SA" style="text-align:right;margin-top:0pt;margin-bottom:0pt;line-height:14pt;"&gt;&lt;span style="font-family:'Simplified Arabic';font-size:10.5pt;" dir="rtl"&gt;056ر4&lt;/span&gt;&lt;/p&gt;_x000D_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dir="rtl"&gt;799ر4&lt;/span&gt;&lt;/p&gt;_x000D_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مشتركين المستشفيات الخاصة&lt;/span&gt;&lt;/p&gt;_x000D_
&lt;/td&gt;_x000D_
&lt;td valign="bottom" style="width:168.75pt; padding-right:2.85pt; padding-left:2.85pt; border-bottom: 1pt solid #000000; "&gt;_x000D_
&lt;p dir="rtl" lang="ar-SA" style="text-align:right;margin-top:0pt;margin-bottom:0pt;line-height:14pt;"&gt;&lt;span style="font-family:'Simplified Arabic';font-size:10.5pt;" dir="rtl"&gt;879ر40&lt;/span&gt;&lt;/p&gt;_x000D_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border-bottom: 1pt solid #000000; "&gt;_x000D_
&lt;p dir="rtl" lang="ar-SA" style="text-align:right;margin-top:0pt;margin-bottom:0pt;line-height:14pt;"&gt;&lt;span style="font-family:'Simplified Arabic';font-size:10.5pt;" dir="rtl"&gt;186ر36&lt;/span&gt;&lt;/p&gt;_x000D_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dir="rtl"&gt;مجموع ذمم مشتركين مبيعات الطاقة&lt;/span&gt;&lt;/p&gt;_x000D_
&lt;/td&gt;_x000D_
&lt;td valign="bottom" style="width:168.75pt; padding-right:2.85pt; padding-left:2.85pt; border-top: 1pt solid #000000; "&gt;_x000D_
&lt;p dir="rtl" lang="ar-SA" style="text-align:right;margin-top:0pt;margin-bottom:0pt;line-height:14pt;"&gt;&lt;span style="font-family:'Simplified Arabic';font-size:10.5pt;" dir="rtl"&gt;089ر491ر92&lt;/span&gt;&lt;/p&gt;_x000D_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border-top: 1pt solid #000000; "&gt;_x000D_
&lt;p dir="rtl" lang="ar-SA" style="text-align:right;margin-top:0pt;margin-bottom:0pt;line-height:14pt;"&gt;&lt;span style="font-family:'Simplified Arabic';font-size:10.5pt;" dir="rtl"&gt;370ر976ر108&lt;/span&gt;&lt;/p&gt;_x000D_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dir="rtl"&gt;فوائد تأخير&lt;/span&gt;&lt;/p&gt;_x000D_
&lt;/td&gt;_x000D_
&lt;td valign="bottom" style="width:168.75pt; padding-right:2.85pt; padding-left:2.85pt; "&gt;_x000D_
&lt;p dir="rtl" lang="ar-SA" style="text-align:right;margin-top:0pt;margin-bottom:0pt;line-height:14pt;"&gt;&lt;span style="font-family:'Simplified Arabic';font-size:10.5pt;" dir="rtl"&gt;777ر534ر6&lt;/span&gt;&lt;/p&gt;_x000D_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dir="rtl"&gt;879ر496ر33&lt;/span&gt;&lt;/p&gt;_x000D_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مدينة متفرقة&lt;/span&gt;&lt;/p&gt;_x000D_
&lt;/td&gt;_x000D_
&lt;td valign="bottom" style="width:168.75pt; padding-right:2.85pt; padding-left:2.85pt; "&gt;_x000D_
&lt;p dir="rtl" lang="ar-SA" style="text-align:right;margin-top:0pt;margin-bottom:0pt;line-height:14pt;"&gt;&lt;span style="font-family:'Simplified Arabic';font-size:10.5pt;" dir="rtl"&gt;138ر204&lt;/span&gt;&lt;/p&gt;_x000D_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dir="rtl"&gt;466ر274&lt;/span&gt;&lt;/p&gt;_x000D_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Arabic';font-size:10.5pt;" dir="rtl"&gt;ذمم دوائر حكومية – مشاريع انارة اخرى&lt;/span&gt;&lt;/p&gt;_x000D_
&lt;/td&gt;_x000D_
&lt;td valign="bottom" style="width:168.75pt; padding-right:2.85pt; padding-left:2.85pt; "&gt;_x000D_
&lt;p dir="rtl" lang="ar-SA" style="text-align:right;margin-top:0pt;margin-bottom:0pt;line-height:14pt;"&gt;&lt;span style="font-family:'Simplified Arabic';font-size:10.5pt;" dir="rtl"&gt;350ر595&lt;/span&gt;&lt;/p&gt;_x000D_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dir="rtl"&gt;596ر917&lt;/span&gt;&lt;/p&gt;_x000D_
&lt;/td&gt;_x000D_
&lt;/tr&gt;_x000D_
&lt;tr </t>
  </si>
  <si>
    <t>ABCalign="left" valign="top"&gt;_x000D_
&lt;td valign="bottom" style="width:294.3pt; padding-right:2.85pt; padding-left:2.85pt; "&gt;_x000D_
&lt;p dir="rtl" lang="ar-SA" style="text-align:right;margin-top:0pt;margin-bottom:0pt;line-height:14pt;"&gt;&lt;span style="font-family:'Simplified Arabic';font-size:10.5pt;" dir="rtl"&gt;ذمم بلديات&lt;/span&gt;&lt;/p&gt;_x000D_
&lt;/td&gt;_x000D_
&lt;td valign="bottom" style="width:168.75pt; padding-right:2.85pt; padding-left:2.85pt; "&gt;_x000D_
&lt;p dir="rtl" lang="ar-SA" style="text-align:center;margin-top:0pt;margin-bottom:0pt;line-height:14pt;"&gt;&lt;span style="font-family:'Simplified Arabic';font-size:10.5pt;" dir="rtl"&gt;-&lt;/span&gt;&lt;/p&gt;_x000D_
&lt;/td&gt;_x000D_
&lt;td valign="bottom" style="width:7.8pt; padding-right:2.85pt; padding-left:2.85pt; "&gt;_x000D_
&lt;p dir="rtl" lang="en-US" style="text-align:right;margin-top:0pt;margin-bottom:0pt;line-height:14pt;"&gt;&lt;span style="font-family:'Simplified Arabic';font-size:10.5pt;" dir="rtl"&gt; &lt;/span&gt;&lt;/p&gt;_x000D_
&lt;/td&gt;_x000D_
&lt;td valign="bottom" style="width:168.75pt; padding-right:2.85pt; padding-left:2.85pt; "&gt;_x000D_
&lt;p dir="rtl" lang="ar-SA" style="text-align:right;margin-top:0pt;margin-bottom:0pt;line-height:14pt;"&gt;&lt;span style="font-family:'Simplified Arabic';font-size:10.5pt;" dir="rtl"&gt;518ر1&lt;/span&gt;&lt;/p&gt;_x000D_
&lt;/td&gt;_x000D_
&lt;/tr&gt;_x000D_
&lt;tr align="left" valign="top"&gt;_x000D_
&lt;td valign="bottom" style="width:294.3pt; padding-right:2.85pt; padding-left:2.85pt; "&gt;_x000D_
&lt;p dir="rtl" lang="ar-SA" style="text-align:right;margin-top:0pt;margin-bottom:3pt;line-height:14pt;"&gt;&lt;span style="font-family:'Simplified Arabic';font-size:10.5pt;" dir="rtl"&gt;ذمم موظفين&lt;/span&gt;&lt;/p&gt;_x000D_
&lt;/td&gt;_x000D_
&lt;td valign="bottom" style="width:168.75pt; padding-right:2.85pt; padding-left:2.85pt; "&gt;_x000D_
&lt;p dir="rtl" lang="ar-SA" style="text-align:right;margin-top:0pt;margin-bottom:3pt;line-height:14pt;"&gt;&lt;span style="font-family:'Simplified Arabic';font-size:10.5pt;" dir="rtl"&gt;469ر647&lt;/span&gt;&lt;/p&gt;_x000D_
&lt;/td&gt;_x000D_
&lt;td valign="bottom" style="width:7.8pt; padding-right:2.85pt; padding-left:2.85pt; "&gt;_x000D_
&lt;p dir="rtl" lang="en-US" style="text-align:right;margin-top:0pt;margin-bottom:3pt;line-height:14pt;"&gt;&lt;span style="font-family:'Simplified Arabic';font-size:10.5pt;" dir="rtl"&gt; &lt;/span&gt;&lt;/p&gt;_x000D_
&lt;/td&gt;_x000D_
&lt;td valign="bottom" style="width:168.75pt; padding-right:2.85pt; padding-left:2.85pt; "&gt;_x000D_
&lt;p dir="rtl" lang="ar-SA" style="text-align:right;margin-top:0pt;margin-bottom:3pt;line-height:14pt;"&gt;&lt;span style="font-family:'Simplified Arabic';font-size:10.5pt;" dir="rtl"&gt;583ر543&lt;/span&gt;&lt;/p&gt;_x000D_
&lt;/td&gt;_x000D_
&lt;/tr&gt;_x000D_
&lt;tr align="left" valign="top"&gt;_x000D_
&lt;td valign="bottom" style="width:294.3pt; padding-right:2.85pt; padding-left:2.85pt; "&gt;_x000D_
&lt;p dir="rtl" lang="ar-SA" style="text-align:right;margin-top:3pt;margin-bottom:0pt;line-height:14pt;"&gt;&lt;span style="font-family:'Simplified Arabic';font-size:10.5pt;" dir="rtl"&gt; &lt;/span&gt;&lt;/p&gt;_x000D_
&lt;/td&gt;_x000D_
&lt;td valign="bottom" style="width:168.75pt; padding-right:2.85pt; padding-left:2.85pt; border-top: 1pt solid #000000; "&gt;_x000D_
&lt;p dir="rtl" lang="ar-SA" style="text-align:right;margin-top:3pt;margin-bottom:0pt;line-height:14pt;"&gt;&lt;span style="font-family:'Simplified Arabic';font-size:10.5pt;" dir="rtl"&gt;823ر472ر100&lt;/span&gt;&lt;/p&gt;_x000D_
&lt;/td&gt;_x000D_
&lt;td valign="bottom" style="width:7.8pt; padding-right:2.85pt; padding-left:2.85pt; "&gt;_x000D_
&lt;p dir="rtl" lang="en-US" style="text-align:right;margin-top:3pt;margin-bottom:0pt;line-height:14pt;"&gt;&lt;span style="font-family:'Simplified Arabic';font-size:10.5pt;" dir="rtl"&gt; &lt;/span&gt;&lt;/p&gt;_x000D_
&lt;/td&gt;_x000D_
&lt;td valign="bottom" style="width:168.75pt; padding-right:2.85pt; padding-left:2.85pt; border-top: 1pt solid #000000; "&gt;_x000D_
&lt;p dir="rtl" lang="ar-SA" style="text-align:right;margin-top:3pt;margin-bottom:0pt;line-height:14pt;"&gt;&lt;span style="font-family:'Simplified Arabic';font-size:10.5pt;" dir="rtl"&gt;412ر210ر144&lt;/span&gt;&lt;/p&gt;_x000D_
&lt;/td&gt;_x000D_
&lt;/tr&gt;_x000D_
&lt;tr align="left" valign="top"&gt;_x000D_
&lt;td valign="bottom" style="width:294.3pt; padding-right:2.85pt; padding-left:2.85pt; "&gt;_x000D_
&lt;p dir="rtl" lang="ar-SA" style="text-align:right;margin-top:0pt;margin-bottom:3pt;line-height:14pt;"&gt;&lt;span style="font-family:'Simplified Arabic';font-size:10.5pt;" dir="rtl"&gt;ينزل: مخصص الخسائر الائتمانية المتوقعة&lt;/span&gt;&lt;/p&gt;_x000D_
&lt;/td&gt;_x000D_
&lt;td valign="bottom" style="width:168.75pt; padding-right:2.85pt; padding-left:2.85pt; border-bottom: 1pt solid #000000; "&gt;_x000D_
&lt;p dir="rtl" lang="ar-SA" style="text-align:right;margin-top:0pt;margin-bottom:3pt;line-height:14pt;"&gt;&lt;span style="font-family:'Simplified Arabic';font-size:10.5pt;" dir="rtl"&gt;(964ر318ر7)&lt;/span&gt;&lt;/p&gt;_x000D_
&lt;/td&gt;_x000D_
&lt;td valign="bottom" style="width:7.8pt; padding-right:2.85pt; padding-left:2.85pt; "&gt;_x000D_
&lt;p dir="rtl" lang="en-US" style="text-align:right;margin-top:0pt;margin-bottom:3pt;line-height:14pt;"&gt;&lt;span style="font-family:'Simplified Arabic';font-size:10.5pt;" dir="rtl"&gt; &lt;/span&gt;&lt;/p&gt;_x000D_
&lt;/td&gt;_x000D_
&lt;td valign="bottom" style="width:168.75pt; padding-right:2.85pt; padding-left:2.85pt; border-bottom: 1pt solid #000000; "&gt;_x000D_
&lt;p dir="rtl" lang="ar-SA" style="text-align:right;margin-top:0pt;margin-bottom:3pt;line-height:14pt;"&gt;&lt;span style="font-family:'Simplified Arabic';font-size:10.5pt;" dir="rtl"&gt;(817ر133ر6)&lt;/span&gt;&lt;/p&gt;_x000D_
&lt;/td&gt;_x000D_
&lt;/tr&gt;_x000D_
&lt;tr align="left" valign="top"&gt;_x000D_
&lt;td valign="bottom" style="width:294.3pt; padding-right:2.85pt; padding-left:2.85pt; "&gt;_x000D_
&lt;p dir="rtl" lang="en-US" style="text-align:right;margin-top:2pt;margin-bottom:2pt;line-height:14pt;"&gt;&lt;span style="font-family:'Simplified Arabic';font-size:10.5pt;" dir="rtl"&gt; &lt;/span&gt;&lt;/p&gt;_x000D_
&lt;/td&gt;_x000D_
&lt;td valign="bottom" style="width:168.75pt; padding-right:2.85pt; padding-left:2.85pt; border-top: 1pt solid #000000; border-bottom: 1pt solid #000000; "&gt;_x000D_
&lt;p dir="rtl" lang="ar-SA" style="text-align:right;margin-top:2pt;margin-bottom:2pt;line-height:14pt;"&gt;&lt;span style="font-family:'Simplified Arabic';font-size:10.5pt;" dir="rtl"&gt;859ر153ر93&lt;/span&gt;&lt;/p&gt;_x000D_
&lt;/td&gt;_x000D_
&lt;td valign="bottom" style="width:7.8pt; padding-right:2.85pt; padding-left:2.85pt; "&gt;_x000D_
&lt;p dir="rtl" lang="en-US" style="text-align:right;margin-top:2pt;margin-bottom:2pt;line-height:14pt;"&gt;&lt;span style="font-family:'Simplified Arabic';font-size:10.5pt;" dir="rtl"&gt; &lt;/span&gt;&lt;/p&gt;_x000D_
&lt;/td&gt;_x000D_
&lt;td valign="bottom" style="width:168.75pt; padding-right:2.85pt; padding-left:2.85pt; border-top: 1pt solid #000000; border-bottom: 1pt solid #000000; "&gt;_x000D_
&lt;p dir="rtl" lang="ar-SA" style="text-align:right;margin-top:2pt;margin-bottom:2pt;line-height:14pt;"&gt;&lt;span style="font-family:'Simplified Arabic';font-size:10.5pt;" dir="rtl"&gt;595ر076ر138&lt;/span&gt;&lt;/p&gt;_x000D_
&lt;/td&gt;_x000D_
&lt;/tr&gt;_x000D_
&lt;/table&gt;_x000D_
&lt;p dir="rtl" lang="ar-JO" style="text-align:justify;margin-top:0pt;margin-bottom:0pt;line-height:13pt;"&gt;&lt;span style="font-family:'Simplified Arabic';font-size:11.5pt;" dir="rtl"&gt; &lt;/span&gt;&lt;/p&gt;_x000D_
&lt;p dir="rtl" lang="ar-JO" style="text-align:justify;text-indent:-13pt;margin-left:13pt;margin-top:0pt;margin-bottom:0pt;line-height:16pt;"&gt;&lt;span style="font-family:'Simplified Arabic';font-size:11.5pt;" dir="rtl"&gt;* يتم احتساب فوائد التأخير على المبالغ المستحقة الدفع من الدوائر والمؤسسات الحكومية لفترة تزيد عن 30 يوم من تاريخ استلام الفاتورة بنسبة 1٪ شهريا وبحد اقصى 9٪ سنوياً من قيمة المبالغ المستحقة.&lt;/span&gt;&lt;/p&gt;_x000D_
&lt;p dir="rtl" lang="ar-JO" style="text-align:justify;margin-top:0pt;margin-bottom:0pt;line-height:10pt;"&gt;&lt;span style="font-family:'Simplified Arabic';font-size:11.5pt;" dir="rtl"&gt; &lt;/span&gt;&lt;/p&gt;_x000D_
&lt;p dir="rtl" lang="ar-JO" style="text-align:justify;margin-top:0pt;margin-bottom:0pt;line-height:16pt;"&gt;&lt;span style="font-family:'Simplified Arabic';font-size:11.5pt;" dir="rtl"&gt;فيما يلي الحركة على مخصص &lt;/span&gt;&lt;span style="font-family:'Simplified Arabic';font-size:10.5pt;" lang="ar-SA"&gt;الخسائر الائتمانية المتوقعة&lt;/span&gt;&lt;span style="font-family:'Simplified Arabic';font-size:11.5pt;"&gt;:&lt;/span&gt;&lt;/p&gt;_x000D_
&lt;p dir="rtl" lang="ar-JO" style="text-align:justify;margin-top:0pt;margin-bottom:0pt;line-height:10pt;"&gt;&lt;span style="font-family:'Simplified Arabic';font-size:11.5pt;" dir="rtl"&gt; &lt;/span&gt;&lt;/p&gt;_x000D_
&lt;table cellspacing="0" cellpadding="0pt" style="width:545.4pt;border-collapse:collapse;"&gt;_x000D_
&lt;colgroup&gt;_x000D_
&lt;col width="400" /&gt;_x000D_
&lt;col width="155" /&gt;_x000D_
&lt;col width="18" /&gt;_x000D_
&lt;col width="155" /&gt;_x000D_
&lt;/colgroup&gt;_x000D_
&lt;tr align="left" valign="top"&gt;_x000D_
&lt;td valign="bottom" style="width:294.3pt; padding-right:2.85pt; padding-left:2.85pt; "&gt;_x000D_
&lt;p dir="rtl" lang="en-US" style="text-align:right;margin-top:0pt;margin-bottom:0pt;line-height:12pt;"&gt;&lt;span style="font-family:'Calibri';font-size:11.5pt;font-weight:bold;" dir="rtl"&gt; &lt;/span&gt;&lt;/p&gt;_x000D_
&lt;/td&gt;_x000D_
&lt;td valign="bottom" style="width:110.25pt;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style="width:7.8pt; padding-right:2.85pt; padding-left:2.85pt; "&gt;_x000D_
&lt;p dir="rtl" lang="en-US" style="text-align:center;margin-top:0pt;margin-bottom:0pt;line-height:16pt;"&gt;&lt;span style="font-family:'Times New Roman';font-size:11.5pt;" dir="rtl"&gt; &lt;/span&gt;&lt;/p&gt;_x000D_
&lt;/td&gt;_x000D_
&lt;td valign="bottom" style="width:110.25pt;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style="width:294.3pt; padding-right:2.85pt; padding-left:2.85pt; "&gt;_x000D_
&lt;p dir="rtl" lang="en-US" style="text-align:right;margin-top:0pt;margin-bottom:0pt;line-height:12pt;"&gt;&lt;span style="font-family:'Calibri';font-size:11.5pt;font-weight:bold;" dir="rtl"&gt; &lt;/span&gt;&lt;/p&gt;_x000D_
&lt;/td&gt;_x000D_
&lt;td valign="bottom" style="width:110.25pt; padding-right:2.85pt; padding-left:2.85pt; border-top: 1pt solid #000000; "&gt;_x000D_
&lt;p dir="rtl" lang="ar-SA" style="text-align:center;margin-top:0pt;margin-bottom:0pt;line-height:12pt;"&gt;&lt;span style="font-family:'Simplified Arabic';font-size:11.5pt;" dir="rtl"&gt;دينــــار&lt;/span&gt;&lt;/p&gt;_x000D_
&lt;/td&gt;_x000D_
&lt;td valign="bottom" style="width:7.8pt; padding-right:2.85pt; padding-left:2.85pt; "&gt;_x000D_
&lt;p dir="rtl" lang="en-US" style="text-align:center;margin-top:0pt;margin-bottom:0pt;line-height:12pt;"&gt;&lt;span style="font-family:'Times New Roman';font-size:11.5pt;" dir="rtl"&gt; &lt;/span&gt;&lt;/p&gt;_x000D_
&lt;/td&gt;_x000D_
&lt;td valign="bottom" style="width:110.25pt; padding-right:2.85pt; padding-left:2.85pt; border-top: 1pt solid #000000; "&gt;_x000D_
&lt;p dir="rtl" lang="ar-SA" style="text-align:center;margin-top:0pt;margin-bottom:0pt;line-height:12pt;"&gt;&lt;span style="font-family:'Simplified Arabic';font-size:11.5pt;" dir="rtl"&gt;دينــــار&lt;/span&gt;&lt;/p&gt;_x000D_
&lt;/td&gt;_x000D_
&lt;/tr&gt;_x000D_
&lt;tr align="left" valign="top"&gt;_x000D_
&lt;td valign="bottom" style="width:294.3pt; padding-right:2.85pt; padding-left:2.85pt; "&gt;_x000D_
&lt;p dir="rtl" lang="ar-SA" style="text-align:right;margin-top:0pt;margin-bottom:0pt;line-height:8pt;"&gt;&lt;span style="font-family:'Simplified Arabic';font-size:11.5pt;" dir="rtl"&gt; &lt;/span&gt;&lt;/p&gt;_x000D_
&lt;/td&gt;_x000D_
&lt;td valign="bottom" style="width:110.25pt; padding-right:2.85pt; padding-left:2.85pt; "&gt;_x000D_
&lt;p dir="rtl" lang="en-US" style="text-align:right;margin-top:0pt;margin-bottom:0pt;line-height:8pt;"&gt;&lt;span style="font-family:'Times New Roman';font-size:11.5pt;" dir="rtl"&gt; &lt;/span&gt;&lt;/p&gt;_x000D_
&lt;/td&gt;_x000D_
&lt;td valign="bottom" style="width:7.8pt; padding-right:2.85pt; padding-left:2.85pt; "&gt;_x000D_
&lt;p dir="rtl" lang="en-US" style="text-align:right;margin-top:0pt;margin-bottom:0pt;line-height:8pt;"&gt;&lt;span style="font-family:'Times New Roman';font-size:11.5pt;" dir="rtl"&gt; &lt;/span&gt;&lt;/p&gt;_x000D_
&lt;/td&gt;_x000D_
&lt;td valign="bottom" style="width:110.25pt; padding-right:2.85pt; padding-left:2.85pt; "&gt;_x000D_
&lt;p dir="rtl" lang="ar-JO" style="text-align:right;margin-top:0pt;margin-bottom:0pt;line-height:8pt;"&gt;&lt;span style="font-family:'Simplified Arabic';font-size:11.5pt;" dir="rtl"&gt; &lt;/span&gt;&lt;/p&gt;_x000D_
&lt;/td&gt;_x000D_
&lt;/tr&gt;_x000D_
&lt;tr align="left" valign="top"&gt;_x000D_
&lt;td valign="bottom" style="width:294.3pt; padding-right:2.85pt; padding-left:2.85pt; "&gt;_x000D_
&lt;p dir="rtl" lang="ar-SA" style="text-align:right;margin-top:0pt;margin-bottom:0pt;line-height:14pt;"&gt;&lt;span style="font-family:'Simplified Arabic';font-size:11.5pt;" dir="rtl"&gt;رصيد بداية السنة&lt;/span&gt;&lt;/p&gt;_x000D_
&lt;/td&gt;_x000D_
&lt;td valign="bottom" style="width:110.25pt; padding-right:2.85pt; padding-left:2.85pt; "&gt;_x000D_
&lt;p dir="rtl" lang="ar-SA" style="text-align:right;margin-top:0pt;margin-bottom:0pt;line-height:14pt;"&gt;&lt;span style="font-family:'Simplified Arabic';font-size:11.5pt;" dir="rtl"&gt;817ر133ر6&lt;/span&gt;&lt;/p&gt;_x000D_
&lt;/td&gt;_x000D_
&lt;td valign="bottom" style="width:7.8pt; padding-right:2.85pt; padding-left:2.85pt; "&gt;_x000D_
&lt;p dir="rtl" lang="en-US" style="text-align:right;margin-top:0pt;margin-bottom:0pt;line-height:14pt;"&gt;&lt;span style="font-family:'Times New Roman';font-size:11.5pt;" dir="rtl"&gt; &lt;/span&gt;&lt;/p&gt;_x000D_
&lt;/td&gt;_x000D_
&lt;td valign="bottom" style="width:110.25pt; padding-right:2.85pt; padding-left:2.85pt; "&gt;_x000D_
&lt;p dir="rtl" lang="ar-SA" style="text-align:right;margin-top:0pt;margin-bottom:0pt;line-height:14pt;"&gt;&lt;span style="font-family:'Simplified Arabic';font-size:11.5pt;" dir="rtl"&gt;188ر070ر5&lt;/span&gt;&lt;/p&gt;_x000D_
&lt;/td&gt;_x000D_
&lt;/tr&gt;_x000D_
&lt;tr align="left" valign="top"&gt;_x000D_
&lt;td valign="bottom" style="width:294.3pt; height:4pt; padding-right:2.85pt; padding-left:2.85pt; "&gt;_x000D_
&lt;p dir="rtl" lang="ar-SA" style="text-align:right;margin-top:0pt;margin-bottom:3pt;line-height:14pt;"&gt;&lt;span style="font-family:'Simplified Arabic';font-size:11.5pt;" dir="rtl"&gt;المخصص للسنة (إيضاح 26)&lt;/span&gt;&lt;/p&gt;_x000D_
&lt;/td&gt;_x000D_
&lt;td valign="bottom" style="width:110.25pt; height:4pt; padding-right:2.85pt; padding-left:2.85pt; "&gt;_x000D_
&lt;p dir="rtl" lang="ar-SA" style="text-align:right;margin-top:0pt;margin-bottom:3pt;line-height:14pt;"&gt;&lt;span style="font-family:'Simplified Arabic';font-size:11.5pt;" dir="rtl"&gt;147ر185ر1&lt;/span&gt;&lt;/p&gt;_x000D_
&lt;/td&gt;_x000D_
&lt;td valign="bottom" style="width:7.8pt; height:4pt; padding-right:2.85pt; padding-left:2.85pt; "&gt;_x000D_
&lt;p dir="rtl" lang="en-US" style="text-align:right;margin-top:0pt;margin-bottom:3pt;line-height:14pt;"&gt;&lt;span style="font-family:'Times New Roman';font-size:11.5pt;" dir="rtl"&gt; &lt;/span&gt;&lt;/p&gt;_x000D_
&lt;/td&gt;_x000D_
&lt;td valign="bottom" style="width:110.25pt; height:4pt; padding-right:2.85pt; padding-left:2.85pt; "&gt;_x000D_
&lt;p dir="rtl" lang="ar-SA" style="text-align:right;margin-top:0pt;margin-bottom:3pt;line-height:14pt;"&gt;&lt;span style="font-family:'Simplified Arabic';font-size:11.5pt;" dir="rtl"&gt;629ر063ر1&lt;/span&gt;&lt;/p&gt;_x000D_
&lt;/td&gt;_x000D_
&lt;/tr&gt;_x000D_
&lt;tr align="left" valign="top"&gt;_x000D_
&lt;td valign="bottom" style="width:294.3pt; padding-right:2.85pt; padding-left:2.85pt; "&gt;_x000D_
&lt;p dir="rtl" lang="en-US" style="text-align:right;margin-top:2pt;margin-bottom:2pt;line-height:14pt;"&gt;&lt;span style="font-family:'Times New Roman';font-size:11.5pt;" dir="rtl"&gt; &lt;/span&gt;&lt;/p&gt;_x000D_
&lt;/td&gt;_x000D_
&lt;td valign="bottom" style="width:110.25pt; padding-right:2.85pt; padding-left:2.85pt; border-top: 1pt solid #000000; border-bottom: 1pt solid #000000; "&gt;_x000D_
&lt;p dir="rtl" lang="ar-SA" style="text-align:right;margin-top:2pt;margin-bottom:2pt;line-height:14pt;"&gt;&lt;span style="font-family:'Simplified Arabic';font-size:11.5pt;" dir="rtl"&gt;964ر318ر7&lt;/span&gt;&lt;/p&gt;_x000D_
&lt;/td&gt;_x000D_
&lt;td valign="bottom" style="width:7.8pt; padding-right:2.85pt; padding-left:2.85pt; "&gt;_x000D_
&lt;p dir="rtl" lang="en-US" style="text-align:right;margin-top:2pt;margin-bottom:2pt;line-height:14pt;"&gt;&lt;span style="font-family:'Times New Roman';font-size:11.5pt;" dir="rtl"&gt; &lt;/span&gt;&lt;/p&gt;_x000D_
&lt;/td&gt;_x000D_
&lt;td valign="bottom" style="width:110.25pt; padding-right:2.85pt; padding-left:2.85pt; border-top: 1pt solid #000000; border-bottom: 1pt solid #000000; "&gt;_x000D_
&lt;p dir="rtl" lang="ar-SA" style="text-align:right;margin-top:2pt;margin-bottom:2pt;line-height:14pt;"&gt;&lt;span style="font-family:'Simplified Arabic';font-size:11.5pt;" dir="rtl"&gt;817ر133ر6&lt;/span&gt;&lt;/p&gt;_x000D_
&lt;/td&gt;_x000D_
&lt;/tr&gt;_x000D_
&lt;/table&gt;_x000D_
&lt;p dir="rtl" lang="ar-JO" style="text-align:justify;margin-top:0pt;margin-bottom:0pt;"&gt;&lt;span style="font-family:'Simplified Arabic';font-size:11.5pt;" dir="rtl"&gt;&lt;br /&gt;_x000D_
&lt;/span&gt;&lt;/p&gt;_x000D_
&lt;p dir="rtl" lang="ar-JO" style="text-align:justify;margin-top:0pt;margin-bottom:0pt;"&gt;&lt;span style="font-family:'Simplified Arabic';font-size:11.5pt;" dir="rtl"&gt;فيما يلي جدول أعمار الذمم غير المشكوك في تحصيلها كما في 31 كانون الأول:&lt;/span&gt;&lt;/p&gt;_x000D_
&lt;p dir="rtl" lang="ar-JO" style="text-align:justify;margin-top:0pt;margin-bottom:0pt;line-height:8pt;"&gt;&lt;span style="font-family:'Simplified Arabic';font-size:11.5pt;" dir="rtl"&gt; &lt;/span&gt;&lt;/p&gt;_x000D_
&lt;table cellspacing="0" cellpadding="0pt" style="width:469.5pt;border-collapse:collapse;"&gt;_x000D_
&lt;colgroup&gt;_x000D_
&lt;col width="92" /&gt;_x000D_
&lt;col width="6" /&gt;_x000D_
&lt;col width="96" /&gt;_x000D_
&lt;col width="12" /&gt;_x000D_
&lt;col width="306" /&gt;_x000D_
&lt;col width="6" /&gt;_x000D_
&lt;col width="108" /&gt;_x000D_
&lt;/colgroup&gt;_x000D_
&lt;tr align="left" valign="top"&gt;_x000D_
&lt;td valign="bottom" style="width:66.2pt; padding-right:1.4pt; padding-left:1.4pt; "&gt;_x000D_
&lt;p dir="rtl" lang="en-US" style="text-align:right;margin-top:0pt;margin-bottom:0pt;line-height:16pt;"&gt;&lt;span style="font-family:'Times New Roman';font-size:11.5pt;" dir="rtl"&gt; &lt;/span&gt;&lt;/p&gt;_x000D_
&lt;/td&gt;_x000D_
&lt;td valign="bottom" style="width:1.7pt; padding-right:1.4pt; padding-left:1.4pt; "&gt;_x000D_
&lt;p dir="rtl" lang="en-US" style="text-align:right;margin-top:0pt;margin-bottom:0pt;line-height:16pt;"&gt;&lt;span style="font-family:'Times New Roman';font-size:11.5pt;" dir="rtl"&gt; &lt;/span&gt;&lt;/p&gt;_x000D_
&lt;/td&gt;_x000D_
&lt;td valign="bottom" style="width:69.2pt; padding-right:1.4pt; padding-left:1.4pt; "&gt;_x000D_
&lt;p dir="rtl" lang="en-US" style="text-align:center;margin-top:0pt;margin-bottom:0pt;line-height:16pt;"&gt;&lt;span style="font-family:'Times New Roman';font-size:11.5pt;" dir="rtl"&gt; &lt;/span&gt;&lt;/p&gt;_x000D_
&lt;/td&gt;_x000D_
&lt;td valign="bottom" style="width:6.2pt; padding-right:1.4pt; padding-left:1.4pt; "&gt;_x000D_
&lt;p dir="rtl" lang="en-US" style="text-align:center;margin-top:0pt;margin-bottom:0pt;line-height:16pt;"&gt;&lt;span style="font-family:'Times New Roman';font-size:11.5pt;" dir="rtl"&gt; &lt;/span&gt;&lt;/p&gt;_x000D_
&lt;/td&gt;_x000D_
&lt;td valign="bottom" style="width:226.7pt; padding-right:1.4pt; padding-left:1.4pt; "&gt;_x000D_
&lt;p dir="rtl" lang="en-US" style="text-align:center;margin-top:0pt;margin-bottom:0pt;line-height:16pt;"&gt;&lt;span style="font-family:'Times New Roman';font-size:11.5pt;" dir="rtl"&gt; &lt;/span&gt;&lt;/p&gt;_x000D_
&lt;/td&gt;_x000D_
&lt;td valign="bottom" style="width:1.7pt; padding-right:1.4pt; padding-left:1.4pt; "&gt;_x000D_
&lt;p dir="rtl" lang="en-US" style="text-align:center;margin-top:0pt;margin-bottom:0pt;line-height:16pt;"&gt;&lt;span style="font-family:'Times New Roman';font-size:11.5pt;" dir="rtl"&gt; &lt;/span&gt;&lt;/p&gt;_x000D_
&lt;/td&gt;_x000D_
&lt;td valign="bottom" style="width:78.2pt; padding-right:1.4pt; padding-left:1.4pt; "&gt;_x000D_
&lt;p dir="rtl" lang="en-US" style="text-align:center;margin-top:0pt;margin-bottom:0pt;line-height:16pt;"&gt;&lt;span style="font-family:'Times New Roman';font-size:11.5pt;" dir="rtl"&gt; &lt;/span&gt;&lt;/p&gt;_x000D_
&lt;/td&gt;_x000D_
&lt;/tr&gt;_x000D_
&lt;/table&gt;_x000D_
&lt;table cellspacing="0" cellpadding="0pt" style="width:485.65pt;border-collapse:collapse;"&gt;_x000D_
&lt;colgroup&gt;_x000D_
&lt;col width="92" /&gt;_x000D_
&lt;col width="6" /&gt;_x000D_
&lt;col width="118" /&gt;_x000D_
&lt;col width="12" /&gt;_x000D_
&lt;col width="84" /&gt;_x000D_
&lt;col width="12" /&gt;_x000D_
&lt;col width="102" /&gt;_x000D_
&lt;col width="12" /&gt;_x000D_
&lt;col width="96" /&gt;_x000D_
&lt;col width="6" /&gt;_x000D_
&lt;col width="108" /&gt;_x000D_
&lt;/colgroup&gt;_x000D_
&lt;tr align="left" valign="top"&gt;_x000D_
&lt;td valign="bottom" style="width:66.2pt; padding-right:1.4pt; padding-left:1.4pt; "&gt;_x000D_
&lt;p dir="rtl" lang="en-US" style="text-align:right;margin-top:0pt;margin-bottom:0pt;line-height:16pt;"&gt;&lt;span style="font-family:'Times New Roman';font-size:11.5pt;" dir="rtl"&gt; &lt;/span&gt;&lt;/p&gt;_x000D_
&lt;/td&gt;_x000D_
&lt;td valign="bottom" style="width:1.7pt; padding-right:1.4pt; padding-left:1.4pt; "&gt;_x000D_
&lt;p dir="rtl" lang="en-US" style="text-align:right;margin-top:0pt;margin-bottom:0pt;line-height:16pt;"&gt;&lt;span style="font-family:'Times New Roman';font-size:11.5pt;" dir="rtl"&gt; &lt;/span&gt;&lt;/p&gt;_x000D_
&lt;/td&gt;_x000D_
&lt;td valign="bottom" style="width:85.35pt; padding-right:1.4pt; padding-left:1.4pt; border-bottom: 1pt solid #000000; "&gt;_x000D_
&lt;p dir="rtl" lang="ar-SA" style="text-align:center;margin-top:0pt;margin-bottom:0pt;line-height:16pt;"&gt;&lt;span style="font-family:'Simplified Arabic';font-size:11.5pt;" dir="rtl"&gt;ذمم غير مستحقة&lt;/span&gt;&lt;/p&gt;_x000D_
&lt;/td&gt;_x000D_
&lt;td valign="bottom" style="width:6.2pt; padding-right:1.4pt; padding-left:1.4pt; "&gt;_x000D_
&lt;p dir="rtl" lang="en-US" style="text-align:center;margin-top:0pt;margin-bottom:0pt;line-height:16pt;"&gt;&lt;span style="font-family:'Times New Roman';font-size:11.5pt;" dir="rtl"&gt; &lt;/span&gt;&lt;/p&gt;_x000D_
&lt;/td&gt;_x000D_
&lt;td valign="bottom" style="width:60.2pt; padding-right:1.4pt; padding-left:1.4pt; border-bottom: 1pt solid #000000; "&gt;_x000D_
&lt;p dir="rtl" lang="ar-SA" style="text-align:center;margin-top:0pt;margin-bottom:0pt;line-height:16pt;"&gt;&lt;span style="font-family:'Simplified Arabic';font-size:11.5pt;" dir="rtl"&gt;1 – 60&lt;/span&gt;&lt;/p&gt;_x000D_
&lt;p dir="rtl" lang="ar-SA" style="text-align:center;margin-top:0pt;margin-bottom:0pt;line-height:16pt;"&gt;&lt;span style="font-family:'Simplified Arabic';font-size:11.5pt;" dir="rtl"&gt;يوم&lt;/span&gt;&lt;/p&gt;_x000D_
&lt;/td&gt;_x000D_
&lt;td valign="bottom" style="width:6.2pt; padding-right:1.4pt; padding-left:1.4pt; "&gt;_x000D_
&lt;p dir="rtl" lang="en-US" style="text-align:center;margin-top:0pt;margin-bottom:0pt;line-height:16pt;"&gt;&lt;span style="font-family:'Times New Roman';font-size:11.5pt;" dir="rtl"&gt; &lt;/span&gt;&lt;/p&gt;_x000D_
&lt;/td&gt;_x000D_
&lt;td valign="bottom" style="width:73.7pt; padding-right:1.4pt; padding-left:1.4pt; border-bottom: 1pt solid #000000; "&gt;_x000D_
&lt;p dir="rtl" lang="ar-SA" style="text-align:center;margin-top:0pt;margin-bottom:0pt;line-height:16pt;"&gt;&lt;span style="font-family:'Simplified Arabic';font-size:11.5pt;" dir="rtl"&gt;61 – 90&lt;/span&gt;&lt;/p&gt;_x000D_
&lt;p dir="rtl" lang="ar-SA" style="text-align:center;margin-top:0pt;margin-bottom:0pt;line-height:16pt;"&gt;&lt;span style="font-family:'Simplified Arabic';font-size:11.5pt;" dir="rtl"&gt;يوم&lt;/span&gt;&lt;/p&gt;_x000D_
&lt;/td&gt;_x000D_
&lt;td valign="bottom" style="width:6.2pt; padding-right:1.4pt; padding-left:1.4pt; "&gt;_x000D_
&lt;p dir="rtl" lang="en-US" style="text-align:center;margin-top:0pt;margin-bottom:0pt;line-height:16pt;"&gt;&lt;span style="font-family:'Times New Roman';font-size:11.5pt;" dir="rtl"&gt; &lt;/span&gt;&lt;/p&gt;_x000D_
&lt;/td&gt;_x000D_
&lt;td valign="bottom" style="width:69.2pt; padding-right:1.4pt; padding-left:1.4pt; border-bottom: 1pt solid #000000; "&gt;_x000D_
&lt;p dir="rtl" lang="ar-SA" style="text-align:center;margin-top:0pt;margin-bottom:0pt;line-height:16pt;"&gt;&lt;span style="font-family:'Simplified Arabic';font-size:11.5pt;" dir="rtl"&gt;أكثر من&lt;/span&gt;&lt;/p&gt;_x000D_
&lt;p dir="rtl" lang="ar-SA" style="text-align:center;margin-top:0pt;margin-bottom:0pt;line-height:16pt;"&gt;&lt;span style="font-family:'Simplified Arabic';font-size:11.5pt;" dir="rtl"&gt;90 يوم&lt;/span&gt;&lt;/p&gt;_x000D_
&lt;/td&gt;_x000D_
&lt;td valign="bottom" style="width:1.7pt; padding-right:1.4pt; padding-left:1.4pt; "&gt;_x000D_
&lt;p dir="rtl" lang="en-US" style="text-align:center;margin-top:0pt;margin-bottom:0pt;line-height:16pt;"&gt;&lt;span style="font-family:'Times New Roman';font-size:11.5pt;" dir="rtl"&gt; &lt;/span&gt;&lt;/p&gt;_x000D_
&lt;/td&gt;_x000D_
&lt;td valign="bottom" style="width:78.2pt; padding-right:1.4pt; padding-left:1.4pt; border-bottom: 1pt solid #000000; "&gt;_x000D_
&lt;p dir="rtl" lang="ar-SA" style="text-align:center;margin-top:0pt;margin-bottom:0pt;line-height:16pt;"&gt;&lt;span style="font-family:'Simplified Arabic';font-size:11.5pt;" dir="rtl"&gt;المجموع&lt;/span&gt;&lt;/p&gt;_x000D_
&lt;/td&gt;_x000D_
&lt;/tr&gt;_x000D_
&lt;tr align="left" valign="top"&gt;_x000D_
&lt;td valign="bottom" style="width:66.2pt; padding-right:1.4pt; padding-left:1.4pt; "&gt;_x000D_
&lt;p dir="rtl" lang="en-US" style="text-align:right;margin-top:0pt;margin-bottom:0pt;line-height:16pt;"&gt;&lt;span style="font-family:'Times New Roman';font-size:11.5pt;" dir="rtl"&gt; &lt;/span&gt;&lt;/p&gt;_x000D_
&lt;/td&gt;_x000D_
&lt;td valign="bottom" style="width:1.7pt; padding-right:1.4pt; padding-left:1.4pt; "&gt;_x000D_
&lt;p dir="rtl" lang="en-US" style="text-align:right;margin-top:0pt;margin-bottom:0pt;line-height:16pt;"&gt;&lt;span style="font-family:'Times New Roman';font-size:11.5pt;" dir="rtl"&gt; &lt;/span&gt;&lt;/p&gt;_x000D_
&lt;/td&gt;_x000D_
&lt;td valign="bottom" style="width:85.35pt; padding-right:1.4pt; padding-left:1.4pt; "&gt;_x000D_
&lt;p dir="rtl" lang="ar-SA" style="text-align:center;margin-top:0pt;margin-bottom:0pt;line-height:16pt;"&gt;&lt;span style="font-family:'Simplified Arabic';font-size:11.5pt;" dir="rtl"&gt;دينـــار&lt;/span&gt;&lt;/p&gt;_x000D_
&lt;/td&gt;_x000D_
&lt;td valign="bottom" style="width:6.2pt; padding-right:1.4pt; padding-left:1.4pt; "&gt;_x000D_
&lt;p dir="rtl" lang="en-US" style="text-align:center;margin-top:0pt;margin-bottom:0pt;line-height:16pt;"&gt;&lt;span style="font-family:'Times New Roman';font-size:11.5pt;" dir="rtl"&gt; &lt;/span&gt;&lt;/p&gt;_x000D_
&lt;/td&gt;_x000D_
&lt;td valign="bottom" style="width:60.2pt; padding-right:1.4pt; padding-left:1.4pt; "&gt;_x000D_
&lt;p dir="rtl" lang="ar-SA" style="text-align:center;margin-top:0pt;margin-bottom:0pt;line-height:16pt;"&gt;&lt;span style="font-family:'Simplified Arabic';font-size:11.5pt;" dir="rtl"&gt;دينـــار&lt;/span&gt;&lt;/p&gt;_x000D_
&lt;/td&gt;_x000D_
&lt;td valign="bottom" style="width:6.2pt; padding-right:1.4pt; padding-left:1.4pt; "&gt;_x000D_
&lt;p dir="rtl" lang="en-US" style="text-align:center;margin-top:0pt;margin-bottom:0pt;line-height:16pt;"&gt;&lt;span style="font-family:'Times New Roman';font-size:11.5pt;" dir="rtl"&gt; &lt;/span&gt;&lt;/p&gt;_x000D_
&lt;/td&gt;_x000D_
&lt;td valign="bottom" style="width:73.7pt; padding-right:1.4pt; padding-left:1.4pt; "&gt;_x000D_
&lt;p dir="rtl" lang="ar-SA" style="text-align:center;margin-top:0pt;margin-bottom:0pt;line-height:16pt;"&gt;&lt;span style="font-family:'Simplified Arabic';font-size:11.5pt;" dir="rtl"&gt;دينـــار&lt;/span&gt;&lt;/p&gt;_x000D_
&lt;/td&gt;_x000D_
&lt;td valign="bottom" style="width:6.2pt; padding-right:1.4pt; padding-left:1.4pt; "&gt;_x000D_
&lt;p dir="rtl" lang="en-US" style="text-align:center;margin-top:0pt;margin-bottom:0pt;line-height:16pt;"&gt;&lt;span style="font-family:'Times New Roman';font-size:11.5pt;" dir="rtl"&gt; &lt;/span&gt;&lt;/p&gt;_x000D_
&lt;/td&gt;_x000D_
&lt;td valign="bottom" style="width:69.2pt; padding-right:1.4pt; padding-left:1.4pt; "&gt;_x000D_
&lt;p dir="rtl" lang="ar-SA" style="text-align:center;margin-top:0pt;margin-bottom:0pt;line-height:16pt;"&gt;&lt;span style="font-family:'Simplified Arabic';font-size:11.5pt;" dir="rtl"&gt;دينـــار&lt;/span&gt;&lt;/p&gt;_x000D_
&lt;/td&gt;_x000D_
&lt;td valign="bottom" style="width:1.7pt; padding-right:1.4pt; padding-left:1.4pt; "&gt;_x000D_
&lt;p dir="rtl" lang="en-US" style="text-align:center;margin-top:0pt;margin-bottom:0pt;line-height:16pt;"&gt;&lt;span style="font-family:'Times New Roman';font-size:11.5pt;" dir="rtl"&gt; &lt;/span&gt;&lt;/p&gt;_x000D_
&lt;/td&gt;_x000D_
&lt;td valign="bottom" style="width:78.2pt; padding-right:1.4pt; padding-left:1.4pt; border-top: 1pt solid #000000; "&gt;_x000D_
&lt;p dir="rtl" lang="ar-SA" style="text-align:center;margin-top:0pt;margin-bottom:0pt;line-height:16pt;"&gt;&lt;span style="font-family:'Simplified Arabic';font-size:11.5pt;" dir="rtl"&gt;دينـــار&lt;/span&gt;&lt;/p&gt;_x000D_
&lt;/td&gt;_x000D_
&lt;/tr&gt;_x000D_
&lt;tr align="left" valign="top"&gt;_x000D_
&lt;td valign="bottom" style="width:66.2pt; padding-right:1.4pt; padding-left:1.4pt; "&gt;_x000D_
&lt;p dir="rtl" lang="en-US" style="text-align:right;margin-top:0pt;margin-bottom:0pt;line-height:16pt;"&gt;&lt;span style="font-family:'Times New Roman';font-size:11.5pt;" dir="rtl"&gt; &lt;/span&gt;&lt;/p&gt;_x000D_
&lt;/td&gt;_x000D_
&lt;td valign="bottom" style="width:1.7pt; padding-right:1.4pt; padding-left:1.4pt; "&gt;_x000D_
&lt;p dir="rtl" lang="en-US" style="text-align:right;margin-top:0pt;margin-bottom:0pt;line-height:16pt;"&gt;&lt;span style="font-family:'Times New Roman';font-size:11.5pt;" dir="rtl"&gt; &lt;/span&gt;&lt;/p&gt;_x000D_
&lt;/td&gt;_x000D_
&lt;td valign="bottom" style="width:85.35pt; padding-right:1.4pt; padding-left:1.4pt; "&gt;_x000D_
&lt;p dir="rtl" lang="en-US" style="text-align:right;margin-top:0pt;margin-bottom:0pt;line-height:16pt;"&gt;&lt;span style="font-family:'Times New Roman';font-size:11.5pt;" dir="rtl"&gt; &lt;/span&gt;&lt;/p&gt;_x000D_
&lt;/td&gt;_x000D_
&lt;td valign="bottom" style="width:6.2pt; padding-right:1.4pt; padding-left:1.4pt; "&gt;_x000D_
&lt;p dir="rtl" lang="en-US" style="text-align:right;margin-top:0pt;margin-bottom:0pt;line-height:16pt;"&gt;&lt;span style="font-family:'Times New Roman';font-size:11.5pt;" dir="rtl"&gt; &lt;/span&gt;&lt;/p&gt;_x000D_
&lt;/td&gt;_x000D_
&lt;td valign="bottom" style="width:60.2pt; padding-right:1.4pt; padding-left:1.4pt; "&gt;_x000D_
&lt;p dir="rtl" lang="en-US" style="text-align:right;margin-top:0pt;margin-bottom:0pt;line-height:16pt;"&gt;&lt;span style="font-family:'Times New Roman';font-size:11.5pt;" dir="rtl"&gt; &lt;/span&gt;&lt;/p&gt;_x000D_
&lt;/td&gt;_x000D_
&lt;td valign="bottom" style="width:6.2pt; padding-right:1.4pt; padding-left:1.4pt; "&gt;_x000D_
&lt;p dir="rtl" lang="en-US" style="text-align:right;margin-top:0pt;margin-bottom:0pt;line-height:16pt;"&gt;&lt;span style="font-family:'Times New Roman';font-size:11.5pt;" dir="rtl"&gt; &lt;/span&gt;&lt;/p&gt;_x000D_
&lt;/td&gt;_x000D_
&lt;td valign="bottom" style="width:73.7pt; padding-right:1.4pt; padding-left:1.4pt; "&gt;_x000D_
&lt;p dir="rtl" lang="en-US" style="text-align:right;margin-top:0pt;margin-bottom:0pt;line-height:16pt;"&gt;&lt;span style="font-family:'Times New Roman';font-size:11.5pt;" dir="rtl"&gt; &lt;/span&gt;&lt;/p&gt;_x000D_
&lt;/td&gt;_x000D_
&lt;td valign="bottom" style="width:6.2pt; padding-right:1.4pt; padding-left:1.4pt; "&gt;_x000D_
&lt;p dir="rtl" lang="en-US" style="text-align:right;margin-top:0pt;margin-bottom:0pt;line-height:16pt;"&gt;&lt;span style="font-family:'Times New Roman';font-size:11.5pt;" dir="rtl"&gt; &lt;/span&gt;&lt;/p&gt;_x000D_
&lt;/td&gt;_x000D_
&lt;td valign="bottom" style="width:69.2pt; padding-right:1.4pt; padding-left:1.4pt; "&gt;_x000D_
&lt;p dir="rtl" lang="en-US" style="text-align:right;margin-top:0pt;margin-bottom:0pt;line-height:16pt;"&gt;&lt;span style="font-family:'Times New Roman';font-size:11.5pt;" dir="rtl"&gt; &lt;/span&gt;&lt;/p&gt;_x000D_
&lt;/td&gt;_x000D_
&lt;td valign="bottom" style="width:1.7pt; padding-right:1.4pt; padding-left:1.4pt; "&gt;_x000D_
&lt;p dir="rtl" lang="en-US" style="text-align:right;margin-top:0pt;margin-bottom:0pt;line-height:16pt;"&gt;&lt;span style="font-family:'Times New Roman';font-size:11.5pt;" dir="rtl"&gt; &lt;/span&gt;&lt;/p&gt;_x000D_
&lt;/td&gt;_x000D_
&lt;td valign="bottom" style="width:78.2pt; padding-right:1.4pt; padding-left:1.4pt; "&gt;_x000D_
&lt;p dir="rtl" lang="en-US" style="text-align:right;margin-top:0pt;margin-bottom:0pt;line-height:16pt;"&gt;&lt;span style="font-family:'Times New Roman';font-size:11.5pt;" dir="rtl"&gt; &lt;/span&gt;&lt;/p&gt;_x000D_
&lt;/td&gt;_x000D_
&lt;/tr&gt;_x000D_
&lt;tr align="left" valign="top"&gt;_x000D_
&lt;td valign="bottom" style="width:66.2pt; padding-right:1.4pt; padding-left:1.4pt; "&gt;_x000D_
&lt;p dir="rtl" lang="ar-SA" style="text-align:right;margin-top:0pt;margin-bottom:0pt;line-height:16pt;"&gt;&lt;span style="font-family:'Simplified Arabic';font-size:11.5pt;font-weight:bold;" dir="rtl"&gt;2020&lt;/span&gt;&lt;/p&gt;_x000D_
&lt;/td&gt;_x000D_
&lt;td valign="bottom" style="width:1.7pt; padding-right:1.4pt; padding-left:1.4pt; "&gt;_x000D_
&lt;p dir="rtl" lang="en-US" style="text-align:right;margin-top:0pt;margin-bottom:0pt;line-height:16pt;"&gt;&lt;span style="font-family:'Times New Roman';font-size:11.5pt;" dir="rtl"&gt; &lt;/span&gt;&lt;/p&gt;_x000D_
&lt;/td&gt;_x000D_
&lt;td valign="bottom" style="width:85.35pt; padding-right:1.4pt; padding-left:1.4pt; "&gt;_x000D_
&lt;p dir="rtl" lang="ar-JO" style="text-align:right;margin-top:0pt;margin-bottom:0pt;line-height:16pt;"&gt;&lt;span style="font-family:'Simplified Arabic';font-size:11.5pt;" dir="rtl"&gt;748ر644ر31&lt;/span&gt;&lt;/p&gt;_x000D_
&lt;/td&gt;_x000D_
&lt;td valign="bottom" style="width:6.2pt; padding-right:1.4pt; padding-left:1.4pt; "&gt;_x000D_
&lt;p dir="rtl" lang="en-US" style="text-align:right;margin-top:0pt;margin-bottom:0pt;line-height:16pt;"&gt;&lt;span style="font-family:'Times New Roman';font-size:11.5pt;" dir="rtl"&gt; &lt;/span&gt;&lt;/p&gt;_x000D_
&lt;/td&gt;_x000D_
&lt;td valign="bottom" style="width:60.2pt; padding-right:1.4pt; padding-left:1.4pt; "&gt;_x000D_
&lt;p dir="rtl" lang="ar-SA" style="text-align:right;margin-top:0pt;margin-bottom:0pt;line-height:16pt;"&gt;&lt;span style="font-family:'Simplified Arabic';font-size:11.5pt;" dir="rtl"&gt;145ر565ر11&lt;/span&gt;&lt;/p&gt;_x000D_
&lt;/td&gt;_x000D_
&lt;td valign="bottom" style="width:6.2pt; padding-right:1.4pt; padding-left:1.4pt; "&gt;_x000D_
&lt;p dir="rtl" lang="en-US" style="text-align:right;margin-top:0pt;margin-bottom:0pt;line-height:16pt;"&gt;&lt;span style="font-family:'Times New Roman';font-size:11.5pt;" dir="rtl"&gt; &lt;/span&gt;&lt;/p&gt;_x000D_
&lt;/td&gt;_x000D_
&lt;td valign="bottom" style="width:73.7pt; padding-right:1.4pt; padding-left:1.4pt; "&gt;_x000D_
&lt;p dir="rtl" lang="ar-SA" style="text-align:right;margin-top:0pt;margin-bottom:0pt;line-height:16pt;"&gt;&lt;span style="font-family:'Simplified Arabic';font-size:11.5pt;" dir="rtl"&gt;817ر268ر8&lt;/span&gt;&lt;/p&gt;_x000D_
&lt;/td&gt;_x000D_
&lt;td valign="bottom" style="width:6.2pt; padding-right:1.4pt; padding-left:1.4pt; "&gt;_x000D_
&lt;p dir="rtl" lang="en-US" style="text-align:right;margin-top:0pt;margin-bottom:0pt;line-height:16pt;"&gt;&lt;span style="font-family:'Times New Roman';font-size:11.5pt;" dir="rtl"&gt; &lt;/span&gt;&lt;/p&gt;_x000D_
&lt;/td&gt;_x000D_
&lt;td valign="bottom" style="width:69.2pt; padding-right:1.4pt; padding-left:1.4pt; "&gt;_x000D_
&lt;p dir="rtl" lang="ar-SA" style="text-align:right;margin-top:0pt;margin-bottom:0pt;line-height:16pt;"&gt;&lt;span style="font-family:'Simplified Arabic';font-size:11.5pt;" dir="rtl"&gt;149ر675ر41&lt;/span&gt;&lt;/p&gt;_x000D_
&lt;/td&gt;_x000D_
&lt;td valign="bottom" style="width:1.7pt; padding-right:1.4pt; padding-left:1.4pt; "&gt;_x000D_
&lt;p dir="rtl" lang="en-US" style="text-align:right;margin-top:0pt;margin-bottom:0pt;line-height:16pt;"&gt;&lt;span style="font-family:'Times New Roman';font-size:11.5pt;" dir="rtl"&gt; &lt;/span&gt;&lt;/p&gt;_x000D_
&lt;/td&gt;_x000D_
&lt;td valign="bottom" style="width:78.2pt; padding-right:1.4pt; padding-left:1.4pt; "&gt;_x000D_
&lt;p dir="rtl" lang="ar-SA" style="text-align:right;margin-top:0pt;margin-bottom:0pt;line-height:16pt;"&gt;&lt;span style="font-family:'Simplified Arabic';font-size:11.5pt;" dir="rtl"&gt;859ر153ر93&lt;/span&gt;&lt;/p&gt;_x000D_
&lt;/td&gt;_x000D_
&lt;/tr&gt;_x000D_
&lt;tr align="left" valign="top"&gt;_x000D_
&lt;td valign="bottom" style="width:66.2pt; padding-right:1.4pt; padding-left:1.4pt; "&gt;_x000D_
&lt;p dir="rtl" lang="ar-SA" style="text-align:right;margin-top:0pt;margin-bottom:0pt;line-height:16pt;"&gt;&lt;span style="font-family:'Simplified Arabic';font-size:11.5pt;font-weight:bold;" dir="rtl"&gt;2019&lt;/span&gt;&lt;/p&gt;_x000D_
&lt;/td&gt;_x000D_
&lt;td valign="bottom" style="width:1.7pt; padding-right:1.4pt; padding-left:1.4pt; "&gt;_x000D_
&lt;p dir="rtl" lang="en-US" style="text-align:right;margin-top:0pt;margin-bottom:0pt;line-height:16pt;"&gt;&lt;span style="font-family:'Times New Roman';font-si</t>
  </si>
  <si>
    <t>ABCze:11.5pt;" dir="rtl"&gt; &lt;/span&gt;&lt;/p&gt;_x000D_
&lt;/td&gt;_x000D_
&lt;td valign="bottom" style="width:85.35pt; padding-right:1.4pt; padding-left:1.4pt; "&gt;_x000D_
&lt;p dir="rtl" lang="ar-JO" style="text-align:right;margin-top:0pt;margin-bottom:0pt;line-height:16pt;"&gt;&lt;span style="font-family:'Simplified Arabic';font-size:11.5pt;" dir="rtl"&gt;899ر747ر36&lt;/span&gt;&lt;/p&gt;_x000D_
&lt;/td&gt;_x000D_
&lt;td valign="bottom" style="width:6.2pt; padding-right:1.4pt; padding-left:1.4pt; "&gt;_x000D_
&lt;p dir="rtl" lang="en-US" style="text-align:right;margin-top:0pt;margin-bottom:0pt;line-height:16pt;"&gt;&lt;span style="font-family:'Times New Roman';font-size:11.5pt;" dir="rtl"&gt; &lt;/span&gt;&lt;/p&gt;_x000D_
&lt;/td&gt;_x000D_
&lt;td valign="bottom" style="width:60.2pt; padding-right:1.4pt; padding-left:1.4pt; "&gt;_x000D_
&lt;p dir="rtl" lang="ar-SA" style="text-align:right;margin-top:0pt;margin-bottom:0pt;line-height:16pt;"&gt;&lt;span style="font-family:'Simplified Arabic';font-size:11.5pt;" dir="rtl"&gt;566ر837ر12&lt;/span&gt;&lt;/p&gt;_x000D_
&lt;/td&gt;_x000D_
&lt;td valign="bottom" style="width:6.2pt; padding-right:1.4pt; padding-left:1.4pt; "&gt;_x000D_
&lt;p dir="rtl" lang="en-US" style="text-align:right;margin-top:0pt;margin-bottom:0pt;line-height:16pt;"&gt;&lt;span style="font-family:'Times New Roman';font-size:11.5pt;" dir="rtl"&gt; &lt;/span&gt;&lt;/p&gt;_x000D_
&lt;/td&gt;_x000D_
&lt;td valign="bottom" style="width:73.7pt; padding-right:1.4pt; padding-left:1.4pt; "&gt;_x000D_
&lt;p dir="rtl" lang="ar-SA" style="text-align:right;margin-top:0pt;margin-bottom:0pt;line-height:16pt;"&gt;&lt;span style="font-family:'Simplified Arabic';font-size:11.5pt;" dir="rtl"&gt;788ر440ر9&lt;/span&gt;&lt;/p&gt;_x000D_
&lt;/td&gt;_x000D_
&lt;td valign="bottom" style="width:6.2pt; padding-right:1.4pt; padding-left:1.4pt; "&gt;_x000D_
&lt;p dir="rtl" lang="en-US" style="text-align:right;margin-top:0pt;margin-bottom:0pt;line-height:16pt;"&gt;&lt;span style="font-family:'Times New Roman';font-size:11.5pt;" dir="rtl"&gt; &lt;/span&gt;&lt;/p&gt;_x000D_
&lt;/td&gt;_x000D_
&lt;td valign="bottom" style="width:69.2pt; padding-right:1.4pt; padding-left:1.4pt; "&gt;_x000D_
&lt;p dir="rtl" lang="ar-SA" style="text-align:right;margin-top:0pt;margin-bottom:0pt;line-height:16pt;"&gt;&lt;span style="font-family:'Simplified Arabic';font-size:11.5pt;" dir="rtl"&gt;342ر050ر79&lt;/span&gt;&lt;/p&gt;_x000D_
&lt;/td&gt;_x000D_
&lt;td valign="bottom" style="width:1.7pt; padding-right:1.4pt; padding-left:1.4pt; "&gt;_x000D_
&lt;p dir="rtl" lang="en-US" style="text-align:right;margin-top:0pt;margin-bottom:0pt;line-height:16pt;"&gt;&lt;span style="font-family:'Times New Roman';font-size:11.5pt;" dir="rtl"&gt; &lt;/span&gt;&lt;/p&gt;_x000D_
&lt;/td&gt;_x000D_
&lt;td valign="bottom" style="width:78.2pt; padding-right:1.4pt; padding-left:1.4pt; "&gt;_x000D_
&lt;p dir="rtl" lang="ar-SA" style="text-align:right;margin-top:0pt;margin-bottom:0pt;line-height:16pt;"&gt;&lt;span style="font-family:'Simplified Arabic';font-size:11.5pt;" dir="rtl"&gt;595ر076ر138&lt;/span&gt;&lt;/p&gt;_x000D_
&lt;/td&gt;_x000D_
&lt;/tr&gt;_x000D_
&lt;/table&gt;_x000D_
&lt;/body&gt;_x000D_
&lt;/html&gt;</t>
  </si>
  <si>
    <t>fn_130</t>
  </si>
  <si>
    <t>ABC&lt;?xml version="1.0" ?&gt;_x000D_
&lt;html xmlns="http://www.w3.org/1999/xhtml"&gt;_x000D_
&lt;head&gt;_x000D_
&lt;meta content="TX21_HTM 21.0.406.501" name="GENERATOR" /&gt;_x000D_
&lt;title&gt;&lt;/title&gt;_x000D_
&lt;/head&gt;_x000D_
&lt;body style="font-family:'Arial';font-size:12pt;text-align:left;"&gt;_x000D_
&lt;p lang="en-US" style="margin-top:0pt;margin-bottom:0pt;line-height:10pt;"&gt; &lt;/p&gt;_x000D_
&lt;table cellspacing="0" cellpadding="0pt" style="width:1070.85pt;border-collapse:collapse;"&gt;_x000D_
&lt;colgroup&gt;_x000D_
&lt;col width="471" /&gt;_x000D_
&lt;col width="469" /&gt;_x000D_
&lt;col width="18" /&gt;_x000D_
&lt;col width="469" /&gt;_x000D_
&lt;/colgroup&gt;_x000D_
&lt;tr align="left" valign="top"&gt;_x000D_
&lt;td style="width:342.45pt; height:15.35pt; padding-right:5.4pt; padding-left:5.4pt; "&gt;_x000D_
&lt;p lang="en-GB" style="margin-top:0pt;margin-bottom:0pt;line-height:14pt;"&gt;&lt;span style="font-size:10pt;"&gt; &lt;/span&gt;&lt;/p&gt;_x000D_
&lt;/td&gt;_x000D_
&lt;td style="width:341.25pt; height:15.35pt; padding-right:5.4pt; padding-left:5.4pt; border-bottom: 1pt solid #000000; "&gt;_x000D_
&lt;p lang="en-GB" style="text-align:center;margin-top:0pt;margin-bottom:0pt;line-height:14pt;"&gt;&lt;span style="font-size:10pt;"&gt;2020&lt;/span&gt;&lt;/p&gt;_x000D_
&lt;/td&gt;_x000D_
&lt;td style="width:2.7pt; height:15.35pt; padding-right:5.4pt; padding-left:5.4pt; "&gt;_x000D_
&lt;p lang="en-GB" style="text-align:center;margin-top:0pt;margin-bottom:0pt;line-height:14pt;"&gt;&lt;span style="font-size:10pt;"&gt; &lt;/span&gt;&lt;/p&gt;_x000D_
&lt;/td&gt;_x000D_
&lt;td style="width:341.25pt; height:15.35pt; padding-right:5.4pt; padding-left:5.4pt; border-bottom: 1pt solid #000000; "&gt;_x000D_
&lt;p lang="en-GB" style="text-align:center;margin-top:0pt;margin-bottom:0pt;line-height:14pt;"&gt;&lt;span style="font-size:10pt;"&gt;2019&lt;/span&gt;&lt;/p&gt;_x000D_
&lt;/td&gt;_x000D_
&lt;/tr&gt;_x000D_
&lt;tr align="left" valign="top"&gt;_x000D_
&lt;td style="width:342.45pt; height:15.35pt; padding-right:5.4pt; padding-left:5.4pt; "&gt;_x000D_
&lt;p lang="en-GB" style="margin-top:0pt;margin-bottom:0pt;line-height:14pt;"&gt;&lt;span style="font-size:10pt;"&gt; &lt;/span&gt;&lt;/p&gt;_x000D_
&lt;/td&gt;_x000D_
&lt;td style="width:341.25pt; height:15.35pt; padding-right:5.4pt; padding-left:5.4pt; border-bottom: 1pt solid #000000; "&gt;_x000D_
&lt;p lang="en-GB" style="text-align:center;margin-top:0pt;margin-bottom:0pt;line-height:14pt;"&gt;&lt;span style="font-size:10pt;"&gt; &lt;/span&gt;&lt;/p&gt;_x000D_
&lt;/td&gt;_x000D_
&lt;td style="width:2.7pt; height:15.35pt; padding-right:5.4pt; padding-left:5.4pt; "&gt;_x000D_
&lt;p lang="en-GB" style="text-align:center;margin-top:0pt;margin-bottom:0pt;line-height:14pt;"&gt;&lt;span style="font-size:10pt;"&gt; &lt;/span&gt;&lt;/p&gt;_x000D_
&lt;/td&gt;_x000D_
&lt;td style="width:341.25pt; height:15.35pt; padding-right:5.4pt; padding-left:5.4pt; border-bottom: 1pt solid #000000; "&gt;_x000D_
&lt;p lang="en-GB" style="text-align:center;margin-top:0pt;margin-bottom:0pt;line-height:14pt;"&gt;&lt;span style="font-size:10pt;"&gt; &lt;/span&gt;&lt;/p&gt;_x000D_
&lt;/td&gt;_x000D_
&lt;/tr&gt;_x000D_
&lt;tr align="left" valign="top"&gt;_x000D_
&lt;td style="width:342.45pt; padding-right:5.4pt; padding-left:5.4pt; "&gt;_x000D_
&lt;p lang="en-GB" style="margin-top:0pt;margin-bottom:0pt;line-height:14pt;"&gt;&lt;span style="font-size:10pt;"&gt; &lt;/span&gt;&lt;/p&gt;_x000D_
&lt;/td&gt;_x000D_
&lt;td style="width:341.25pt; padding-right:5.4pt; padding-left:5.4pt; border-top: 1pt solid #000000; "&gt;_x000D_
&lt;p lang="en-GB" style="text-align:center;margin-top:0pt;margin-bottom:0pt;line-height:14pt;"&gt;&lt;span style="font-size:10pt;"&gt;JD&lt;/span&gt;&lt;/p&gt;_x000D_
&lt;/td&gt;_x000D_
&lt;td style="width:2.7pt; padding-right:5.4pt; padding-left:5.4pt; "&gt;_x000D_
&lt;p lang="en-GB" style="text-align:center;margin-top:0pt;margin-bottom:0pt;line-height:14pt;"&gt;&lt;span style="font-size:10pt;"&gt; &lt;/span&gt;&lt;/p&gt;_x000D_
&lt;/td&gt;_x000D_
&lt;td style="width:341.25pt; padding-right:5.4pt; padding-left:5.4pt; border-top: 1pt solid #000000; "&gt;_x000D_
&lt;p lang="en-GB" style="text-align:center;margin-top:0pt;margin-bottom:0pt;line-height:14pt;"&gt;&lt;span style="font-size:10pt;"&gt;JD&lt;/span&gt;&lt;/p&gt;_x000D_
&lt;/td&gt;_x000D_
&lt;/tr&gt;_x000D_
&lt;tr align="left" valign="top"&gt;_x000D_
&lt;td style="width:342.45pt; padding-right:5.4pt; padding-left:5.4pt; "&gt;_x000D_
&lt;p lang="en-GB" style="margin-top:0pt;margin-bottom:0pt;line-height:14pt;"&gt;&lt;span style="font-size:10pt;"&gt; &lt;/span&gt;&lt;/p&gt;_x000D_
&lt;/td&gt;_x000D_
&lt;td style="width:341.25pt; padding-right:5.4pt; padding-left:5.4pt; "&gt;_x000D_
&lt;p lang="en-GB" style="margin-top:0pt;margin-bottom:0pt;line-height:14pt;"&gt;&lt;span style="font-size:10pt;"&gt; &lt;/span&gt;&lt;/p&gt;_x000D_
&lt;/td&gt;_x000D_
&lt;td style="width:2.7pt; padding-right:5.4pt; padding-left:5.4pt; "&gt;_x000D_
&lt;p lang="en-GB" style="margin-top:0pt;margin-bottom:0pt;line-height:14pt;"&gt;&lt;span style="font-size:10pt;"&gt; &lt;/span&gt;&lt;/p&gt;_x000D_
&lt;/td&gt;_x000D_
&lt;td style="width:341.25pt; padding-right:5.4pt; padding-left:5.4pt; "&gt;_x000D_
&lt;p lang="en-GB" style="margin-top:0pt;margin-bottom:0pt;line-height:14pt;"&gt;&lt;span style="font-size:10pt;"&gt; &lt;/span&gt;&lt;/p&gt;_x000D_
&lt;/td&gt;_x000D_
&lt;/tr&gt;_x000D_
&lt;tr align="left" valign="top"&gt;_x000D_
&lt;td style="width:342.45pt; padding-right:5.4pt; padding-left:5.4pt; "&gt;_x000D_
&lt;p lang="en-GB" style="margin-top:0pt;margin-bottom:0pt;line-height:14pt;"&gt;&lt;span style="font-size:10pt;"&gt;Normal subscribers’ receivables – &lt;/span&gt;&lt;span style="font-size:10pt;" lang="en-US"&gt;Housing&lt;/span&gt;&lt;/p&gt;_x000D_
&lt;/td&gt;_x000D_
&lt;td style="width:341.25pt; padding-right:5.4pt; padding-left:5.4pt; "&gt;_x000D_
&lt;p lang="en-GB" style="text-align:right;margin-top:0pt;margin-bottom:0pt;line-height:14pt;"&gt;&lt;span style="font-size:10pt;"&gt;31,899,388&lt;/span&gt;&lt;/p&gt;_x000D_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style="font-size:10pt;"&gt;28,554,800&lt;/span&gt;&lt;/p&gt;_x000D_
&lt;/td&gt;_x000D_
&lt;/tr&gt;_x000D_
&lt;tr align="left" valign="top"&gt;_x000D_
&lt;td style="width:342.45pt; padding-right:5.4pt; padding-left:5.4pt; "&gt;_x000D_
&lt;p lang="en-GB" style="margin-top:0pt;margin-bottom:0pt;line-height:14pt;"&gt;&lt;span style="font-size:10pt;"&gt;Governmental departments and normal non-housing subscribers’ receivables&lt;/span&gt;&lt;/p&gt;_x000D_
&lt;/td&gt;_x000D_
&lt;td style="width:341.25pt; padding-right:5.4pt; padding-left:5.4pt; "&gt;_x000D_
&lt;p lang="en-GB" style="text-align:right;margin-top:0pt;margin-bottom:0pt;line-height:14pt;"&gt;&lt;span style="font-size:10pt;"&gt;9,152,186&lt;/span&gt;&lt;/p&gt;_x000D_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style="font-size:10pt;"&gt;11,999,968&lt;/span&gt;&lt;/p&gt;_x000D_
&lt;/td&gt;_x000D_
&lt;/tr&gt;_x000D_
&lt;tr align="left" valign="top"&gt;_x000D_
&lt;td style="width:342.45pt; padding-right:5.4pt; padding-left:5.4pt; "&gt;_x000D_
&lt;p lang="en-GB" style="margin-top:0pt;margin-bottom:0pt;line-height:14pt;"&gt;&lt;span style="font-size:10pt;"&gt;Employees subscribers’ receivables – Housing&lt;/span&gt;&lt;/p&gt;_x000D_
&lt;/td&gt;_x000D_
&lt;td style="width:341.25pt; padding-right:5.4pt; padding-left:5.4pt; "&gt;_x000D_
&lt;p lang="en-GB" style="text-align:right;margin-top:0pt;margin-bottom:0pt;line-height:14pt;"&gt;&lt;span style="font-size:10pt;"&gt;44,473&lt;/span&gt;&lt;/p&gt;_x000D_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style="font-size:10pt;"&gt;54,781&lt;/span&gt;&lt;/p&gt;_x000D_
&lt;/td&gt;_x000D_
&lt;/tr&gt;_x000D_
&lt;tr align="left" valign="top"&gt;_x000D_
&lt;td style="width:342.45pt; padding-right:5.4pt; padding-left:5.4pt; "&gt;_x000D_
&lt;p lang="en-GB" style="margin-top:0pt;margin-bottom:0pt;line-height:14pt;"&gt;&lt;span style="font-size:10pt;"&gt;Commercial sector subscribers’ receivables&lt;/span&gt;&lt;/p&gt;_x000D_
&lt;/td&gt;_x000D_
&lt;td style="width:341.25pt; padding-right:5.4pt; padding-left:5.4pt; "&gt;_x000D_
&lt;p lang="en-GB" style="text-align:right;margin-top:0pt;margin-bottom:0pt;line-height:14pt;"&gt;&lt;span style="font-size:10pt;"&gt;7,853,014&lt;/span&gt;&lt;/p&gt;_x000D_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style="font-size:10pt;"&gt;8,578,948&lt;/span&gt;&lt;/p&gt;_x000D_
&lt;/td&gt;_x000D_
&lt;/tr&gt;_x000D_
&lt;tr align="left" valign="top"&gt;_x000D_
&lt;td style="width:342.45pt; padding-right:5.4pt; padding-left:5.4pt; "&gt;_x000D_
&lt;p lang="en-GB" style="margin-top:0pt;margin-bottom:0pt;line-height:14pt;"&gt;&lt;span style="font-size:10pt;"&gt;Temporary meters subscribers’ receivables&lt;/span&gt;&lt;/p&gt;_x000D_
&lt;/td&gt;_x000D_
&lt;td style="width:341.25pt; padding-right:5.4pt; padding-left:5.4pt; "&gt;_x000D_
&lt;p lang="en-GB" style="text-align:right;margin-top:0pt;margin-bottom:0pt;line-height:14pt;"&gt;&lt;span style="font-size:10pt;"&gt;204,042&lt;/span&gt;&lt;/p&gt;_x000D_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style="font-size:10pt;"&gt;244,887&lt;/span&gt;&lt;/p&gt;_x000D_
&lt;/td&gt;_x000D_
&lt;/tr&gt;_x000D_
&lt;tr align="left" valign="top"&gt;_x000D_
&lt;td style="width:342.45pt; padding-right:5.4pt; padding-left:5.4pt; "&gt;_x000D_
&lt;p lang="en-GB" style="margin-top:0pt;margin-bottom:0pt;line-height:14pt;"&gt;&lt;span style="font-size:10pt;"&gt;Telecommunication sector subscribers’ receivables&lt;/span&gt;&lt;/p&gt;_x000D_
&lt;/td&gt;_x000D_
&lt;td style="width:341.25pt; padding-right:5.4pt; padding-left:5.4pt; "&gt;_x000D_
&lt;p lang="en-GB" style="text-align:right;margin-top:0pt;margin-bottom:0pt;line-height:14pt;"&gt;&lt;span style="font-size:10pt;"&gt;1,206,279&lt;/span&gt;&lt;/p&gt;_x000D_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style="font-size:10pt;"&gt;1,927,616&lt;/span&gt;&lt;/p&gt;_x000D_
&lt;/td&gt;_x000D_
&lt;/tr&gt;_x000D_
&lt;tr align="left" valign="top"&gt;_x000D_
&lt;td style="width:342.45pt; padding-right:5.4pt; padding-left:5.4pt; "&gt;_x000D_
&lt;p lang="en-GB" style="margin-top:0pt;margin-bottom:0pt;line-height:14pt;"&gt;&lt;span style="font-size:10pt;"&gt;Banking sector subscribers’ receivables&lt;/span&gt;&lt;/p&gt;_x000D_
&lt;/td&gt;_x000D_
&lt;td style="width:341.25pt; padding-right:5.4pt; padding-left:5.4pt; "&gt;_x000D_
&lt;p lang="en-GB" style="text-align:right;margin-top:0pt;margin-bottom:0pt;line-height:14pt;"&gt;&lt;span style="font-size:10pt;"&gt;72,426&lt;/span&gt;&lt;/p&gt;_x000D_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style="font-size:10pt;"&gt;69,307&lt;/span&gt;&lt;/p&gt;_x000D_
&lt;/td&gt;_x000D_
&lt;/tr&gt;_x000D_
&lt;tr align="left" valign="top"&gt;_x000D_
&lt;td style="width:342.45pt; padding-right:5.4pt; padding-left:5.4pt; "&gt;_x000D_
&lt;p lang="en-GB" style="margin-top:0pt;margin-bottom:0pt;line-height:14pt;"&gt;&lt;span style="font-size:10pt;"&gt;Television sector subscribers’ receivables&lt;/span&gt;&lt;/p&gt;_x000D_
&lt;/td&gt;_x000D_
&lt;td style="width:341.25pt; padding-right:5.4pt; padding-left:5.4pt; "&gt;_x000D_
&lt;p lang="en-GB" style="text-align:right;margin-top:0pt;margin-bottom:0pt;line-height:14pt;"&gt;&lt;span style="font-size:10pt;"&gt;14,217&lt;/span&gt;&lt;/p&gt;_x000D_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style="font-size:10pt;"&gt;68,065&lt;/span&gt;&lt;/p&gt;_x000D_
&lt;/td&gt;_x000D_
&lt;/tr&gt;_x000D_
&lt;tr align="left" valign="top"&gt;_x000D_
&lt;td style="width:342.45pt; padding-right:5.4pt; padding-left:5.4pt; "&gt;_x000D_
&lt;p lang="en-GB" style="margin-top:0pt;margin-bottom:0pt;line-height:14pt;"&gt;&lt;span style="font-size:10pt;"&gt;Hotels sector subscribers’ receivables&lt;/span&gt;&lt;/p&gt;_x000D_
&lt;/td&gt;_x000D_
&lt;td style="width:341.25pt; padding-right:5.4pt; padding-left:5.4pt; "&gt;_x000D_
&lt;p lang="en-GB" style="text-align:right;margin-top:0pt;margin-bottom:0pt;line-height:14pt;"&gt;&lt;span style="font-size:10pt;"&gt;4,686&lt;/span&gt;&lt;/p&gt;_x000D_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style="font-size:10pt;"&gt;20,310&lt;/span&gt;&lt;/p&gt;_x000D_
&lt;/td&gt;_x000D_
&lt;/tr&gt;_x000D_
&lt;tr align="left" valign="top"&gt;_x000D_
&lt;td style="width:342.45pt; padding-right:5.4pt; padding-left:5.4pt; "&gt;_x000D_
&lt;p lang="en-GB" style="margin-top:0pt;margin-bottom:0pt;line-height:14pt;"&gt;&lt;span style="font-size:10pt;"&gt;Manufacturing &lt;/span&gt;&lt;span style="font-size:10pt;" lang="en-US"&gt;sector &lt;/span&gt;&lt;span style="font-size:10pt;"&gt;subscribers’ receivables&lt;/span&gt;&lt;span style="font-size:10pt;" lang="en-US"&gt; &lt;/span&gt;&lt;span style="font-size:10pt;"&gt;/ Small&lt;/span&gt;&lt;/p&gt;_x000D_
&lt;/td&gt;_x000D_
&lt;td style="width:341.25pt; padding-right:5.4pt; padding-left:5.4pt; "&gt;_x000D_
&lt;p lang="en-GB" style="text-align:right;margin-top:0pt;margin-bottom:0pt;line-height:14pt;"&gt;&lt;span style="font-size:10pt;"&gt;1,292,841&lt;/span&gt;&lt;/p&gt;_x000D_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style="font-size:10pt;"&gt;1,707,404&lt;/span&gt;&lt;/p&gt;_x000D_
&lt;/td&gt;_x000D_
&lt;/tr&gt;_x000D_
&lt;tr align="left" valign="top"&gt;_x000D_
&lt;td style="width:342.45pt; padding-right:5.4pt; padding-left:5.4pt; "&gt;_x000D_
&lt;p lang="en-GB" style="margin-top:0pt;margin-bottom:0pt;line-height:14pt;"&gt;&lt;span style="font-size:10pt;"&gt;Manufacturing sector subscribers’ receivables / Medium&lt;/span&gt;&lt;/p&gt;_x000D_
&lt;/td&gt;_x000D_
&lt;td style="width:341.25pt; padding-right:5.4pt; padding-left:5.4pt; "&gt;_x000D_
&lt;p lang="en-GB" style="text-align:right;margin-top:0pt;margin-bottom:0pt;line-height:14pt;"&gt;&lt;span style="font-size:10pt;"&gt;3,261,955&lt;/span&gt;&lt;/p&gt;_x000D_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style="font-size:10pt;"&gt;4,699,685&lt;/span&gt;&lt;/p&gt;_x000D_
&lt;/td&gt;_x000D_
&lt;/tr&gt;_x000D_
&lt;tr align="left" valign="top"&gt;_x000D_
&lt;td style="width:342.45pt; padding-right:5.4pt; padding-left:5.4pt; "&gt;_x000D_
&lt;p lang="en-GB" style="margin-top:0pt;margin-bottom:0pt;line-height:14pt;"&gt;&lt;span style="font-size:10pt;"&gt;Water authority subscribers’ receivables&lt;/span&gt;&lt;/p&gt;_x000D_
&lt;/td&gt;_x000D_
&lt;td style="width:341.25pt; padding-right:5.4pt; padding-left:5.4pt; "&gt;_x000D_
&lt;p lang="en-GB" style="text-align:right;margin-top:0pt;margin-bottom:0pt;line-height:14pt;"&gt;&lt;span style="font-size:10pt;"&gt;20,013,074&lt;/span&gt;&lt;/p&gt;_x000D_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style="font-size:10pt;"&gt;29,135,154&lt;/span&gt;&lt;/p&gt;_x000D_
&lt;/td&gt;_x000D_
&lt;/tr&gt;_x000D_
&lt;tr align="left" valign="top"&gt;_x000D_
&lt;td style="width:342.45pt; padding-right:5.4pt; padding-left:5.4pt; "&gt;_x000D_
&lt;p lang="en-GB" style="margin-top:0pt;margin-bottom:0pt;line-height:14pt;"&gt;&lt;span style="font-size:10pt;"&gt;Agricultural sector subscribers’ receivables&lt;/span&gt;&lt;/p&gt;_x000D_
&lt;/td&gt;_x000D_
&lt;td style="width:341.25pt; padding-right:5.4pt; padding-left:5.4pt; "&gt;_x000D_
&lt;p lang="en-GB" style="text-align:right;margin-top:0pt;margin-bottom:0pt;line-height:14pt;"&gt;&lt;span style="font-size:10pt;"&gt;2,602,601&lt;/span&gt;&lt;/p&gt;_x000D_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style="font-size:10pt;"&gt;3,168,477&lt;/span&gt;&lt;/p&gt;_x000D_
&lt;/td&gt;_x000D_
&lt;/tr&gt;_x000D_
&lt;tr align="left" valign="top"&gt;_x000D_
&lt;td style="width:342.45pt; padding-right:5.4pt; padding-left:5.4pt; "&gt;_x000D_
&lt;p lang="en-GB" style="margin-top:0pt;margin-bottom:0pt;line-height:14pt;"&gt;&lt;span style="font-size:10pt;"&gt;Street lighting sector receivables&lt;/span&gt;&lt;/p&gt;_x000D_
&lt;/td&gt;_x000D_
&lt;td style="width:341.25pt; padding-right:5.4pt; padding-left:5.4pt; "&gt;_x000D_
&lt;p lang="en-GB" style="text-align:right;margin-top:0pt;margin-bottom:0pt;line-height:14pt;"&gt;&lt;span style="font-size:10pt;"&gt;8,098,798&lt;/span&gt;&lt;/p&gt;_x000D_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style="font-size:10pt;"&gt;9,575,553&lt;/span&gt;&lt;/p&gt;_x000D_
&lt;/td&gt;_x000D_
&lt;/tr&gt;_x000D_
&lt;tr align="left" valign="top"&gt;_x000D_
&lt;td style="width:342.45pt; padding-right:5.4pt; padding-left:5.4pt; "&gt;_x000D_
&lt;p lang="en-GB" style="margin-top:0pt;margin-bottom:0pt;line-height:14pt;"&gt;&lt;span style="font-size:10pt;"&gt;Agricultural / Commercial sector subscribers’ receivables&lt;/span&gt;&lt;/p&gt;_x000D_
&lt;/td&gt;_x000D_
&lt;td style="width:341.25pt; padding-right:5.4pt; padding-left:5.4pt; "&gt;_x000D_
&lt;p lang="en-GB" style="text-align:right;margin-top:0pt;margin-bottom:0pt;line-height:14pt;"&gt;&lt;span style="font-size:10pt;"&gt;132,030&lt;/span&gt;&lt;/p&gt;_x000D_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style="font-size:10pt;"&gt;192,038&lt;/span&gt;&lt;/p&gt;_x000D_
&lt;/td&gt;_x000D_
&lt;/tr&gt;_x000D_
&lt;tr align="left" valign="top"&gt;_x000D_
&lt;td style="width:342.45pt; padding-right:5.4pt; padding-left:5.4pt; "&gt;_x000D_
&lt;p lang="en-GB" style="margin-top:0pt;margin-bottom:0pt;line-height:14pt;"&gt;&lt;span style="font-size:10pt;"&gt;Army departments subscribers’ receivables&lt;/span&gt;&lt;/p&gt;_x000D_
&lt;/td&gt;_x000D_
&lt;td style="width:341.25pt; padding-right:5.4pt; padding-left:5.4pt; "&gt;_x000D_
&lt;p lang="en-GB" style="text-align:right;margin-top:0pt;margin-bottom:0pt;line-height:14pt;"&gt;&lt;span style="font-size:10pt;"&gt;4,955,280&lt;/span&gt;&lt;/p&gt;_x000D_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style="font-size:10pt;"&gt;6,993,637&lt;/span&gt;&lt;/p&gt;_x000D_
&lt;/td&gt;_x000D_
&lt;/tr&gt;_x000D_
&lt;tr align="left" valign="top"&gt;_x000D_
&lt;td style="width:342.45pt; padding-right:5.4pt; padding-left:5.4pt; "&gt;_x000D_
&lt;p lang="en-GB" style="margin-top:0pt;margin-bottom:3pt;line-height:14pt;"&gt;&lt;span style="font-size:10pt;"&gt;Agricultural / Trio tariff subscribers’ receivables&lt;/span&gt;&lt;/p&gt;_x000D_
&lt;/td&gt;_x000D_
&lt;td style="width:341.25pt; padding-right:5.4pt; padding-left:5.4pt; "&gt;_x000D_
&lt;p lang="en-GB" style="text-align:right;margin-top:0pt;margin-bottom:3pt;line-height:14pt;"&gt;&lt;span style="font-size:10pt;"&gt;1,638,864&lt;/span&gt;&lt;/p&gt;_x000D_
&lt;/td&gt;_x000D_
&lt;td style="width:2.7pt; padding-right:5.4pt; padding-left:5.4pt; "&gt;_x000D_
&lt;p lang="en-GB" style="text-align:right;margin-top:0pt;margin-bottom:3pt;line-height:14pt;"&gt;&lt;span style="font-size:10pt;"&gt; &lt;/span&gt;&lt;/p&gt;_x000D_
&lt;/td&gt;_x000D_
&lt;td style="width:341.25pt; padding-right:5.4pt; padding-left:5.4pt; "&gt;_x000D_
&lt;p lang="en-GB" style="text-align:right;margin-top:0pt;margin-bottom:3pt;line-height:14pt;"&gt;&lt;span style="font-size:10pt;"&gt;1,944,755&lt;/span&gt;&lt;/p&gt;_x000D_
&lt;/td&gt;_x000D_
&lt;/tr&gt;_x000D_
&lt;tr align="left" valign="top"&gt;_x000D_
&lt;td style="width:342.45pt; padding-right:5.4pt; padding-left:5.4pt; "&gt;_x000D_
&lt;p lang="en-GB" style="margin-top:0pt;margin-bottom:0pt;line-height:14pt;"&gt;&lt;span style="font-size:10pt;"&gt;Electric charging cars subscribers’ receivables&lt;/span&gt;&lt;/p&gt;_x000D_
&lt;/td&gt;_x000D_
&lt;td style="width:341.25pt; padding-right:5.4pt; padding-left:5.4pt; "&gt;_x000D_
&lt;p lang="en-GB" style="text-align:right;margin-top:0pt;margin-bottom:0pt;line-height:14pt;"&gt;&lt;span style="font-size:10pt;"&gt;4,056&lt;/span&gt;&lt;/p&gt;_x000D_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style="font-size:10pt;"&gt;4,799&lt;/span&gt;&lt;/p&gt;_x000D_
&lt;/td&gt;_x000D_
&lt;/tr&gt;_x000D_
&lt;tr align="left" valign="top"&gt;_x000D_
&lt;td style="width:342.45pt; padding-right:5.4pt; padding-left:5.4pt; "&gt;_x000D_
&lt;p lang="en-GB" style="margin-top:0pt;margin-bottom:0pt;line-height:14pt;"&gt;&lt;span style="font-size:10pt;"&gt;Private hospitals subscribers’ receivables&lt;/span&gt;&lt;/p&gt;_x000D_
&lt;/td&gt;_x000D_
&lt;td style="width:341.25pt; padding-right:5.4pt; padding-left:5.4pt; "&gt;_x000D_
&lt;p lang="en-GB" style="text-align:right;margin-top:0pt;margin-bottom:0pt;line-height:14pt;"&gt;&lt;span style="font-size:10pt;"&gt;40,879&lt;/span&gt;&lt;/p&gt;_x000D_
&lt;/td&gt;_x000D_
&lt;td style="width:2.7pt; padding-right:5.4pt; padding-left:5.4pt; "&gt;_x000D_
&lt;p lang="en-GB" style="text-align:right;margin-top:0pt;margin-bottom:0pt;line-height:14pt;"&gt;&lt;span style="font-size:10pt;"&gt; &lt;/span&gt;&lt;/p&gt;_x000D_
&lt;/td&gt;_x000D_
&lt;td style="width:341.25pt; padding-right:5.4pt; padding-left:5.4pt; "&gt;_x000D_
&lt;p lang="en-GB" style="text-align:right;margin-top:0pt;margin-bottom:0pt;line-height:14pt;"&gt;&lt;span style="font-size:10pt;"&gt;36,186&lt;/span&gt;&lt;/p&gt;_x000D_
&lt;/td&gt;_x000D_
&lt;/tr&gt;_x000D_
&lt;tr align="left" valign="top"&gt;_x000D_
&lt;td style="width:342.45pt; padding-right:5.4pt; padding-left:5.4pt; "&gt;_x000D_
&lt;p lang="en-GB" style="margin-top:3pt;margin-bottom:0pt;line-height:14pt;"&gt;&lt;span style="font-size:10pt;"&gt;Total receivables of subscribers&lt;/span&gt;&lt;/p&gt;_x000D_
&lt;/td&gt;_x000D_
&lt;td valign="bottom" style="width:341.25pt; padding-right:5.4pt; padding-left:5.4pt; border-top: 1pt solid #000000; "&gt;_x000D_
&lt;p lang="en-GB" style="text-align:right;text-indent:-3pt;margin-left:3pt;margin-top:3pt;margin-bottom:0pt;line-height:14pt;"&gt;&lt;span style="font-size:10pt;"&gt;92,491,089&lt;/span&gt;&lt;/p&gt;_x000D_
&lt;/td&gt;_x000D_
&lt;td valign="bottom" style="width:2.7pt; padding-right:5.4pt; padding-left:5.4pt; "&gt;_x000D_
&lt;p lang="en-GB" style="text-align:right;margin-top:3pt;margin-bottom:0pt;line-height:14pt;"&gt;&lt;span style="font-size:10pt;"&gt; &lt;/span&gt;&lt;/p&gt;_x000D_
&lt;/td&gt;_x000D_
&lt;td valign="bottom" style="width:341.25pt; padding-right:5.4pt; padding-left:5.4pt; border-top: 1pt solid #000000; "&gt;_x000D_
&lt;p lang="en-GB" style="text-align:right;text-indent:-3pt;margin-left:3pt;margin-top:3pt;margin-bottom:0pt;line-height:14pt;"&gt;&lt;span style="font-size:10pt;"&gt;108,976,370&lt;/span&gt;&lt;/p&gt;_x000D_
&lt;/td&gt;_x000D_
&lt;/tr&gt;_x000D_
&lt;tr align="left" valign="top"&gt;_x000D_
&lt;td style="width:342.45pt; padding-right:5.4pt; padding-left:5.4pt; "&gt;_x000D_
&lt;p lang="en-GB" style="margin-top:0pt;margin-bottom:0pt;line-height:14pt;"&gt;&lt;span style="font-size:10pt;"&gt;Late interest receivables&lt;/span&gt;&lt;/p&gt;_x000D_
&lt;/td&gt;_x000D_
&lt;td valign="bottom" style="width:341.25pt; padding-right:5.4pt; padding-left:5.4pt; "&gt;_x000D_
&lt;p lang="en-GB" style="text-align:right;text-indent:-3pt;margin-left:3pt;margin-top:0pt;margin-bottom:0pt;line-height:14pt;"&gt;&lt;span style="font-size:10pt;"&gt;6,534,777&lt;/span&gt;&lt;/p&gt;_x000D_
&lt;/td&gt;_x000D_
&lt;td valign="bottom" style="width:2.7pt; padding-right:5.4pt; padding-left:5.4pt; "&gt;_x000D_
&lt;p lang="en-GB" style="text-align:right;margin-top:0pt;margin-bottom:0pt;line-height:14pt;"&gt;&lt;span style="font-size:10pt;"&gt; &lt;/span&gt;&lt;/p&gt;_x000D_
&lt;/td&gt;_x000D_
&lt;td valign="bottom" style="width:341.25pt; padding-right:5.4pt; padding-left:5.4pt; "&gt;_x000D_
&lt;p lang="en-GB" style="text-align:right;text-indent:-3pt;margin-left:3pt;margin-top:0pt;margin-bottom:0pt;line-height:14pt;"&gt;&lt;span style="font-size:10pt;"&gt;33,496,879&lt;/span&gt;&lt;/p&gt;_x000D_
&lt;/td&gt;_x000D_
&lt;/tr&gt;_x000D_
&lt;tr align="left" valign="top"&gt;_x000D_
&lt;td style="width:342.45pt; padding-right:5.4pt; padding-left:5.4pt; "&gt;_x000D_
&lt;p lang="en-GB" style="margin-top:0pt;margin-bottom:0pt;line-height:14pt;"&gt;&lt;span style="font-size:10pt;"&gt;Other receivables&lt;/span&gt;&lt;/p&gt;_x000D_
&lt;/td&gt;_x000D_
&lt;td valign="bottom" style="width:341.25pt; padding-right:5.4pt; padding-left:5.4pt; "&gt;_x000D_
&lt;p lang="en-GB" style="text-align:right;text-indent:-3pt;margin-left:3pt;margin-top:0pt;margin-bottom:0pt;line-height:14pt;"&gt;&lt;span style="font-size:10pt;"&gt;204,138&lt;/span&gt;&lt;/p&gt;_x000D_
&lt;/td&gt;_x000D_
&lt;td valign="bottom" style="width:2.7pt; padding-right:5.4pt; padding-left:5.4pt; "&gt;_x000D_
&lt;p lang="en-GB" style="text-align:right;margin-top:0pt;margin-bottom:0pt;line-height:14pt;"&gt;&lt;span style="font-size:10pt;"&gt; &lt;/span&gt;&lt;/p&gt;_x000D_
&lt;/td&gt;_x000D_
&lt;td valign="bottom" style="width:341.25pt; padding-right:5.4pt; padding-left:5.4pt; "&gt;_x000D_
&lt;p lang="en-GB" style="text-align:right;text-indent:-3pt;margin-left:3pt;margin-top:0pt;margin-bottom:0pt;line-height:14pt;"&gt;&lt;span style="font-size:10pt;"&gt;274,466&lt;/span&gt;&lt;/p&gt;_x000D_
&lt;/td&gt;_x000D_
&lt;/tr&gt;_x000D_
&lt;tr align="left" valign="top"&gt;_x000D_
&lt;td style="width:342.45pt; padding-right:5.4pt; padding-left:5.4pt; "&gt;_x000D_
&lt;p lang="en-GB" style="margin-top:0pt;margin-bottom:0pt;line-height:14pt;"&gt;&lt;span style="font-size:10pt;"&gt;Governmental – other lighting projects&lt;/span&gt;&lt;/p&gt;_x000D_
&lt;/td&gt;_x000D_
&lt;td valign="bottom" style="width:341.25pt; padding-right:5.4pt; padding-left:5.4pt; "&gt;_x000D_
&lt;p lang="en-GB" style="text-align:right;text-indent:-3pt;margin-left:3pt;margin-top:0pt;margin-bottom:0pt;line-height:14pt;"&gt;&lt;span style="font-size:10pt;"&gt;595,350&lt;/span&gt;&lt;/p&gt;_x000D_
&lt;/td&gt;_x000D_
&lt;td valign="bottom" style="width:2.7pt; padding-right:5.4pt; padding-left:5.4pt; "&gt;_x000D_
&lt;p lang="en-GB" style="text-align:right;margin-top:0pt;margin-bottom:0pt;line-height:14pt;"&gt;&lt;span style="font-size:10pt;"&gt; &lt;/span&gt;&lt;/p&gt;_x000D_
&lt;/td&gt;_x000D_
&lt;td valign="bottom" style="width:341.25pt; padding-right:5.4pt; padding-left:5.4pt; "&gt;_x000D_
&lt;p lang="en-GB" style="text-align:right;text-indent:-3pt;margin-left:3pt;margin-top:0pt;margin-bottom:0pt;line-height:14pt;"&gt;&lt;span style="font-size:10pt;"&gt;917,596&lt;/span&gt;&lt;/p&gt;_x000D_
&lt;/td&gt;_x000D_
&lt;/tr&gt;_x000D_
&lt;tr align="left" valign="top"&gt;_x000D_
&lt;td style="width:342.45pt; padding-right:5.4pt; padding-left:5.4pt; "&gt;_x000D_
&lt;p lang="en-GB" style="margin-top:0pt;margin-bottom:0pt;line-height:14pt;"&gt;&lt;span style="font-size:10pt;"&gt;Municipalities receivables&lt;/span&gt;&lt;/p&gt;_x000D_
&lt;/td&gt;_x000D_
&lt;td valign="bottom" style="width:341.25pt; padding-right:5.4pt; padding-left:5.4pt; "&gt;_x000D_
&lt;p lang="en-GB" style="text-align:center;text-indent:-3pt;margin-left:3pt;margin-top:0pt;margin-bottom:0pt;line-height:14pt;"&gt;&lt;span style="font-size:10pt;"&gt;-&lt;/span&gt;&lt;/p&gt;_x000D_
&lt;/td&gt;_x000D_
&lt;td valign="bottom" style="width:2.7pt; padding-right:5.4pt; padding-left:5.4pt; "&gt;_x000D_
&lt;p lang="en-GB" style="text-align:right;margin-top:0pt;margin-bottom:0pt;line-height:14pt;"&gt;&lt;span style="font-size:10pt;"&gt; &lt;/span&gt;&lt;/p&gt;_x000D_
&lt;/td&gt;_x000D_
&lt;td valign="bottom" style="width:341.25pt; padding-right:5.4pt; padding-left:5.4pt; "&gt;_x000D_
&lt;p lang="en-GB" style="text-align:right;text-indent:-3pt;margin-left:3pt;margin-top:0pt;margin-bottom:0pt;line-height:14pt;"&gt;&lt;span style="font-size:10pt;"&gt;1,518&lt;/span&gt;&lt;/p&gt;_x000D_
&lt;/td&gt;_x000D_
&lt;/tr&gt;_x000D_
&lt;tr align="left" valign="top"&gt;_x000D_
&lt;td style="width:342.45pt; padding-right:5.4pt; padding-left:5.4pt; "&gt;_x000D_
&lt;p lang="en-GB" style="margin-top:0pt;margin-bottom:3pt;line-height:14pt;"&gt;&lt;span style="font-size:10pt;"&gt;Employee receivables&lt;/span&gt;&lt;/p&gt;_x000D_
&lt;/td&gt;_x000D_
&lt;td valign="bottom" style="width:341.25pt; padding-right:5.4pt; padding-left:5.4pt; border-bottom: 1pt solid #000000; "&gt;_x000D_
&lt;p lang="en-GB" style="text-align:right;text-indent:-3pt;margin-left:3pt;margin-top:0pt;margin-bottom:3pt;line-height:14pt;"&gt;&lt;span style="font-size:10pt;"&gt;647,469&lt;/span&gt;&lt;/p&gt;_x000D_
&lt;/td&gt;_x000D_
&lt;td valign="bottom" style="width:2.7pt; padding-right:5.4pt; padding-left:5.4pt; border-bottom: 1pt solid #000000; "&gt;_x000D_
&lt;p lang="en-GB" style="text-align:right;margin-top:0pt;margin-bottom:3pt;line-height:14pt;"&gt;&lt;span style="font-size:10pt;"&gt; &lt;/span&gt;&lt;/p&gt;_x000D_
&lt;/td&gt;_x000D_
&lt;td valign="bottom" style="width:341.25pt; padding-right:5.4pt; padding-left:5.4pt; border-bottom: 1pt solid #000000; "&gt;_x000D_
&lt;p lang="en-GB" style="text-align:right;text-indent:-3pt;margin-left:3pt;margin-top:0pt;margin-bottom:3pt;line-height:14pt;"&gt;&lt;span style="font-size:10pt;"&gt;543,583&lt;/span&gt;&lt;/p&gt;_x000D_
&lt;/td&gt;_x000D_
&lt;/tr&gt;_x000D_
&lt;tr align="left" valign="top"&gt;_x000D_
&lt;td style="width:342.45pt; padding-right:5.4pt; padding-left:5.4pt; "&gt;_x000D_
&lt;p lang="en-GB" style="margin-top:3pt;margin-bottom:0pt;line-height:14pt;"&gt;&lt;span style="font-size:10pt;"&gt; &lt;/span&gt;&lt;/p&gt;_x000D_
&lt;/td&gt;_x000D_
&lt;td valign="bottom" style="width:341.25pt; padding-right:5.4pt; padding-left:5.4pt; border-top: 1pt solid #000000; "&gt;_x000D_
&lt;p lang="en-GB" style="text-align:right;text-indent:-3pt;margin-left:3pt;margin-top:3pt;margin-bottom:0pt;line-height:14pt;"&gt;&lt;span style="font-size:10pt;"&gt;100,472,823&lt;/span&gt;&lt;/p&gt;_x000D_
&lt;/td&gt;_x000D_
&lt;td valign="bottom" style="width:2.7pt; padding-right:5.4pt; padding-left:5.4pt; border-top: 1pt solid #000000; "&gt;_x000D_
&lt;p lang="en-GB" style="text-align:right;margin-top:3pt;margin-bottom:0pt;line-height:14pt;"&gt;&lt;span style="font-size:10pt;"&gt; &lt;/span&gt;&lt;/p&gt;_x000D_
&lt;/td&gt;_x000D_
&lt;td valign="bottom" style="width:341.25pt; padding-right:5.4pt; padding-left:5.4pt; border-top: 1pt solid #000000; "&gt;_x000D_
&lt;p lang="en-GB" style="text-align:right;text-indent:-3pt;margin-left:3pt;margin-top:3pt;margin-bottom:0pt;line-height:14pt;"&gt;&lt;span style="font-size:10pt;"&gt;144,210,412&lt;/span&gt;&lt;/p&gt;_x000D_
&lt;/td&gt;_x000D_
&lt;/tr&gt;_x000D_
&lt;tr align="left" valign="top"&gt;_x000D_
&lt;td style="width:342.45pt; padding-right:5.4pt; padding-left:5.4pt; "&gt;_x000D_
&lt;p lang="en-GB" style="margin-top:0pt;margin-bottom:3pt;line-height:14pt;"&gt;&lt;span style="font-size:10pt;"&gt;Less: expected credit losses provision&lt;/span&gt;&lt;/p&gt;_x000D_
&lt;/td&gt;_x000D_
&lt;td valign="bottom" style="width:341.25pt; padding-right:5.4pt; padding-left:5.4pt; border-bottom: 1pt solid #000000; "&gt;_x000D_
&lt;p lang="en-GB" style="text-align:right;text-indent:-3pt;margin-left:3pt;margin-top:0pt;margin-bottom:3pt;line-height:14pt;"&gt;&lt;span style="font-size:10pt;"&gt;(7,318,964)&lt;/span&gt;&lt;/p&gt;_x000D_
&lt;/td&gt;_x000D_
&lt;td valign="bottom" style="width:2.7pt; padding-right:5.4pt; padding-left:5.4pt; "&gt;_x000D_
&lt;p lang="en-GB" style="text-align:right;margin-top:0pt;margin-bottom:3pt;line-height:14pt;"&gt;&lt;span style="font-size:10pt;"&gt; &lt;/span&gt;&lt;/p&gt;_x000D_
&lt;/td&gt;_x000D_
&lt;td valign="bottom" style="width:341.25pt; padding-right:5.4pt; padding-left:5.4pt; border-bottom: 1pt solid #000000; "&gt;_x000D_
&lt;p lang="en-GB" style="text-align:right;text-indent:-3pt;margin-left:3pt;margin-top:0pt;margin-bottom:3pt;line-height:14pt;"&gt;&lt;span style="font-size:10pt;"&gt;(6,133,817)&lt;/span&gt;&lt;/p&gt;_x000D_
&lt;/td&gt;_x000D_
&lt;/tr&gt;_x000D_
&lt;tr align="left" valign="top"&gt;_x000D_
&lt;td style="width:342.45pt; height:3.5pt; padding-right:5.4pt; padding-left:5.4pt; "&gt;_x000D_
&lt;p lang="en-GB" style="margin-top:3pt;margin-bottom:3pt;line-height:14pt;"&gt;&lt;span style="font-size:10pt;"&gt; &lt;/span&gt;&lt;/p&gt;_x000D_
&lt;/td&gt;_x000D_
&lt;td style="width:341.25pt; height:3.5pt; padding-right:5.4pt; padding-left:5.4pt; border-top: 1pt solid #000000; border-bottom: 1pt solid #000000; "&gt;_x000D_
&lt;p lang="en-GB" style="text-align:right;text-indent:-3pt;margin-left:3pt;margin-top:3pt;margin-bottom:3pt;line-height:14pt;"&gt;&lt;span style="font-size:10pt;"&gt;93,153,859&lt;/span&gt;&lt;/p&gt;_x000D_
&lt;/td&gt;_x000D_
&lt;td style="width:2.7pt; height:3.5pt; padding-right:5.4pt; padding-left:5.4pt; "&gt;_x000D_
&lt;p lang="en-GB" style="text-align:right;margin-top:3pt;margin-bottom:3pt;line-height:14pt;"&gt;&lt;span style="font-size:10pt;"&gt; &lt;/span&gt;&lt;/p&gt;_x000D_
&lt;/td&gt;_x000D_
&lt;td style="width:341.25pt; height:3.5pt; padding-right:5.4pt; padding-left:5.4pt; border-top: 1pt solid #000000; border-bottom: 1pt solid #000000; "&gt;_x000D_
&lt;p lang="en-GB" style="text-align:right;text-indent:-3pt;margin-left:3pt;margin-top:3pt;margin-bottom:3pt;line-height:14pt;"&gt;&lt;span style="font-size:10pt;"&gt;138,076,595&lt;/span&gt;&lt;/p&gt;_x000D_
&lt;/td&gt;_x000D_
&lt;/tr&gt;_x000D_
&lt;/table&gt;_x000D_
&lt;p lang="en-GB" style="margin-top:0pt;margin-bottom:0pt;line-height:10pt;"&gt;&lt;span style="font-size:10pt;"&gt; &lt;/span&gt;&lt;/p&gt;_x000D_
&lt;p lang="en-GB" style="text-align:justify;text-indent:-13pt;margin-left:13pt;margin-top:0pt;margin-bottom:0pt;line-height:15pt;"&gt;&lt;span style="font-size:10pt;"&gt;* The delay interest charge is 1% per month and 9% per annum maximum on subscribers for power electricity sold and not collected within 30 days, in accordance with electricity tariff system.&lt;/span&gt;&lt;/p&gt;_x000D_
&lt;p lang="en-GB" style="margin-top:0pt;margin-bottom:0pt;line-height:10pt;"&gt;&lt;span style="font-size:10pt;"&gt; &lt;/span&gt;&lt;/p&gt;_x000D_
&lt;p la</t>
  </si>
  <si>
    <t>ABCng="en-GB" style="text-align:justify;margin-top:0pt;margin-bottom:0pt;line-height:15pt;"&gt;&lt;span style="font-size:10pt;"&gt;Movement on the expected credit losses provision is as follows:&lt;/span&gt;&lt;/p&gt;_x000D_
&lt;table cellspacing="0" cellpadding="0pt" style="width:664.35pt;border-collapse:collapse;"&gt;_x000D_
&lt;colgroup&gt;_x000D_
&lt;col width="475" /&gt;_x000D_
&lt;col width="196" /&gt;_x000D_
&lt;col width="18" /&gt;_x000D_
&lt;col width="196" /&gt;_x000D_
&lt;/colgroup&gt;_x000D_
&lt;tr align="left" valign="top"&gt;_x000D_
&lt;td style="width:345.45pt; padding-right:5.4pt; padding-left:5.4pt; "&gt;_x000D_
&lt;p lang="en-GB" style="margin-top:0pt;margin-bottom:0pt;line-height:14pt;"&gt;&lt;span style="font-size:10pt;"&gt; &lt;/span&gt;&lt;/p&gt;_x000D_
&lt;/td&gt;_x000D_
&lt;td style="width:136.5pt; padding-right:5.4pt; padding-left:5.4pt; border-bottom: 1pt solid #000000; "&gt;_x000D_
&lt;p lang="en-GB" style="text-align:center;margin-top:0pt;margin-bottom:0pt;line-height:14pt;"&gt;&lt;span style="font-size:10pt;"&gt;2020&lt;/span&gt;&lt;/p&gt;_x000D_
&lt;/td&gt;_x000D_
&lt;td style="width:2.7pt; padding-right:5.4pt; padding-left:5.4pt; "&gt;_x000D_
&lt;p lang="en-GB" style="text-align:center;margin-top:0pt;margin-bottom:0pt;line-height:14pt;"&gt;&lt;span style="font-size:10pt;"&gt; &lt;/span&gt;&lt;/p&gt;_x000D_
&lt;/td&gt;_x000D_
&lt;td style="width:136.5pt; padding-right:5.4pt; padding-left:5.4pt; border-bottom: 1pt solid #000000; "&gt;_x000D_
&lt;p lang="en-GB" style="text-align:center;margin-top:0pt;margin-bottom:0pt;line-height:14pt;"&gt;&lt;span style="font-size:10pt;"&gt;2019&lt;/span&gt;&lt;/p&gt;_x000D_
&lt;/td&gt;_x000D_
&lt;/tr&gt;_x000D_
&lt;tr align="left" valign="top"&gt;_x000D_
&lt;td style="width:345.45pt; padding-right:5.4pt; padding-left:5.4pt; "&gt;_x000D_
&lt;p lang="en-GB" style="margin-top:0pt;margin-bottom:0pt;line-height:14pt;"&gt;&lt;span style="font-size:10pt;"&gt; &lt;/span&gt;&lt;/p&gt;_x000D_
&lt;/td&gt;_x000D_
&lt;td style="width:136.5pt; padding-right:5.4pt; padding-left:5.4pt; border-top: 1pt solid #000000; "&gt;_x000D_
&lt;p lang="en-GB" style="text-align:center;margin-top:0pt;margin-bottom:0pt;line-height:14pt;"&gt;&lt;span style="font-size:10pt;"&gt;JD&lt;/span&gt;&lt;/p&gt;_x000D_
&lt;/td&gt;_x000D_
&lt;td style="width:2.7pt; padding-right:5.4pt; padding-left:5.4pt; "&gt;_x000D_
&lt;p lang="en-GB" style="text-align:center;margin-top:0pt;margin-bottom:0pt;line-height:14pt;"&gt;&lt;span style="font-size:10pt;"&gt; &lt;/span&gt;&lt;/p&gt;_x000D_
&lt;/td&gt;_x000D_
&lt;td style="width:136.5pt; padding-right:5.4pt; padding-left:5.4pt; border-top: 1pt solid #000000; "&gt;_x000D_
&lt;p lang="en-GB" style="text-align:center;margin-top:0pt;margin-bottom:0pt;line-height:14pt;"&gt;&lt;span style="font-size:10pt;"&gt;JD&lt;/span&gt;&lt;/p&gt;_x000D_
&lt;/td&gt;_x000D_
&lt;/tr&gt;_x000D_
&lt;tr align="left" valign="top"&gt;_x000D_
&lt;td style="width:345.45pt; padding-right:5.4pt; padding-left:5.4pt; "&gt;_x000D_
&lt;p lang="en-GB" style="margin-top:0pt;margin-bottom:0pt;line-height:14pt;"&gt;&lt;span style="font-size:10pt;"&gt; &lt;/span&gt;&lt;/p&gt;_x000D_
&lt;/td&gt;_x000D_
&lt;td style="width:136.5pt; padding-right:5.4pt; padding-left:5.4pt; "&gt;_x000D_
&lt;p dir="rtl" lang="en-GB" style="margin-top:0pt;margin-bottom:0pt;line-height:14pt;"&gt;&lt;span style="font-size:10pt;" dir="rtl"&gt; &lt;/span&gt;&lt;/p&gt;_x000D_
&lt;/td&gt;_x000D_
&lt;td style="width:2.7pt; padding-right:5.4pt; padding-left:5.4pt; "&gt;_x000D_
&lt;p dir="rtl" lang="en-GB" style="text-align:right;margin-top:0pt;margin-bottom:0pt;line-height:14pt;"&gt;&lt;span style="font-size:10pt;" dir="rtl"&gt; &lt;/span&gt;&lt;/p&gt;_x000D_
&lt;/td&gt;_x000D_
&lt;td style="width:136.5pt; padding-right:5.4pt; padding-left:5.4pt; "&gt;_x000D_
&lt;p dir="rtl" lang="en-GB" style="text-align:right;margin-top:0pt;margin-bottom:0pt;line-height:14pt;"&gt;&lt;span style="font-size:10pt;" dir="rtl"&gt; &lt;/span&gt;&lt;/p&gt;_x000D_
&lt;/td&gt;_x000D_
&lt;/tr&gt;_x000D_
&lt;tr align="left" valign="top"&gt;_x000D_
&lt;td style="width:345.45pt; padding-right:5.4pt; padding-left:5.4pt; "&gt;_x000D_
&lt;p lang="en-GB" style="margin-top:0pt;margin-bottom:0pt;line-height:14pt;"&gt;&lt;span style="font-size:10pt;"&gt;Beginning balance&lt;/span&gt;&lt;/p&gt;_x000D_
&lt;/td&gt;_x000D_
&lt;td style="width:136.5pt; padding-right:5.4pt; padding-left:5.4pt; "&gt;_x000D_
&lt;p lang="en-GB" style="text-align:right;margin-top:0pt;margin-bottom:0pt;line-height:14pt;"&gt;&lt;span style="font-size:10pt;"&gt;6,133,817&lt;/span&gt;&lt;/p&gt;_x000D_
&lt;/td&gt;_x000D_
&lt;td style="width:2.7pt; padding-right:5.4pt; padding-left:5.4pt; "&gt;_x000D_
&lt;p lang="en-GB" style="text-align:right;margin-top:0pt;margin-bottom:0pt;line-height:14pt;"&gt;&lt;span style="font-size:10pt;"&gt; &lt;/span&gt;&lt;/p&gt;_x000D_
&lt;/td&gt;_x000D_
&lt;td style="width:136.5pt; padding-right:5.4pt; padding-left:5.4pt; "&gt;_x000D_
&lt;p lang="en-GB" style="text-align:right;margin-top:0pt;margin-bottom:0pt;line-height:14pt;"&gt;&lt;span style="font-size:10pt;"&gt;5,070,188&lt;/span&gt;&lt;/p&gt;_x000D_
&lt;/td&gt;_x000D_
&lt;/tr&gt;_x000D_
&lt;tr align="left" valign="top"&gt;_x000D_
&lt;td style="width:345.45pt; padding-right:5.4pt; padding-left:5.4pt; "&gt;_x000D_
&lt;p lang="en-GB" style="margin-top:0pt;margin-bottom:3pt;line-height:14pt;"&gt;&lt;span style="font-size:10pt;"&gt;Provision for the year (note 26)&lt;/span&gt;&lt;/p&gt;_x000D_
&lt;/td&gt;_x000D_
&lt;td style="width:136.5pt; padding-right:5.4pt; padding-left:5.4pt; "&gt;_x000D_
&lt;p lang="en-GB" style="text-align:right;margin-top:0pt;margin-bottom:3pt;line-height:14pt;"&gt;&lt;span style="font-size:10pt;"&gt;1,185,147&lt;/span&gt;&lt;/p&gt;_x000D_
&lt;/td&gt;_x000D_
&lt;td style="width:2.7pt; padding-right:5.4pt; padding-left:5.4pt; "&gt;_x000D_
&lt;p lang="en-GB" style="text-align:right;margin-top:0pt;margin-bottom:3pt;line-height:14pt;"&gt;&lt;span style="font-size:10pt;"&gt; &lt;/span&gt;&lt;/p&gt;_x000D_
&lt;/td&gt;_x000D_
&lt;td style="width:136.5pt; padding-right:5.4pt; padding-left:5.4pt; "&gt;_x000D_
&lt;p lang="en-GB" style="text-align:right;margin-top:0pt;margin-bottom:3pt;line-height:14pt;"&gt;&lt;span style="font-size:10pt;"&gt;1,063,629&lt;/span&gt;&lt;/p&gt;_x000D_
&lt;/td&gt;_x000D_
&lt;/tr&gt;_x000D_
&lt;tr align="left" valign="top"&gt;_x000D_
&lt;td style="width:345.45pt; padding-right:5.4pt; padding-left:5.4pt; "&gt;_x000D_
&lt;p lang="en-GB" style="margin-top:3pt;margin-bottom:3pt;line-height:14pt;"&gt;&lt;span style="font-size:10pt;"&gt; &lt;/span&gt;&lt;/p&gt;_x000D_
&lt;/td&gt;_x000D_
&lt;td style="width:136.5pt; padding-right:5.4pt; padding-left:5.4pt; border-top: 1pt solid #000000; border-bottom: 1pt solid #000000; "&gt;_x000D_
&lt;p lang="en-GB" style="text-align:right;text-indent:-3pt;margin-left:3pt;margin-top:3pt;margin-bottom:3pt;line-height:14pt;"&gt;&lt;span style="font-size:10pt;"&gt;7,318,964&lt;/span&gt;&lt;/p&gt;_x000D_
&lt;/td&gt;_x000D_
&lt;td style="width:2.7pt; padding-right:5.4pt; padding-left:5.4pt; "&gt;_x000D_
&lt;p lang="en-GB" style="text-align:right;margin-top:3pt;margin-bottom:3pt;line-height:14pt;"&gt;&lt;span style="font-size:10pt;"&gt; &lt;/span&gt;&lt;/p&gt;_x000D_
&lt;/td&gt;_x000D_
&lt;td style="width:136.5pt; padding-right:5.4pt; padding-left:5.4pt; border-top: 1pt solid #000000; border-bottom: 1pt solid #000000; "&gt;_x000D_
&lt;p lang="en-GB" style="text-align:right;text-indent:-3pt;margin-left:3pt;margin-top:3pt;margin-bottom:3pt;line-height:14pt;"&gt;&lt;span style="font-size:10pt;"&gt;6,133,817&lt;/span&gt;&lt;/p&gt;_x000D_
&lt;/td&gt;_x000D_
&lt;/tr&gt;_x000D_
&lt;/table&gt;_x000D_
&lt;p lang="en-US" style="text-align:justify;margin-top:0pt;margin-bottom:0pt;line-height:15pt;"&gt;&lt;span style="font-size:10pt;"&gt; &lt;/span&gt;&lt;/p&gt;_x000D_
&lt;p lang="en-US" style="text-align:justify;margin-top:0pt;margin-bottom:0pt;line-height:15pt;"&gt;&lt;span style="font-size:10pt;"&gt;As at 31 December, the aging of unimpaired accounts receivable is as follows:&lt;/span&gt;&lt;/p&gt;_x000D_
&lt;table cellspacing="0" cellpadding="0pt" style="width:492pt;border-collapse:collapse;"&gt;_x000D_
&lt;colgroup&gt;_x000D_
&lt;col width="212" /&gt;_x000D_
&lt;col width="18" /&gt;_x000D_
&lt;col width="324" /&gt;_x000D_
&lt;col width="102" /&gt;_x000D_
&lt;/colgroup&gt;_x000D_
&lt;tr align="left" valign="top"&gt;_x000D_
&lt;td style="width:156.2pt; padding-right:1.4pt; padding-left:1.4pt; "&gt;_x000D_
&lt;p lang="en-GB" style="text-align:center;margin-top:0pt;margin-bottom:0pt;line-height:15pt;"&gt;&lt;span style="font-size:10pt;text-decoration:underline ;"&gt; &lt;/span&gt;&lt;/p&gt;_x000D_
&lt;/td&gt;_x000D_
&lt;td style="width:10.7pt; padding-right:1.4pt; padding-left:1.4pt; "&gt;_x000D_
&lt;p lang="en-GB" style="text-align:center;margin-top:0pt;margin-bottom:0pt;line-height:15pt;"&gt;&lt;span style="font-size:10pt;font-style:italic;text-decoration:underline ;"&gt; &lt;/span&gt;&lt;/p&gt;_x000D_
&lt;/td&gt;_x000D_
&lt;td valign="bottom" style="width:240.2pt; padding-right:1.4pt; padding-left:1.4pt; "&gt;_x000D_
&lt;p lang="en-GB" style="text-align:center;margin-top:0pt;margin-bottom:0pt;line-height:15pt;"&gt;&lt;span style="font-size:10pt;"&gt; &lt;/span&gt;&lt;/p&gt;_x000D_
&lt;/td&gt;_x000D_
&lt;td style="width:73.7pt; padding-right:1.4pt; padding-left:1.4pt; "&gt;_x000D_
&lt;p lang="en-GB" style="text-align:center;margin-top:0pt;margin-bottom:0pt;line-height:15pt;"&gt;&lt;span style="font-size:10pt;font-style:italic;text-decoration:underline ;"&gt; &lt;/span&gt;&lt;/p&gt;_x000D_
&lt;/td&gt;_x000D_
&lt;/tr&gt;_x000D_
&lt;/table&gt;_x000D_
&lt;table cellspacing="0" cellpadding="0pt" style="width:518.5pt;border-collapse:collapse;"&gt;_x000D_
&lt;colgroup&gt;_x000D_
&lt;col width="71" /&gt;_x000D_
&lt;col width="44" /&gt;_x000D_
&lt;col width="132" /&gt;_x000D_
&lt;col width="18" /&gt;_x000D_
&lt;col width="96" /&gt;_x000D_
&lt;col width="12" /&gt;_x000D_
&lt;col width="96" /&gt;_x000D_
&lt;col width="6" /&gt;_x000D_
&lt;col width="102" /&gt;_x000D_
&lt;col width="12" /&gt;_x000D_
&lt;col width="102" /&gt;_x000D_
&lt;/colgroup&gt;_x000D_
&lt;tr align="left" valign="top"&gt;_x000D_
&lt;td style="width:50.45pt; padding-right:1.4pt; padding-left:1.4pt; "&gt;_x000D_
&lt;p lang="en-GB" style="text-align:center;margin-top:0pt;margin-bottom:0pt;line-height:15pt;"&gt;&lt;span style="font-size:10pt;"&gt; &lt;/span&gt;&lt;/p&gt;_x000D_
&lt;/td&gt;_x000D_
&lt;td style="width:30.2pt; padding-right:1.4pt; padding-left:1.4pt; "&gt;_x000D_
&lt;p lang="en-GB" style="text-align:center;margin-top:0pt;margin-bottom:0pt;line-height:15pt;"&gt;&lt;span style="font-size:10pt;font-style:italic;"&gt; &lt;/span&gt;&lt;/p&gt;_x000D_
&lt;/td&gt;_x000D_
&lt;td valign="bottom" style="width:96.45pt; padding-right:1.4pt; padding-left:1.4pt; border-bottom: 1pt solid #000000; "&gt;_x000D_
&lt;p lang="en-GB" style="text-align:center;margin-top:0pt;margin-bottom:0pt;line-height:15pt;"&gt;&lt;span style="font-size:10pt;"&gt;Not past due&lt;/span&gt;&lt;/p&gt;_x000D_
&lt;/td&gt;_x000D_
&lt;td style="width:10.7pt; padding-right:1.4pt; padding-left:1.4pt; "&gt;_x000D_
&lt;p lang="en-GB" style="text-align:center;margin-top:0pt;margin-bottom:0pt;line-height:15pt;"&gt;&lt;span style="font-size:10pt;"&gt; &lt;/span&gt;&lt;/p&gt;_x000D_
&lt;/td&gt;_x000D_
&lt;td valign="bottom" style="width:69.2pt; padding-right:1.4pt; padding-left:1.4pt; border-bottom: 1pt solid #000000; "&gt;_x000D_
&lt;p lang="en-GB" style="text-align:center;margin-top:0pt;margin-bottom:0pt;line-height:15pt;"&gt;&lt;span style="font-size:10pt;"&gt;1 – 60&lt;/span&gt;&lt;/p&gt;_x000D_
&lt;p lang="en-GB" style="text-align:center;margin-top:0pt;margin-bottom:0pt;line-height:15pt;"&gt;&lt;span style="font-size:10pt;"&gt;days&lt;/span&gt;&lt;/p&gt;_x000D_
&lt;/td&gt;_x000D_
&lt;td style="width:6.2pt; padding-right:1.4pt; padding-left:1.4pt; "&gt;_x000D_
&lt;p lang="en-GB" style="text-align:center;margin-top:0pt;margin-bottom:0pt;line-height:15pt;"&gt;&lt;span style="font-size:10pt;"&gt; &lt;/span&gt;&lt;/p&gt;_x000D_
&lt;/td&gt;_x000D_
&lt;td valign="bottom" style="width:69.2pt; padding-right:1.4pt; padding-left:1.4pt; border-bottom: 1pt solid #000000; "&gt;_x000D_
&lt;p lang="en-GB" style="text-align:center;margin-top:0pt;margin-bottom:0pt;line-height:15pt;"&gt;&lt;span style="font-size:10pt;"&gt;61 – 90&lt;/span&gt;&lt;/p&gt;_x000D_
&lt;p lang="en-GB" style="text-align:center;margin-top:0pt;margin-bottom:0pt;line-height:15pt;"&gt;&lt;span style="font-size:10pt;"&gt;days&lt;/span&gt;&lt;/p&gt;_x000D_
&lt;/td&gt;_x000D_
&lt;td style="width:1.7pt; padding-right:1.4pt; padding-left:1.4pt; "&gt;_x000D_
&lt;p lang="en-GB" style="text-align:center;margin-top:0pt;margin-bottom:0pt;line-height:15pt;"&gt;&lt;span style="font-size:10pt;"&gt; &lt;/span&gt;&lt;/p&gt;_x000D_
&lt;/td&gt;_x000D_
&lt;td valign="bottom" style="width:73.7pt; padding-right:1.4pt; padding-left:1.4pt; border-bottom: 1pt solid #000000; "&gt;_x000D_
&lt;p lang="en-GB" style="text-align:center;margin-top:0pt;margin-bottom:0pt;line-height:15pt;"&gt;&lt;span style="font-size:10pt;"&gt;&amp;gt; 90&lt;/span&gt;&lt;/p&gt;_x000D_
&lt;p lang="en-GB" style="text-align:center;margin-top:0pt;margin-bottom:0pt;line-height:15pt;"&gt;&lt;span style="font-size:10pt;"&gt;days&lt;/span&gt;&lt;/p&gt;_x000D_
&lt;/td&gt;_x000D_
&lt;td style="width:6.2pt; padding-right:1.4pt; padding-left:1.4pt; "&gt;_x000D_
&lt;p lang="en-GB" style="text-align:center;margin-top:0pt;margin-bottom:0pt;line-height:15pt;"&gt;&lt;span style="font-size:10pt;"&gt; &lt;/span&gt;&lt;/p&gt;_x000D_
&lt;/td&gt;_x000D_
&lt;td valign="bottom" style="width:73.7pt; padding-right:1.4pt; padding-left:1.4pt; border-bottom: 1pt solid #000000; "&gt;_x000D_
&lt;p lang="en-GB" style="text-align:center;margin-top:0pt;margin-bottom:0pt;line-height:15pt;"&gt;&lt;span style="font-size:10pt;"&gt;Total&lt;/span&gt;&lt;/p&gt;_x000D_
&lt;/td&gt;_x000D_
&lt;/tr&gt;_x000D_
&lt;tr align="left" valign="top"&gt;_x000D_
&lt;td style="width:50.45pt; padding-right:1.4pt; padding-left:1.4pt; "&gt;_x000D_
&lt;p lang="en-GB" style="text-align:center;margin-top:0pt;margin-bottom:0pt;line-height:15pt;"&gt;&lt;span style="font-size:10pt;"&gt; &lt;/span&gt;&lt;/p&gt;_x000D_
&lt;/td&gt;_x000D_
&lt;td style="width:30.2pt; padding-right:1.4pt; padding-left:1.4pt; "&gt;_x000D_
&lt;p lang="en-GB" style="text-align:center;margin-top:0pt;margin-bottom:0pt;line-height:15pt;"&gt;&lt;span style="font-size:10pt;font-style:italic;"&gt;&lt;sub&gt; &lt;/sub&gt;&lt;/span&gt;&lt;/p&gt;_x000D_
&lt;/td&gt;_x000D_
&lt;td valign="bottom" style="width:96.45pt; padding-right:1.4pt; padding-left:1.4pt; border-top: 1pt solid #000000; "&gt;_x000D_
&lt;p lang="en-GB" style="text-align:center;margin-top:0pt;margin-bottom:0pt;line-height:15pt;"&gt;&lt;span style="font-size:10pt;"&gt;&lt;sub&gt;JD&lt;/sub&gt;&lt;/span&gt;&lt;/p&gt;_x000D_
&lt;/td&gt;_x000D_
&lt;td style="width:10.7pt; padding-right:1.4pt; padding-left:1.4pt; "&gt;_x000D_
&lt;p lang="en-GB" style="text-align:center;margin-top:0pt;margin-bottom:0pt;line-height:15pt;"&gt;&lt;span style="font-size:10pt;"&gt;&lt;sub&gt; &lt;/sub&gt;&lt;/span&gt;&lt;/p&gt;_x000D_
&lt;/td&gt;_x000D_
&lt;td valign="bottom" style="width:69.2pt; padding-right:1.4pt; padding-left:1.4pt; border-top: 1pt solid #000000; "&gt;_x000D_
&lt;p lang="en-GB" style="text-align:center;margin-top:0pt;margin-bottom:0pt;line-height:15pt;"&gt;&lt;span style="font-size:10pt;"&gt;&lt;sub&gt;JD&lt;/sub&gt;&lt;/span&gt;&lt;/p&gt;_x000D_
&lt;/td&gt;_x000D_
&lt;td style="width:6.2pt; padding-right:1.4pt; padding-left:1.4pt; "&gt;_x000D_
&lt;p lang="en-GB" style="text-align:center;margin-top:0pt;margin-bottom:0pt;line-height:15pt;"&gt;&lt;span style="font-size:10pt;"&gt;&lt;sub&gt; &lt;/sub&gt;&lt;/span&gt;&lt;/p&gt;_x000D_
&lt;/td&gt;_x000D_
&lt;td valign="bottom" style="width:69.2pt; padding-right:1.4pt; padding-left:1.4pt; border-top: 1pt solid #000000; "&gt;_x000D_
&lt;p lang="en-GB" style="text-align:center;margin-top:0pt;margin-bottom:0pt;line-height:15pt;"&gt;&lt;span style="font-size:10pt;"&gt;&lt;sub&gt;JD&lt;/sub&gt;&lt;/span&gt;&lt;/p&gt;_x000D_
&lt;/td&gt;_x000D_
&lt;td style="width:1.7pt; padding-right:1.4pt; padding-left:1.4pt; "&gt;_x000D_
&lt;p lang="en-GB" style="text-align:center;margin-top:0pt;margin-bottom:0pt;line-height:15pt;"&gt;&lt;span style="font-size:10pt;"&gt;&lt;sub&gt; &lt;/sub&gt;&lt;/span&gt;&lt;/p&gt;_x000D_
&lt;/td&gt;_x000D_
&lt;td valign="bottom" style="width:73.7pt; padding-right:1.4pt; padding-left:1.4pt; border-top: 1pt solid #000000; "&gt;_x000D_
&lt;p lang="en-GB" style="text-align:center;margin-top:0pt;margin-bottom:0pt;line-height:15pt;"&gt;&lt;span style="font-size:10pt;"&gt;&lt;sub&gt;JD&lt;/sub&gt;&lt;/span&gt;&lt;/p&gt;_x000D_
&lt;/td&gt;_x000D_
&lt;td style="width:6.2pt; padding-right:1.4pt; padding-left:1.4pt; "&gt;_x000D_
&lt;p lang="en-GB" style="text-align:center;margin-top:0pt;margin-bottom:0pt;line-height:15pt;"&gt;&lt;span style="font-size:10pt;"&gt;&lt;sub&gt; &lt;/sub&gt;&lt;/span&gt;&lt;/p&gt;_x000D_
&lt;/td&gt;_x000D_
&lt;td valign="bottom" style="width:73.7pt; padding-right:1.4pt; padding-left:1.4pt; border-top: 1pt solid #000000; "&gt;_x000D_
&lt;p lang="en-GB" style="text-align:center;margin-top:0pt;margin-bottom:0pt;line-height:15pt;"&gt;&lt;span style="font-size:10pt;"&gt;&lt;sub&gt;JD&lt;/sub&gt;&lt;/span&gt;&lt;/p&gt;_x000D_
&lt;/td&gt;_x000D_
&lt;/tr&gt;_x000D_
&lt;tr align="left" valign="top"&gt;_x000D_
&lt;td style="width:50.45pt; padding-right:1.4pt; padding-left:1.4pt; "&gt;_x000D_
&lt;p lang="en-GB" style="text-align:right;margin-top:0pt;margin-bottom:0pt;line-height:15pt;"&gt;&lt;span style="font-size:10pt;"&gt; &lt;/span&gt;&lt;/p&gt;_x000D_
&lt;/td&gt;_x000D_
&lt;td style="width:30.2pt; padding-right:1.4pt; padding-left:1.4pt; "&gt;_x000D_
&lt;p lang="en-GB" style="text-align:right;margin-top:0pt;margin-bottom:0pt;line-height:15pt;"&gt;&lt;span style="font-size:10pt;font-style:italic;"&gt; &lt;/span&gt;&lt;/p&gt;_x000D_
&lt;/td&gt;_x000D_
&lt;td valign="bottom" style="width:96.45pt; padding-right:1.4pt; padding-left:1.4pt; "&gt;_x000D_
&lt;p lang="en-GB" style="text-align:right;margin-top:0pt;margin-bottom:0pt;line-height:15pt;"&gt;&lt;span style="font-size:10pt;font-style:italic;"&gt; &lt;/span&gt;&lt;/p&gt;_x000D_
&lt;/td&gt;_x000D_
&lt;td style="width:10.7pt; padding-right:1.4pt; padding-left:1.4pt; "&gt;_x000D_
&lt;p lang="en-GB" style="text-align:right;margin-top:0pt;margin-bottom:0pt;line-height:15pt;"&gt;&lt;span style="font-size:10pt;font-style:italic;"&gt; &lt;/span&gt;&lt;/p&gt;_x000D_
&lt;/td&gt;_x000D_
&lt;td valign="bottom" style="width:69.2pt; padding-right:1.4pt; padding-left:1.4pt; "&gt;_x000D_
&lt;p lang="en-GB" style="text-align:right;margin-top:0pt;margin-bottom:0pt;line-height:15pt;"&gt;&lt;span style="font-size:10pt;font-style:italic;"&gt; &lt;/span&gt;&lt;/p&gt;_x000D_
&lt;/td&gt;_x000D_
&lt;td style="width:6.2pt; padding-right:1.4pt; padding-left:1.4pt; "&gt;_x000D_
&lt;p lang="en-GB" style="text-align:right;margin-top:0pt;margin-bottom:0pt;line-height:15pt;"&gt;&lt;span style="font-size:10pt;font-style:italic;"&gt; &lt;/span&gt;&lt;/p&gt;_x000D_
&lt;/td&gt;_x000D_
&lt;td style="width:69.2pt; padding-right:1.4pt; padding-left:1.4pt; "&gt;_x000D_
&lt;p lang="en-GB" style="text-align:right;margin-top:0pt;margin-bottom:0pt;line-height:15pt;"&gt;&lt;span style="font-size:10pt;font-style:italic;"&gt; &lt;/span&gt;&lt;/p&gt;_x000D_
&lt;/td&gt;_x000D_
&lt;td style="width:1.7pt; padding-right:1.4pt; padding-left:1.4pt; "&gt;_x000D_
&lt;p lang="en-GB" style="text-align:right;margin-top:0pt;margin-bottom:0pt;line-height:15pt;"&gt;&lt;span style="font-size:10pt;font-style:italic;"&gt; &lt;/span&gt;&lt;/p&gt;_x000D_
&lt;/td&gt;_x000D_
&lt;td valign="bottom" style="width:73.7pt; padding-right:1.4pt; padding-left:1.4pt; "&gt;_x000D_
&lt;p lang="en-GB" style="text-align:right;margin-top:0pt;margin-bottom:0pt;line-height:15pt;"&gt;&lt;span style="font-size:10pt;font-style:italic;"&gt; &lt;/span&gt;&lt;/p&gt;_x000D_
&lt;/td&gt;_x000D_
&lt;td style="width:6.2pt; padding-right:1.4pt; padding-left:1.4pt; "&gt;_x000D_
&lt;p lang="en-GB" style="text-align:right;margin-top:0pt;margin-bottom:0pt;line-height:15pt;"&gt;&lt;span style="font-size:10pt;font-style:italic;"&gt; &lt;/span&gt;&lt;/p&gt;_x000D_
&lt;/td&gt;_x000D_
&lt;td valign="bottom" style="width:73.7pt; padding-right:1.4pt; padding-left:1.4pt; "&gt;_x000D_
&lt;p lang="en-GB" style="text-align:right;margin-top:0pt;margin-bottom:0pt;line-height:15pt;"&gt;&lt;span style="font-size:10pt;font-style:italic;"&gt; &lt;/span&gt;&lt;/p&gt;_x000D_
&lt;/td&gt;_x000D_
&lt;/tr&gt;_x000D_
&lt;tr align="left" valign="top"&gt;_x000D_
&lt;td style="width:50.45pt; padding-right:1.4pt; padding-left:1.4pt; "&gt;_x000D_
&lt;p lang="en-GB" style="margin-top:0pt;margin-bottom:0pt;line-height:15pt;"&gt;&lt;span style="font-size:10pt;"&gt;2020&lt;/span&gt;&lt;/p&gt;_x000D_
&lt;/td&gt;_x000D_
&lt;td valign="bottom" style="width:30.2pt; padding-right:1.4pt; padding-left:1.4pt; "&gt;_x000D_
&lt;p lang="en-GB" style="text-align:right;margin-top:0pt;margin-bottom:0pt;line-height:15pt;"&gt;&lt;span style="font-size:10pt;"&gt; &lt;/span&gt;&lt;/p&gt;_x000D_
&lt;/td&gt;_x000D_
&lt;td valign="bottom" style="width:96.45pt; padding-right:1.4pt; padding-left:1.4pt; "&gt;_x000D_
&lt;p lang="en-GB" style="text-align:right;margin-top:0pt;margin-bottom:0pt;line-height:15pt;"&gt;&lt;span style="font-size:10pt;"&gt;31,644,748&lt;/span&gt;&lt;/p&gt;_x000D_
&lt;/td&gt;_x000D_
&lt;td valign="bottom" style="width:10.7pt; padding-right:1.4pt; padding-left:1.4pt; "&gt;_x000D_
&lt;p lang="en-GB" style="text-align:right;margin-top:0pt;margin-bottom:0pt;line-height:15pt;"&gt;&lt;span style="font-size:10pt;"&gt; &lt;/span&gt;&lt;/p&gt;_x000D_
&lt;/td&gt;_x000D_
&lt;td valign="bottom" style="width:69.2pt; padding-right:1.4pt; padding-left:1.4pt; "&gt;_x000D_
&lt;p lang="en-GB" style="text-align:right;margin-top:0pt;margin-bottom:0pt;line-height:15pt;"&gt;&lt;span style="font-size:10pt;"&gt;11,565,145&lt;/span&gt;&lt;/p&gt;_x000D_
&lt;/td&gt;_x000D_
&lt;td style="width:6.2pt; padding-right:1.4pt; padding-left:1.4pt; "&gt;_x000D_
&lt;p lang="en-GB" style="text-align:right;margin-top:0pt;margin-bottom:0pt;line-height:15pt;"&gt;&lt;span style="font-size:10pt;"&gt; &lt;/span&gt;&lt;/p&gt;_x000D_
&lt;/td&gt;_x000D_
&lt;td style="width:69.2pt; padding-right:1.4pt; padding-left:1.4pt; "&gt;_x000D_
&lt;p lang="en-GB" style="text-align:right;margin-top:0pt;margin-bottom:0pt;line-height:15pt;"&gt;&lt;span style="font-size:10pt;"&gt;8,268,817&lt;/span&gt;&lt;/p&gt;_x000D_
&lt;/td&gt;_x000D_
&lt;td valign="bottom" style="width:1.7pt; padding-right:1.4pt; padding-left:1.4pt; "&gt;_x000D_
&lt;p lang="en-GB" style="text-align:right;margin-top:0pt;margin-bottom:0pt;line-height:15pt;"&gt;&lt;span style="font-size:10pt;"&gt; &lt;/span&gt;&lt;/p&gt;_x000D_
&lt;/td&gt;_x000D_
&lt;td valign="bottom" style="width:73.7pt; padding-right:1.4pt; padding-left:1.4pt; "&gt;_x000D_
&lt;p lang="en-GB" style="text-align:right;margin-left:12pt;margin-top:0pt;margin-bottom:0pt;line-height:15pt;"&gt;&lt;span style="font-size:10pt;"&gt;41,675,149&lt;/span&gt;&lt;/p&gt;_x000D_
&lt;/td&gt;_x000D_
&lt;td style="width:6.2pt; padding-right:1.4pt; padding-left:1.4pt; "&gt;_x000D_
&lt;p lang="en-GB" style="text-align:right;margin-top:0pt;margin-bottom:0pt;line-height:15pt;"&gt;&lt;span style="font-size:10pt;"&gt; &lt;/span&gt;&lt;/p&gt;_x000D_
&lt;/td&gt;_x000D_
&lt;td valign="bottom" style="width:73.7pt; padding-right:1.4pt; padding-left:1.4pt; "&gt;_x000D_
&lt;p lang="en-GB" style="text-align:right;margin-top:0pt;margin-bottom:0pt;line-height:15pt;"&gt;&lt;span style="font-size:10pt;"&gt;93,153,859&lt;/span&gt;&lt;/p&gt;_x000D_
&lt;/td&gt;_x000D_
&lt;/tr&gt;_x000D_
&lt;tr align="left" valign="top"&gt;_x000D_
&lt;td style="width:50.45pt; padding-right:1.4pt; padding-left:1.4pt; "&gt;_x000D_
&lt;p lang="en-GB" style="margin-top:0pt;margin-bottom:0pt;line-height:15pt;"&gt;&lt;span style="font-size:10pt;"&gt;2019&lt;/span&gt;&lt;/p&gt;_x000D_
&lt;/td&gt;_x000D_
&lt;td valign="bottom" style="width:30.2pt; padding-right:1.4pt; padding-left:1.4pt; "&gt;_x000D_
&lt;p lang="en-GB" style="text-align:right;margin-top:0pt;margin-bottom:0pt;line-height:15pt;"&gt;&lt;span style="font-size:10pt;"&gt; &lt;/span&gt;&lt;/p&gt;_x000D_
&lt;/td&gt;_x000D_
&lt;td valign="bottom" style="width:96.45pt; padding-right:1.4pt; padding-left:1.4pt; "&gt;_x000D_
&lt;p lang="en-GB" style="text-align:right;margin-top:0pt;margin-bottom:0pt;line-height:15pt;"&gt;&lt;span style="font-size:10pt;"&gt;36,747,899&lt;/span&gt;&lt;/p&gt;_x000D_
&lt;/td&gt;_x000D_
&lt;td valign="bottom" style="width:10.7pt; padding-right:1.4pt; padding-left:1.4pt; "&gt;_x000D_
&lt;p lang="en-GB" style="text-align:right;margin-top:0pt;margin-bottom:0pt;line-height:15pt;"&gt;&lt;span style="font-size:10pt;"&gt; &lt;/span&gt;&lt;/p&gt;_x000D_
&lt;/td&gt;_x000D_
&lt;td valign="bottom" style="width:69.2pt; padding-right:1.4pt; padding-left:1.4pt; "&gt;_x000D_
&lt;p lang="en-GB" style="text-align:right;margin-top:0pt;margin-bottom:0pt;line-height:15pt;"&gt;&lt;span style="font-size:10pt;"&gt;12,837,566&lt;/span&gt;&lt;/p&gt;_x000D_
&lt;/td&gt;_x000D_
&lt;td style="width:6.2pt; padding-right:1.4pt; padding-left:1.4pt; "&gt;_x000D_
&lt;p lang="en-GB" style="text-align:right;margin-top:0pt;margin-bottom:0pt;line-height:15pt;"&gt;&lt;span style="font-size:10pt;"&gt; &lt;/span&gt;&lt;/p&gt;_x000D_
&lt;/td&gt;_x000D_
&lt;td style="width:69.2pt; padding-right:1.4pt; padding-left:1.4pt; "&gt;_x000D_
&lt;p lang="en-GB" style="text-align:right;margin-top:0pt;margin-bottom:0pt;line-height:15pt;"&gt;&lt;span style="font-size:10pt;"&gt;9,440,788&lt;/span&gt;&lt;/p&gt;_x000D_
&lt;/td&gt;_x000D_
&lt;td valign="bottom" style="width:1.7pt; padding-right:1.4pt; padding-left:1.4pt; "&gt;_x000D_
&lt;p lang="en-GB" style="text-align:right;margin-top:0pt;margin-bottom:0pt;line-height:15pt;"&gt;&lt;span style="font-size:10pt;"&gt; &lt;/span&gt;&lt;/p&gt;_x000D_
&lt;/td&gt;_x000D_
&lt;td valign="bottom" style="width:73.7pt; padding-right:1.4pt; padding-left:1.4pt; "&gt;_x000D_
&lt;p lang="en-GB" style="text-align:right;margin-left:12pt;margin-top:0pt;margin-bottom:0pt;line-height:15pt;"&gt;&lt;span style="font-size:10pt;"&gt;79,050,342&lt;/span&gt;&lt;/p&gt;_x000D_
&lt;/td&gt;_x000D_
&lt;td style="width:6.2pt; padding-right:1.4pt; padding-left:1.4pt; "&gt;_x000D_
&lt;p lang="en-GB" style="text-align:right;margin-top:0pt;margin-bottom:0pt;line-height:15pt;"&gt;&lt;span style="font-size:10pt;"&gt; &lt;/span&gt;&lt;/p&gt;_x000D_
&lt;/td&gt;_x000D_
&lt;td valign="bottom" style="width:73.7pt; padding-right:1.4pt; padding-left:1.4pt; "&gt;_x000D_
&lt;p lang="en-GB" style="text-align:right;margin-top:0pt;margin-bottom:0pt;line-height:15pt;"&gt;&lt;span style="font-size:10pt;"&gt;138,076,595&lt;/span&gt;&lt;/p&gt;_x000D_
&lt;/td&gt;_x000D_
&lt;/tr&gt;_x000D_
&lt;/table&gt;_x000D_
&lt;/body&gt;_x000D_
&lt;/html&gt;</t>
  </si>
  <si>
    <t>fn_131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</si>
  <si>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style="text-align:justify;margin-top:0pt;margin-bottom:0pt;line-height:12pt;"&gt;&lt;span style="font-family:'Simplified Arabic';font-size:11.5pt;" dir="rtl"&gt; &lt;/span&gt;&lt;/p&gt;_x000D_
&lt;p dir="rtl" lang="ar-JO" style="text-align:justify;text-indent:-36pt;margin-left:36pt;margin-top:0pt;margin-bottom:0pt;line-height:15pt;"&gt;&lt;span style="font-family:'Simplified Arabic';font-size:11.5pt;font-weight:bold;text-decoration:underline ;" dir="rtl"&gt;(9)	مخزون&lt;/span&gt;&lt;/p&gt;_x000D_
&lt;table cellspacing="0" cellpadding="0pt" style="width:470.85pt;border-collapse:collapse;"&gt;_x000D_
&lt;colgroup&gt;_x000D_
&lt;col width="400" /&gt;_x000D_
&lt;col width="102" /&gt;_x000D_
&lt;col width="18" /&gt;_x000D_
&lt;col width="108" /&gt;_x000D_
&lt;/colgroup&gt;_x000D_
&lt;tr align="left" valign="top"&gt;_x000D_
&lt;td valign="bottom" style="width:294.15pt; padding-right:2.85pt; padding-left:2.85pt; "&gt;_x000D_
&lt;p dir="rtl" lang="en-US" style="text-align:right;margin-top:0pt;margin-bottom:0pt;line-height:16pt;"&gt;&lt;span style="font-family:'Calibri';font-size:11.5pt;font-weight:bold;"&gt; &lt;/span&gt;&lt;/p&gt;_x000D_
&lt;/td&gt;_x000D_
&lt;td valign="bottom" style="width:70.8pt;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style="width:7.8pt; padding-right:2.85pt; padding-left:2.85pt; "&gt;_x000D_
&lt;p dir="rtl" lang="en-US" style="text-align:center;margin-top:0pt;margin-bottom:0pt;line-height:16pt;"&gt;&lt;span style="font-family:'Times New Roman';font-size:11.5pt;"&gt; &lt;/span&gt;&lt;/p&gt;_x000D_
&lt;/td&gt;_x000D_
&lt;td valign="bottom" style="width:75.3pt;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style="width:294.15pt; padding-right:2.85pt; padding-left:2.85pt; "&gt;_x000D_
&lt;p dir="rtl" lang="en-US" style="text-align:right;margin-top:0pt;margin-bottom:0pt;line-height:16pt;"&gt;&lt;span style="font-family:'Calibri';font-size:11.5pt;font-weight:bold;"&gt; &lt;/span&gt;&lt;/p&gt;_x000D_
&lt;/td&gt;_x000D_
&lt;td valign="bottom" style="width:70.8pt; padding-right:2.85pt; padding-left:2.85pt; border-top: 1pt solid #000000; "&gt;_x000D_
&lt;p dir="rtl" lang="ar-SA" style="text-align:center;margin-top:0pt;margin-bottom:0pt;line-height:16pt;"&gt;&lt;span style="font-family:'Simplified Arabic';font-size:11.5pt;" dir="rtl"&gt;دينــــار&lt;/span&gt;&lt;/p&gt;_x000D_
&lt;/td&gt;_x000D_
&lt;td valign="bottom" style="width:7.8pt; padding-right:2.85pt; padding-left:2.85pt; "&gt;_x000D_
&lt;p dir="rtl" lang="en-US" style="text-align:center;margin-top:0pt;margin-bottom:0pt;line-height:16pt;"&gt;&lt;span style="font-family:'Times New Roman';font-size:11.5pt;"&gt; &lt;/span&gt;&lt;/p&gt;_x000D_
&lt;/td&gt;_x000D_
&lt;td valign="bottom" style="width:75.3pt; padding-right:2.85pt; padding-left:2.85pt; border-top: 1pt solid #000000; "&gt;_x000D_
&lt;p dir="rtl" lang="ar-SA" style="text-align:center;margin-top:0pt;margin-bottom:0pt;line-height:16pt;"&gt;&lt;span style="font-family:'Simplified Arabic';font-size:11.5pt;" dir="rtl"&gt;دينــــار&lt;/span&gt;&lt;/p&gt;_x000D_
&lt;/td&gt;_x000D_
&lt;/tr&gt;_x000D_
&lt;tr align="left" valign="top"&gt;_x000D_
&lt;td valign="bottom" style="width:294.15pt; padding-right:2.85pt; padding-left:2.85pt; "&gt;_x000D_
&lt;p dir="rtl" lang="ar-SA" style="text-align:justify;margin-top:0pt;margin-bottom:0pt;line-height:7pt;"&gt;&lt;span style="font-family:'Simplified Arabic';font-size:11.5pt;" dir="rtl"&gt; &lt;/span&gt;&lt;/p&gt;_x000D_
&lt;/td&gt;_x000D_
&lt;td valign="bottom" style="width:70.8pt; padding-right:2.85pt; padding-left:2.85pt; "&gt;_x000D_
&lt;p dir="rtl" lang="en-US" style="text-align:justify;margin-top:0pt;margin-bottom:0pt;line-height:7pt;"&gt;&lt;span style="font-family:'Times New Roman';font-size:11.5pt;"&gt; &lt;/span&gt;&lt;/p&gt;_x000D_
&lt;/td&gt;_x000D_
&lt;td valign="bottom" style="width:7.8pt; padding-right:2.85pt; padding-left:2.85pt; "&gt;_x000D_
&lt;p dir="rtl" lang="en-US" style="text-align:justify;margin-top:0pt;margin-bottom:0pt;line-height:7pt;"&gt;&lt;span style="font-family:'Times New Roman';font-size:11.5pt;"&gt; &lt;/span&gt;&lt;/p&gt;_x000D_
&lt;/td&gt;_x000D_
&lt;td valign="bottom" style="width:75.3pt; padding-right:2.85pt; padding-left:2.85pt; "&gt;_x000D_
&lt;p dir="rtl" lang="ar-SA" style="text-align:justify;margin-top:0pt;margin-bottom:0pt;line-height:7pt;"&gt;&lt;span style="font-family:'Simplified Arabic';font-size:11.5pt;" dir="rtl"&gt; &lt;/span&gt;&lt;/p&gt;_x000D_
&lt;/td&gt;_x000D_
&lt;/tr&gt;_x000D_
&lt;tr align="left" valign="top"&gt;_x000D_
&lt;td valign="bottom" style="width:294.15pt; padding-right:2.85pt; padding-left:2.85pt; "&gt;_x000D_
&lt;p dir="rtl" lang="ar-SA" style="text-align:right;margin-top:0pt;margin-bottom:0pt;line-height:16pt;"&gt;&lt;span style="font-family:'Simplified Arabic';font-size:11.5pt;" dir="rtl"&gt;مواد كهرباء ضغط متوسط ومنخفض ولوازم مشتركين&lt;/span&gt;&lt;/p&gt;_x000D_
&lt;/td&gt;_x000D_
&lt;td valign="bottom" style="width:70.8pt; padding-right:2.85pt; padding-left:2.85pt; "&gt;_x000D_
&lt;p dir="rtl" lang="ar-SA" style="text-align:right;margin-top:0pt;margin-bottom:0pt;line-height:16pt;"&gt;&lt;span style="font-family:'Simplified Arabic';font-size:11.5pt;" dir="rtl"&gt;290ر042ر9&lt;/span&gt;&lt;/p&gt;_x000D_
&lt;/td&gt;_x000D_
&lt;td valign="bottom" style="width:7.8pt; padding-right:2.85pt; padding-left:2.85pt; "&gt;_x000D_
&lt;p dir="rtl" lang="en-US" style="text-align:right;margin-top:0pt;margin-bottom:0pt;line-height:16pt;"&gt;&lt;span style="font-family:'Times New Roman';font-size:11.5pt;"&gt; &lt;/span&gt;&lt;/p&gt;_x000D_
&lt;/td&gt;_x000D_
&lt;td valign="bottom" style="width:75.3pt; padding-right:2.85pt; padding-left:2.85pt; "&gt;_x000D_
&lt;p dir="rtl" lang="ar-SA" style="text-align:right;margin-top:0pt;margin-bottom:0pt;line-height:16pt;"&gt;&lt;span style="font-family:'Simplified Arabic';font-size:11.5pt;" dir="rtl"&gt;833ر973ر8&lt;/span&gt;&lt;/p&gt;_x000D_
&lt;/td&gt;_x000D_
&lt;/tr&gt;_x000D_
&lt;tr align="left" valign="top"&gt;_x000D_
&lt;td valign="bottom" style="width:294.15pt; padding-right:2.85pt; padding-left:2.85pt; "&gt;_x000D_
&lt;p dir="rtl" lang="ar-SA" style="text-align:right;margin-top:0pt;margin-bottom:0pt;line-height:16pt;"&gt;&lt;span style="font-family:'Simplified Arabic';font-size:11.5pt;" dir="rtl"&gt;مستودع العدد والأدوات وقطع السيارات والآليات&lt;/span&gt;&lt;/p&gt;_x000D_
&lt;/td&gt;_x000D_
&lt;td valign="bottom" style="width:70.8pt; padding-right:2.85pt; padding-left:2.85pt; "&gt;_x000D_
&lt;p dir="rtl" lang="ar-SA" style="text-align:right;margin-top:0pt;margin-bottom:0pt;line-height:16pt;"&gt;&lt;span style="font-family:'Simplified Arabic';font-size:11.5pt;" dir="rtl"&gt;570ر336&lt;/span&gt;&lt;/p&gt;_x000D_
&lt;/td&gt;_x000D_
&lt;td valign="bottom" style="width:7.8pt; padding-right:2.85pt; padding-left:2.85pt; "&gt;_x000D_
&lt;p dir="rtl" lang="en-US" style="text-align:right;margin-top:0pt;margin-bottom:0pt;line-height:16pt;"&gt;&lt;span style="font-family:'Times New Roman';font-size:11.5pt;"&gt; &lt;/span&gt;&lt;/p&gt;_x000D_
&lt;/td&gt;_x000D_
&lt;td valign="bottom" style="width:75.3pt; padding-right:2.85pt; padding-left:2.85pt; "&gt;_x000D_
&lt;p dir="rtl" lang="ar-SA" style="text-align:right;margin-top:0pt;margin-bottom:0pt;line-height:16pt;"&gt;&lt;span style="font-family:'Simplified Arabic';font-size:11.5pt;" dir="rtl"&gt;052ر380&lt;/span&gt;&lt;/p&gt;_x000D_
&lt;/td&gt;_x000D_
&lt;/tr&gt;_x000D_
&lt;tr align="left" valign="top"&gt;_x000D_
&lt;td valign="bottom" style="width:294.15pt; padding-right:2.85pt; padding-left:2.85pt; "&gt;_x000D_
&lt;p dir="rtl" lang="ar-SA" style="text-align:right;margin-top:0pt;margin-bottom:0pt;line-height:16pt;"&gt;&lt;span style="font-family:'Simplified Arabic';font-size:11.5pt;" dir="rtl"&gt;مستودع القرطاسية والأثاث ومواد الكمبيوتر&lt;/span&gt;&lt;/p&gt;_x000D_
&lt;/td&gt;_x000D_
&lt;td valign="bottom" style="width:70.8pt; padding-right:2.85pt; padding-left:2.85pt; "&gt;_x000D_
&lt;p dir="rtl" lang="ar-SA" style="text-align:right;margin-top:0pt;margin-bottom:0pt;line-height:16pt;"&gt;&lt;span style="font-family:'Simplified Arabic';font-size:11.5pt;" dir="rtl"&gt;530ر21&lt;/span&gt;&lt;/p&gt;_x000D_
&lt;/td&gt;_x000D_
&lt;td valign="bottom" style="width:7.8pt; padding-right:2.85pt; padding-left:2.85pt; "&gt;_x000D_
&lt;p dir="rtl" lang="en-US" style="text-align:right;margin-top:0pt;margin-bottom:0pt;line-height:16pt;"&gt;&lt;span style="font-family:'Times New Roman';font-size:11.5pt;"&gt; &lt;/span&gt;&lt;/p&gt;_x000D_
&lt;/td&gt;_x000D_
&lt;td valign="bottom" style="width:75.3pt; padding-right:2.85pt; padding-left:2.85pt; "&gt;_x000D_
&lt;p dir="rtl" lang="ar-SA" style="text-align:right;margin-top:0pt;margin-bottom:0pt;line-height:16pt;"&gt;&lt;span style="font-family:'Simplified Arabic';font-size:11.5pt;" dir="rtl"&gt;777ر25&lt;/span&gt;&lt;/p&gt;_x000D_
&lt;/td&gt;_x000D_
&lt;/tr&gt;_x000D_
&lt;tr align="left" valign="top"&gt;_x000D_
&lt;td valign="bottom" style="width:294.15pt; padding-right:2.85pt; padding-left:2.85pt; "&gt;_x000D_
&lt;p dir="rtl" lang="ar-SA" style="text-align:right;margin-top:0pt;margin-bottom:0pt;line-height:16pt;"&gt;&lt;span style="font-family:'Simplified Arabic';font-size:11.5pt;" dir="rtl"&gt;مستودع الآليات وقطع غيارها&lt;/span&gt;&lt;/p&gt;_x000D_
&lt;/td&gt;_x000D_
&lt;td valign="bottom" style="width:70.8pt; padding-right:2.85pt; padding-left:2.85pt; "&gt;_x000D_
&lt;p dir="rtl" lang="ar-SA" style="text-align:right;margin-top:0pt;margin-bottom:0pt;line-height:16pt;"&gt;&lt;span style="font-family:'Simplified Arabic';font-size:11.5pt;" dir="rtl"&gt;059ر22&lt;/span&gt;&lt;/p&gt;_x000D_
&lt;/td&gt;_x000D_
&lt;td valign="bottom" style="width:7.8pt; padding-right:2.85pt; padding-left:2.85pt; "&gt;_x000D_
&lt;p dir="rtl" lang="en-US" style="text-align:right;margin-top:0pt;margin-bottom:0pt;line-height:16pt;"&gt;&lt;span style="font-family:'Times New Roman';font-size:11.5pt;"&gt; &lt;/span&gt;&lt;/p&gt;_x000D_
&lt;/td&gt;_x000D_
&lt;td valign="bottom" style="width:75.3pt; padding-right:2.85pt; padding-left:2.85pt; "&gt;_x000D_
&lt;p dir="rtl" lang="ar-SA" style="text-align:right;margin-top:0pt;margin-bottom:0pt;line-height:16pt;"&gt;&lt;span style="font-family:'Simplified Arabic';font-size:11.5pt;" dir="rtl"&gt;661ر19&lt;/span&gt;&lt;/p&gt;_x000D_
&lt;/td&gt;_x000D_
&lt;/tr&gt;_x000D_
&lt;tr align="left" valign="top"&gt;_x000D_
&lt;td valign="bottom" style="width:294.15pt; padding-right:2.85pt; padding-left:2.85pt; "&gt;_x000D_
&lt;p dir="rtl" lang="ar-SA" style="text-align:right;margin-top:0pt;margin-bottom:3pt;line-height:16pt;"&gt;&lt;span style="font-family:'Simplified Arabic';font-size:11.5pt;" dir="rtl"&gt;مستودع المواد المرتجعة &lt;/span&gt;&lt;/p&gt;_x000D_
&lt;/td&gt;_x000D_
&lt;td valign="bottom" style="width:70.8pt; padding-right:2.85pt; padding-left:2.85pt; "&gt;_x000D_
&lt;p dir="rtl" lang="ar-SA" style="text-align:right;margin-top:0pt;margin-bottom:3pt;line-height:16pt;"&gt;&lt;span style="font-family:'Simplified Arabic';font-size:11.5pt;" dir="rtl"&gt;998ر985ر2&lt;/span&gt;&lt;/p&gt;_x000D_
&lt;/td&gt;_x000D_
&lt;td valign="bottom" style="width:7.8pt; padding-right:2.85pt; padding-left:2.85pt; "&gt;_x000D_
&lt;p dir="rtl" lang="en-US" style="text-align:right;margin-top:0pt;margin-bottom:3pt;line-height:16pt;"&gt;&lt;span style="font-family:'Times New Roman';font-size:11.5pt;"&gt; &lt;/span&gt;&lt;/p&gt;_x000D_
&lt;/td&gt;_x000D_
&lt;td valign="bottom" style="width:75.3pt; padding-right:2.85pt; padding-left:2.85pt; "&gt;_x000D_
&lt;p dir="rtl" lang="ar-SA" style="text-align:right;margin-top:0pt;margin-bottom:3pt;line-height:16pt;"&gt;&lt;span style="font-family:'Simplified Arabic';font-size:11.5pt;" dir="rtl"&gt;540ر226ر2&lt;/span&gt;&lt;/p&gt;_x000D_
&lt;/td&gt;_x000D_
&lt;/tr&gt;_x000D_
&lt;tr align="left" valign="top"&gt;_x000D_
&lt;td valign="bottom" style="width:294.15pt; padding-right:2.85pt; padding-left:2.85pt; "&gt;_x000D_
&lt;p dir="rtl" lang="ar-SA" style="text-align:right;margin-top:3pt;margin-bottom:0pt;line-height:16pt;"&gt;&lt;span style="font-family:'Simplified Arabic';font-size:11.5pt;" dir="rtl"&gt; &lt;/span&gt;&lt;/p&gt;_x000D_
&lt;/td&gt;_x000D_
&lt;td valign="bottom" style="width:70.8pt; padding-right:2.85pt; padding-left:2.85pt; border-top: 1pt solid #000000; "&gt;_x000D_
&lt;p dir="rtl" lang="ar-SA" style="text-align:right;margin-top:3pt;margin-bottom:0pt;line-height:16pt;"&gt;&lt;span style="font-family:'Simplified Arabic';font-size:11.5pt;" dir="rtl"&gt;447ر408ر12&lt;/span&gt;&lt;/p&gt;_x000D_
&lt;/td&gt;_x000D_
&lt;td valign="bottom" style="width:7.8pt; padding-right:2.85pt; padding-left:2.85pt; "&gt;_x000D_
&lt;p dir="rtl" lang="en-US" style="text-align:right;margin-top:3pt;margin-bottom:0pt;line-height:16pt;"&gt;&lt;span style="font-family:'Times New Roman';font-size:11.5pt;"&gt; &lt;/span&gt;&lt;/p&gt;_x000D_
&lt;/td&gt;_x000D_
&lt;td valign="bottom" style="width:75.3pt; padding-right:2.85pt; padding-left:2.85pt; border-top: 1pt solid #000000; "&gt;_x000D_
&lt;p dir="rtl" lang="ar-SA" style="text-align:right;margin-top:3pt;margin-bottom:0pt;line-height:16pt;"&gt;&lt;span style="font-family:'Simplified Arabic';font-size:11.5pt;" dir="rtl"&gt;863ر625ر11&lt;/span&gt;&lt;/p&gt;_x000D_
&lt;/td&gt;_x000D_
&lt;/tr&gt;_x000D_
&lt;tr align="left" valign="top"&gt;_x000D_
&lt;td valign="bottom" style="width:294.15pt; padding-right:2.85pt; padding-left:2.85pt; "&gt;_x000D_
&lt;p dir="rtl" lang="ar-SA" style="text-align:right;margin-top:0pt;margin-bottom:0pt;line-height:16pt;"&gt;&lt;span style="font-family:'Simplified Arabic';font-size:11.5pt;" dir="rtl"&gt;ينزل: مخصص مخزون بطيء الحركة&lt;/span&gt;&lt;/p&gt;_x000D_
&lt;/td&gt;_x000D_
&lt;td valign="bottom" style="width:70.8pt; padding-right:2.85pt; padding-left:2.85pt; border-bottom: 1pt solid #000000; "&gt;_x000D_
&lt;p dir="rtl" lang="ar-SA" style="text-align:right;margin-top:0pt;margin-bottom:0pt;line-height:16pt;"&gt;&lt;span style="font-family:'Simplified Arabic';font-size:11.5pt;" dir="rtl"&gt;(862ر004ر2)&lt;/span&gt;&lt;/p&gt;_x000D_
&lt;/td&gt;_x000D_
&lt;td valign="bottom" style="width:7.8pt; padding-right:2.85pt; padding-left:2.85pt; "&gt;_x000D_
&lt;p dir="rtl" lang="en-US" style="text-align:right;margin-top:0pt;margin-bottom:0pt;line-height:16pt;"&gt;&lt;span style="font-family:'Times New Roman';font-size:11.5pt;"&gt; &lt;/span&gt;&lt;/p&gt;_x000D_
&lt;/td&gt;_x000D_
&lt;td valign="bottom" style="width:75.3pt; padding-right:2.85pt; padding-left:2.85pt; border-bottom: 1pt solid #000000; "&gt;_x000D_
&lt;p dir="rtl" lang="ar-SA" style="text-align:right;margin-top:0pt;margin-bottom:0pt;line-height:16pt;"&gt;&lt;span style="font-family:'Simplified Arabic';font-size:11.5pt;" dir="rtl"&gt;(072ر805ر1)&lt;/span&gt;&lt;/p&gt;_x000D_
&lt;/td&gt;_x000D_
&lt;/tr&gt;_x000D_
&lt;tr align="left" valign="top"&gt;_x000D_
&lt;td valign="bottom" style="width:294.15pt; padding-right:2.85pt; padding-left:2.85pt; "&gt;_x000D_
&lt;p dir="rtl" lang="ar-SA" style="text-align:right;margin-top:0pt;margin-bottom:0pt;line-height:16pt;"&gt;&lt;span style="font-family:'Simplified Arabic';font-size:11.5pt;" dir="rtl"&gt; &lt;/span&gt;&lt;/p&gt;_x000D_
&lt;/td&gt;_x000D_
&lt;td valign="bottom" style="width:70.8pt; padding-right:2.85pt; padding-left:2.85pt; border-top: 1pt solid #000000; "&gt;_x000D_
&lt;p dir="rtl" lang="ar-SA" style="text-align:right;margin-top:0pt;margin-bottom:0pt;line-height:16pt;"&gt;&lt;span style="font-family:'Simplified Arabic';font-size:11.5pt;" dir="rtl"&gt;585ر403ر10&lt;/span&gt;&lt;/p&gt;_x000D_
&lt;/td&gt;_x000D_
&lt;td valign="bottom" style="width:7.8pt; padding-right:2.85pt; padding-left:2.85pt; "&gt;_x000D_
&lt;p dir="rtl" lang="en-US" style="text-align:right;margin-top:0pt;margin-bottom:0pt;line-height:16pt;"&gt;&lt;span style="font-family:'Times New Roman';font-size:11.5pt;"&gt; &lt;/span&gt;&lt;/p&gt;_x000D_
&lt;/td&gt;_x000D_
&lt;td valign="bottom" style="width:75.3pt; padding-right:2.85pt; padding-left:2.85pt; border-top: 1pt solid #000000; "&gt;_x000D_
&lt;p dir="rtl" lang="ar-SA" style="text-align:right;margin-top:0pt;margin-bottom:0pt;line-height:16pt;"&gt;&lt;span style="font-family:'Simplified Arabic';font-size:11.5pt;" dir="rtl"&gt;791ر820ر9&lt;/span&gt;&lt;/p&gt;_x000D_
&lt;/td&gt;_x000D_
&lt;/tr&gt;_x000D_
&lt;tr align="left" valign="top"&gt;_x000D_
&lt;td valign="bottom" style="width:294.15pt; padding-right:2.85pt; padding-left:2.85pt; "&gt;_x000D_
&lt;p dir="rtl" lang="ar-SA" style="text-align:right;margin-top:0pt;margin-bottom:3pt;line-height:16pt;"&gt;&lt;span style="font-family:'Simplified Arabic';font-size:11.5pt;" dir="rtl"&gt;يضاف: مصاريف اعتمادات مستندية وعطاءات&lt;/span&gt;&lt;/p&gt;_x000D_
&lt;/td&gt;_x000D_
&lt;td valign="bottom" style="width:70.8pt; padding-right:2.85pt; padding-left:2.85pt; border-bottom: 1pt solid #000000; "&gt;_x000D_
&lt;p dir="rtl" lang="ar-SA" style="text-align:right;margin-top:0pt;margin-bottom:3pt;line-height:16pt;"&gt;&lt;span style="font-family:'Simplified Arabic';font-size:11.5pt;" dir="rtl"&gt;088ر37&lt;/span&gt;&lt;/p&gt;_x000D_
&lt;/td&gt;_x000D_
&lt;td valign="bottom" style="width:7.8pt; padding-right:2.85pt; padding-left:2.85pt; "&gt;_x000D_
&lt;p dir="rtl" lang="en-US" style="text-align:right;margin-top:0pt;margin-bottom:3pt;line-height:16pt;"&gt;&lt;span style="font-family:'Times New Roman';font-size:11.5pt;"&gt; &lt;/span&gt;&lt;/p&gt;_x000D_
&lt;/td&gt;_x000D_
&lt;td valign="bottom" style="width:75.3pt; padding-right:2.85pt; padding-left:2.85pt; border-bottom: 1pt solid #000000; "&gt;_x000D_
&lt;p dir="rtl" lang="ar-SA" style="text-align:right;margin-top:0pt;margin-bottom:3pt;line-height:16pt;"&gt;&lt;span style="font-family:'Simplified Arabic';font-size:11.5pt;" dir="rtl"&gt;218ر117&lt;/span&gt;&lt;/p&gt;_x000D_
&lt;/td&gt;_x000D_
&lt;/tr&gt;_x000D_
&lt;tr align="left" valign="top"&gt;_x000D_
&lt;td valign="bottom" style="width:294.15pt; padding-right:2.85pt; padding-left:2.85pt; "&gt;_x000D_
&lt;p dir="rtl" lang="en-US" style="text-align:right;margin-top:3pt;margin-bottom:3pt;line-height:16pt;"&gt;&lt;span style="font-family:'Times New Roman';font-size:11.5pt;"&gt; &lt;/span&gt;&lt;/p&gt;_x000D_
&lt;/td&gt;_x000D_
&lt;td valign="bottom" style="width:70.8pt; padding-right:2.85pt; padding-left:2.85pt; border-top: 1pt solid #000000; border-bottom: 1pt solid #000000; "&gt;_x000D_
&lt;p dir="rtl" lang="ar-SA" style="text-align:right;margin-top:3pt;margin-bottom:3pt;line-height:16pt;"&gt;&lt;span style="font-family:'Simplified Arabic';font-size:11.5pt;" dir="rtl"&gt;673ر440ر10&lt;/span&gt;&lt;/p&gt;_x000D_
&lt;/td&gt;_x000D_
&lt;td valign="bottom" style="width:7.8pt; padding-right:2.85pt; padding-left:2.85pt; "&gt;_x000D_
&lt;p dir="rtl" lang="en-US" style="text-align:right;margin-top:3pt;margin-bottom:3pt;line-height:16pt;"&gt;&lt;span style="font-family:'Times New Roman';font-size:11.5pt;"&gt; &lt;/span&gt;&lt;/p&gt;_x000D_
&lt;/td&gt;_x000D_
&lt;td valign="bottom" style="width:75.3pt; padding-right:2.85pt; padding-left:2.85pt; border-top: 1pt solid #000000; border-bottom: 1pt solid #000000; "&gt;_x000D_
&lt;p dir="rtl" lang="ar-SA" style="text-align:right;margin-top:3pt;margin-bottom:3pt;line-height:16pt;"&gt;&lt;span style="font-family:'Simplified Arabic';font-size:11.5pt;" dir="rtl"&gt;009ر938ر9&lt;/span&gt;&lt;/p&gt;_x000D_
&lt;/td&gt;_x000D_
&lt;/tr&gt;_x000D_
&lt;tr align="left" valign="top"&gt;_x000D_
&lt;td valign="bottom" style="width:294.15pt; padding-right:2.85pt; padding-left:2.85pt; "&gt;_x000D_
&lt;p dir="rtl" lang="ar-SA" style="text-align:justify;margin-top:0pt;margin-bottom:0pt;line-height:7pt;"&gt;&lt;span style="font-family:'Simplified Arabic';font-size:11.5pt;" dir="rtl"&gt; &lt;/span&gt;&lt;/p&gt;_x000D_
&lt;/td&gt;_x000D_
&lt;td valign="bottom" style="width:70.8pt; padding-right:2.85pt; padding-left:2.85pt; border-top: 1pt solid #000000; "&gt;_x000D_
&lt;p dir="rtl" lang="ar-SA" style="text-align:justify;margin-top:0pt;margin-bottom:0pt;line-height:7pt;"&gt;&lt;span style="font-family:'Simplified Arabic';font-size:11.5pt;" dir="rtl"&gt; &lt;/span&gt;&lt;/p&gt;_x000D_
&lt;/td&gt;_x000D_
&lt;td valign="bottom" style="width:7.8pt; padding-right:2.85pt; padding-left:2.85pt; "&gt;_x000D_
&lt;p dir="rtl" lang="en-US" style="text-align:justify;margin-top:0pt;margin-bottom:0pt;line-height:7pt;"&gt;&lt;span style="font-family:'Times New Roman';font-size:11.5pt;"&gt; &lt;/span&gt;&lt;/p&gt;_x000D_
&lt;/td&gt;_x000D_
&lt;td valign="bottom" style="width:75.3pt; padding-right:2.85pt; padding-left:2.85pt; border-top: 1pt solid #000000; "&gt;_x000D_
&lt;p dir="rtl" lang="ar-SA" style="text-align:justify;margin-top:0pt;margin-bottom:0pt;line-height:7pt;"&gt;&lt;span style="font-family:'Simplified Arabic';font-size:11.5pt;" dir="rtl"&gt; &lt;/span&gt;&lt;/p&gt;_x000D_
&lt;/td&gt;_x000D_
&lt;/tr&gt;_x000D_
&lt;tr align="left" valign="top"&gt;_x000D_
&lt;td valign="bottom" style="width:294.15pt; padding-right:2.85pt; padding-left:2.85pt; "&gt;_x000D_
&lt;p dir="rtl" lang="ar-SA" style="text-align:right;margin-top:0pt;margin-bottom:0pt;line-height:16pt;"&gt;&lt;span style="font-family:'Simplified Arabic';font-size:11.5pt;" dir="rtl"&gt;مخزون استراتيجي&lt;/span&gt;&lt;/p&gt;_x000D_
&lt;/td&gt;_x000D_
&lt;td valign="bottom" style="width:70.8pt; padding-right:2.85pt; padding-left:2.85pt; "&gt;_x000D_
&lt;p dir="rtl" lang="ar-SA" style="text-align:right;margin-top:0pt;margin-bottom:0pt;line-height:16pt;"&gt;&lt;span style="font-family:'Simplified Arabic';font-size:11.5pt;" dir="rtl"&gt;427ر037ر7&lt;/span&gt;&lt;/p&gt;_x000D_
&lt;/td&gt;_x000D_
&lt;td valign="bottom" style="width:7.8pt; padding-right:2.85pt; padding-left:2.85pt; "&gt;_x000D_
&lt;p dir="rtl" lang="en-US" style="text-align:right;margin-top:0pt;margin-bottom:0pt;line-height:16pt;"&gt;&lt;span style="font-family:'Times New Roman';font-size:11.5pt;"&gt; &lt;/span&gt;&lt;/p&gt;_x000D_
&lt;/td&gt;_x000D_
&lt;td valign="bottom" style="width:75.3pt; padding-right:2.85pt; padding-left:2.85pt; "&gt;_x000D_
&lt;p dir="rtl" lang="ar-SA" style="text-align:right;margin-top:0pt;margin-bottom:0pt;line-height:16pt;"&gt;&lt;span style="font-family:'Simplified Arabic';font-size:11.5pt;" dir="rtl"&gt;761ر168ر7&lt;/span&gt;&lt;/p&gt;_x000D_
&lt;/td&gt;_x000D_
&lt;/tr&gt;_x000D_
&lt;tr align="left" valign="top"&gt;_x000D_
&lt;td valign="bottom" style="width:294.15pt; padding-right:2.85pt; padding-left:2.85pt; "&gt;_x000D_
&lt;p dir="rtl" lang="ar-SA" style="text-align:right;margin-top:0pt;margin-bottom:3pt;line-height:16pt;"&gt;&lt;span style="font-family:'Simplified Arabic';font-size:11.5pt;" dir="rtl"&gt;مخزون&lt;/span&gt;&lt;/p&gt;_x000D_
&lt;/td&gt;_x000D_
&lt;td valign="bottom" style="width:70.8pt; padding-right:2.85pt; padding-left:2.85pt; border-bottom: 1pt solid #000000; "&gt;_x000D_
&lt;p dir="rtl" lang="ar-SA" style="text-align:right;margin-top:0pt;margin-bottom:3pt;line-height:16pt;"&gt;&lt;span style="font-family:'Simplified Arabic';font-size:11.5pt;" dir="rtl"&gt;246ر403ر3&lt;/span&gt;&lt;/p&gt;_x000D_
&lt;/td&gt;_x000D_
&lt;td valign="bottom" style="width:7.8pt; padding-right:2.85pt; padding-left:2.85pt; "&gt;_x000D_
&lt;p dir="rtl" lang="en-US" style="text-align:right;margin-top:0pt;margin-bottom:3pt;line-height:16pt;"&gt;&lt;span style="font-family:'Times New Roman';font-size:11.5pt;"&gt; &lt;/span&gt;&lt;/p&gt;_x000D_
&lt;/td&gt;_x000D_
&lt;td valign="bottom" style="width:75.3pt; padding-right:2.85pt; padding-left:2.85pt; border-bottom: 1pt solid #000000; "&gt;_x000D_
&lt;p dir="rtl" lang="ar-SA" style="text-align:right;margin-top:0pt;margin-bottom:3pt;line-height:16pt;"&gt;&lt;span style="font-family:'Simplified Arabic';font-size:11.5pt;" dir="rtl"&gt;248ر769ر2&lt;/span&gt;&lt;/p&gt;_x000D_
&lt;/td&gt;_x000D_
&lt;/tr&gt;_x000D_
&lt;tr align="left" valign="top"&gt;_x000D_
&lt;td valign="bottom" style="width:294.15pt; padding-right:2.85pt; padding-left:2.85pt; "&gt;_x000D_
&lt;p dir="rtl" lang="ar-SA" style="text-align:right;margin-top:3pt;margin-bottom:3pt;line-height:16pt;"&gt;&lt;span style="font-family:'Simplified Arabic';font-size:11.5pt;" dir="rtl"&gt; &lt;/span&gt;&lt;/p&gt;_x000D_
&lt;/td&gt;_x000D_
&lt;td valign="bottom" style="width:70.8pt; padding-right:2.85pt; padding-left:2.85pt; border-top: 1pt solid #000000; border-bottom: 1pt solid #000000; "&gt;_x000D_
&lt;p dir="rtl" lang="ar-SA" style="text-align:right;margin-top:3pt;margin-bottom:3pt;line-height:16pt;"&gt;&lt;span style="font-family:'Simplified Arabic';font-size:11.5pt;" dir="rtl"&gt;673ر440ر10&lt;/span&gt;&lt;/p&gt;_x000D_
&lt;/td&gt;_x000D_
&lt;td valign="bottom" style="width:7.8pt; padding-right:2.85pt; padding-left:2.85pt; "&gt;_x000D_
&lt;p dir="rtl" lang="en-US" style="text-align:right;margin-top:3pt;margin-bottom:3pt;line-height:16pt;"&gt;&lt;span style="font-family:'Times New Roman';font-size:11.5pt;"&gt; &lt;/span&gt;&lt;/p&gt;_x000D_
&lt;/td&gt;_x000D_
&lt;td valign="bottom" style="width:75.3pt; padding-right:2.85pt; padding-left:2.85pt; border-top: 1pt solid #000000; border-bottom: 1pt solid #000000; "&gt;_x000D_
&lt;p dir="rtl" lang="ar-SA" style="text-align:right;margin-top:3pt;margin-bottom:3pt;line-height:16pt;"&gt;&lt;span style="font-family:'Simplified Arabic';font-size:11.5pt;" dir="rtl"&gt;009ر938ر9&lt;/span&gt;&lt;/p&gt;_x000D_
&lt;/td&gt;_x000D_
&lt;/tr&gt;_x000D_
&lt;/table&gt;_x000D_
&lt;p dir="rtl" lang="ar-JO" style="text-align:justify;margin-top:0pt;margin-bottom:0pt;line-height:12pt;"&gt;&lt;span style="font-family:'Simplified Arabic';font-size:11.5pt;" dir="rtl"&gt; &lt;/span&gt;&lt;/p&gt;_x000D_
&lt;p dir="rtl" lang="ar-JO" style="text-align:justify;margin-top:0pt;margin-bottom:0pt;line-height:16pt;"&gt;&lt;span style="font-family:'Simplified Arabic';font-size:11.5pt;" dir="rtl"&gt;يتضمن المخزون الاستراتيجي مواد كهرباء ضغط متوسط ومنخفض ولوازم مشتركين يتم استخدامها في مشاريع الشركة وأعمال الصيانة والاستبدال.&lt;/span&gt;&lt;/p&gt;_x000D_
&lt;p dir="rtl" lang="ar-JO" style="text-align:justify;margin-top:0pt;margin-bottom:0pt;line-height:10pt;"&gt;&lt;span style="font-family:'Simplified Arabic';font-size:11.5pt;" dir="rtl"&gt; &lt;/span&gt;&lt;/p&gt;_x000D_
&lt;p dir="rtl" lang="ar-JO" style="text-align:justify;margin-top:0pt;margin-bottom:0pt;line-height:16pt;"&gt;&lt;span style="font-family:'Simplified Arabic';font-size:11.5pt;" dir="rtl"&gt;فيما يلي الحركة على مخصص مخزون بطيء الحركة:&lt;/span&gt;&lt;/p&gt;_x000D_
&lt;table cellspacing="0" cellpadding="0pt" style="width:470.85pt;border-collapse:collapse;"&gt;_x000D_
&lt;colgroup&gt;_x000D_
&lt;col width="400" /&gt;_x000D_
&lt;col width="102" /&gt;_x000D_
&lt;col width="18" /&gt;_x000D_
&lt;col width="108" /&gt;_x000D_
&lt;/colgroup&gt;_x000D_
&lt;tr align="left" valign="top"&gt;_x000D_
&lt;td valign="bottom" style="width:294.15pt; padding-right:2.85pt; padding-left:2.85pt; "&gt;_x000D_
&lt;p dir="rtl" lang="en-US" style="text-align:right;margin-top:0pt;margin-bottom:0pt;line-height:15pt;"&gt;&lt;span style="font-family:'Calibri';font-size:11.5pt;font-weight:bold;"&gt; &lt;/span&gt;&lt;/p&gt;_x000D_
&lt;/td&gt;_x000D_
&lt;td valign="bottom" style="width:70.8pt;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style="width:7.8pt; padding-right:2.85pt; padding-left:2.85pt; "&gt;_x000D_
&lt;p dir="rtl" lang="en-US" style="text-align:center;margin-top:0pt;margin-bottom:0pt;line-height:16pt;"&gt;&lt;span style="font-family:'Times New Roman';font-size:11.5pt;"&gt; &lt;/span&gt;&lt;/p&gt;_x000D_
&lt;/td&gt;_x000D_
&lt;td valign="bottom" style="width:75.3pt;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style="width:294.15pt; padding-right:2.85pt; padding-left:2.85pt; "&gt;_x000D_
&lt;p dir="rtl" lang="en-US" style="text-align:right;margin-top:0pt;margin-bottom:0pt;line-height:15pt;"&gt;&lt;span style="font-family:'Calibri';font-size:11.5pt;font-weight:bold;"&gt; &lt;/span&gt;&lt;/p&gt;_x000D_
&lt;/td&gt;_x000D_
&lt;td valign="bottom" style="width:70.8pt; padding-right:2.85pt; padding-left:2.85pt; border-top: 1pt solid #000000; "&gt;_x000D_
&lt;p dir="rtl" lang="ar-SA" style="text-align:center;margin-top:0pt;margin-bottom:0pt;line-height:15pt;"&gt;&lt;span style="font-family:'Simplified Arabic';font-size:11.5pt;" dir="rtl"&gt;دينــــار&lt;/span&gt;&lt;/p&gt;_x000D_
&lt;/td&gt;_x000D_
&lt;td style="width:7.8pt; padding-right:2.85pt; padding-left:2.85pt; "&gt;_x000D_
&lt;p dir="rtl" lang="en-US" style="text-align:center;margin-top:0pt;margin-bottom:0pt;line-height:15pt;"&gt;&lt;span style="font-family:'Times New Roman';font-size:11.5pt;"&gt; &lt;/span&gt;&lt;/p&gt;_x000D_
&lt;/td&gt;_x000D_
&lt;td style="width:75.3pt; padding-right:2.85pt; padding-left:2.85pt; border-top: 1pt solid #000000; "&gt;_x000D_
&lt;p dir="rtl" lang="ar-SA" style="text-align:center;margin-top:0pt;margin-bottom:0pt;line-height:15pt;"&gt;&lt;span style="font-family:'Simplified Arabic';font-size:11.5pt;" dir="rtl"&gt;دينــــار&lt;/span&gt;&lt;/p&gt;_x000D_
&lt;/td&gt;_x000D_
&lt;/tr&gt;_x000D_
&lt;tr align="left" valign="top"&gt;_x000D_
&lt;td style="width:294.15pt; padding-right:2.85pt; padding-left:2.85pt; "&gt;_x000D_
&lt;p dir="rtl" lang="ar-SA" style="text-align:justify;margin-top:0pt;margin-bottom:0pt;line-height:7pt;"&gt;&lt;span style="font-family:'Simplified Arabic';font-size:11.5pt;" dir="rtl"&gt; &lt;/span&gt;&lt;/p&gt;_x000D_
&lt;/td&gt;_x000D_
&lt;td style="width:70.8pt; padding-right:2.85pt; padding-left:2.85pt; "&gt;_x000D_
&lt;p dir="rtl" lang="en-US" style="text-align:justify;margin-top:0pt;margin-bottom:0pt;line-height:7pt;"&gt;&lt;span style="font-family:'Times New Roman';font-size:11.5pt;"&gt; &lt;/span&gt;&lt;/p&gt;_x000D_
&lt;/td&gt;_x000D_
&lt;td style="width:7.8pt; padding-right:2.85pt; padding-left:2.85pt; "&gt;_x000D_
&lt;p dir="rtl" lang="en-US" style="text-align:justify;margin-top:0pt;margin-bottom:0pt;line-height:7pt;"&gt;&lt;span style="font-family:'Times New Roman';font-size:11.5pt;"&gt; &lt;/span&gt;&lt;/p&gt;_x000D_
&lt;/td&gt;_x000D_
&lt;td style="width:75.3pt; padding-right:2.85pt; padding-left:2.85pt; "&gt;_x000D_
&lt;p dir="rtl" lang="ar-JO" style="text-align:justify;margin-top:0pt;margin-bottom:0pt;line-height:7pt;"&gt;&lt;span style="font-family:'Simplified Arabic';font-size:11.5pt;" dir="rtl"&gt; &lt;/span&gt;&lt;/p&gt;_x000D_
&lt;/td&gt;_x000D_
&lt;/tr&gt;_x000D_
&lt;tr align="left" valign="top"&gt;_x000D_
&lt;td style="width:294.15pt; padding-right:2.85pt; padding-left:2.85pt; "&gt;_x000D_
&lt;p dir="rtl" lang="ar-SA" style="text-align:justify;margin-top:0pt;margin-bottom:0pt;line-height:15pt;"&gt;&lt;span style="font-family:'Simplified Arabic';font-size:11.5pt;" dir="rtl"&gt;رصيد بداية السنة&lt;/span&gt;&lt;/p&gt;_x000D_
&lt;/td&gt;_x000D_
&lt;td style="width:70.8pt; padding-right:2.85pt; padding-left:2.85pt; "&gt;_x000D_
&lt;p dir="rtl" lang="ar-SA" style="text-align:justify;margin-top:0pt;margin-bottom:0pt;line-height:15pt;"&gt;&lt;span style="font-family:'Simplified Arabic';font-size:11.5pt;" dir="rtl"&gt;072ر805ر1&lt;/span&gt;&lt;/p&gt;_x000D_
&lt;/td&gt;_x000D_
&lt;td style="width:7.8pt; padding-right:2.85pt; padding-left:2.85pt; "&gt;_x000D_
&lt;p dir="rtl" lang="en-US" style="text-align:justify;margin-top:0pt;margin-bottom:0pt;line-height:15pt;"&gt;&lt;span style="font-family:'Times New Roman';font-size:11.5pt;"&gt; &lt;/span&gt;&lt;/p&gt;_x000D_
&lt;/td&gt;_x000D_
&lt;td style="width:75.3pt; padding-right:2.85pt; padding-left:2.85pt; "&gt;_x000D_
&lt;p dir="rtl" lang="ar-SA" style="text-align:justify;margin-top:0pt;margin-bottom:0pt;line-height:15pt;"&gt;&lt;span style="font-family:'Simplified Arabic';font-size:11.5pt;" dir="rtl"&gt;075ر870ر1&lt;/span&gt;&lt;/p&gt;_x000D_
&lt;/td&gt;_x000D_
&lt;/tr&gt;_x000D_
&lt;tr align="left" valign="top"&gt;_x000D_
&lt;td style="width:294.15pt; padding-right:2.85pt; padding-left:2.85pt; "&gt;_x000D_
&lt;p dir="rtl" lang="ar-SA" style="text-align:justify;margin-top:0pt;margin-bottom:0pt;line-height:15pt;"&gt;&lt;span style="font-family:'Simplified Arabic';font-size:11.5pt;" dir="rtl"&gt;المخصص للسنة &lt;/span&gt;&lt;/p&gt;_x000D_
&lt;/td&gt;_x000D_
&lt;td style="width:70.8pt; padding-right:2.85pt; padding-left:2.85pt; "&gt;_x000D_
&lt;p dir="rtl" lang="ar-SA" style="text-align:right;margin-top:0pt;margin-bottom:0pt;line-height:15pt;"&gt;&lt;span style="font-family:'Simplified Arabic';font-size:11.5pt;" dir="rtl"&gt;790ر199&lt;/span&gt;&lt;/p&gt;_x000D_
&lt;/td&gt;_x000D_
&lt;td style="width:7.8pt; padding-right:2.85pt; padding-left:2.85pt; "&gt;_x000D_
&lt;p dir="rtl" lang="en-US" style="text-align:justify;margin-top:0pt;margin-bottom:0pt;line-height:15pt;"&gt;&lt;span style="font-family:'Times New Roman';font-size:11.5pt;"&gt; &lt;/span&gt;&lt;/p&gt;_x000D_
&lt;/td&gt;_x000D_
&lt;td style="width:75.3pt; padding-right:2.85pt; padding-left:2.85pt; "&gt;_x000D_
&lt;p dir="rtl" lang="ar-SA" style="text-align:right;margin-top:0pt;margin-bottom:0pt;line-height:15pt;"&gt;&lt;span style="font-family:'Simplified Arabic';font-size:11.5pt;" dir="rtl"&gt;337ر277&lt;/span&gt;&lt;/p&gt;_x000D_
&lt;/td&gt;_x000D_
&lt;/tr&gt;_x000D_
&lt;tr align="left" valign="top"&gt;_x000D_
&lt;td style="width:294.15pt; padding-right:2.85pt; padding-left:2.85pt; "&gt;_x000D_
&lt;p dir="rtl" lang="ar-SA" style="text-align:justify;margin-top:0pt;margin-bottom:0pt;line-height:15pt;"&gt;&lt;span style="font-family:'Simplified Arabic';font-size:11.5pt;" dir="rtl"&gt;يطرح: المواد التي تم شطبها خلال العام&lt;/span&gt;&lt;/p&gt;_x000D_
&lt;/td&gt;_x000D_
&lt;td style="width:70.8pt; padding-right:2.85pt; padding-left:2.85pt; "&gt;_x000D_
&lt;p dir="rtl" lang="ar-SA" style="text-align:center;margin-top:0pt;margin-bottom:0pt;line-height:15pt;"&gt;&lt;span style="font-family:'Simplified Arabic';font-size:11.5pt;" dir="rtl"&gt;-&lt;/span&gt;&lt;/p&gt;_x000D_
&lt;/td&gt;_x000D_
&lt;td style="width:7.8pt; padding-right:2.85pt; padding-left:2.85pt; "&gt;_x000D_
&lt;p dir="rtl" lang="en-US" style="text-align:justify;margin-top:0pt;margin-bottom:0pt;line-height:15pt;"&gt;&lt;span style="font-family:'Times New Roman';font-size:11.5pt;"&gt; &lt;/span&gt;&lt;/p&gt;_x000D_
&lt;/td&gt;_x000D_
&lt;td style="width:75.3pt; padding-right:2.85pt; padding-left:2.85pt; "&gt;_x000D_
&lt;p dir="rtl" lang="ar-SA" style="text-align:right;margin-top:0pt;margin-bottom:0pt;line-height:15pt;"&gt;&lt;span style="font-family:'Simplified Arabic';font-size:11.5pt;" dir="rtl"&gt;(340ر342)&lt;/span&gt;&lt;/p&gt;_x000D_
&lt;/td&gt;_x000D_
&lt;/tr&gt;_x000D_
&lt;tr align="left" valign="top"&gt;_x000D_
&lt;td valign="bottom" style="width:294.15pt; padding-right:2.85pt; padding-left:2.85pt; "&gt;_x000D_
&lt;p dir="rtl" lang="ar-SA" style="text-align:justify;margin-top:3pt;margin-bottom:3pt;line-height:15pt;"&gt;&lt;span style="font-family:'Simplified Arabic';font-size:11.5pt;" dir="rtl"&gt;رصيد نهاية السنة&lt;/span&gt;&lt;/p&gt;_x000D_
&lt;/td&gt;_x000D_
&lt;td valign="bottom" style="width:70.8pt; padding-right:2.85pt; padding-left:2.85pt; border-top: 1pt solid #000000; border-bottom: 1pt solid #000000; "&gt;_x000D_
&lt;p dir="rtl" lang="ar-SA" style="text-align:justify;margin-top:3pt;margin-bottom:3pt;line-height:15pt;"&gt;&lt;span style="font-family:'Simplified Arabic';font-size:11.5pt;" dir="rtl"&gt;862ر004ر2&lt;/span&gt;&lt;/p&gt;_x000D_
&lt;/td&gt;_x000D_
&lt;td valign="bottom" style="width:7.8pt; padding-right:2.85pt; padding-left:2.85pt; "&gt;_x000D_
&lt;p dir="rtl" lang="en-US" style="text-align:justify;margin-top:3pt;margin-bottom:3pt;line-height:15pt;"&gt;&lt;span style="font-family:'Times New Roman';font-size:11.5pt;"&gt; &lt;/span&gt;&lt;/p&gt;_x000D_
&lt;/td&gt;_x000D_
&lt;td valign="bottom" style="width:75.3pt; padding-right:2.85pt; padding-left:2.85pt; border-top: 1pt solid #000000; border-bottom: 1pt solid #000000; "&gt;_x000D_
&lt;p dir="rtl" lang="ar-SA" style="text-align:justify;margin-top:3pt;margin-bottom:3pt;line-height:15pt;"&gt;&lt;span style="font-family:'Simplified Arabic';font-size:11.5pt;" dir="rtl"&gt;072ر805ر1&lt;/span&gt;&lt;/p&gt;_x000D_
&lt;/td&gt;_x000D_
&lt;/tr&gt;_x000D_
&lt;/table&gt;_x000D_
&lt;p dir="rtl" lang="ar-JO" style="text-align:right;margin-top:0pt;margin-bottom:0pt;"&gt;&lt;span style="font-family:'Simplified Arabic';font-size:11.5pt;" dir="rtl"&gt;&lt;br /&gt;_x000D_
&lt;/span&gt;&lt;/p&gt;_x000D_
&lt;/body&gt;_x000D_
&lt;/html&gt;</t>
  </si>
  <si>
    <t>fn_132</t>
  </si>
  <si>
    <t>&lt;?xml version="1.0" ?&gt;_x000D_
&lt;html xmlns="http://www.w3.org/1999/xhtml"&gt;_x000D_
&lt;head&gt;_x000D_
&lt;meta content="TX21_HTM 21.0.406.501" name="GENERATOR" /&gt;_x000D_
&lt;title&gt;&lt;/title&gt;_x000D_
&lt;/head&gt;_x000D_
&lt;body style="font-family:'Arial';font-size:12pt;text-align:left;"&gt;_x000D_
&lt;p lang="en-GB" style="margin-top:0pt;margin-bottom:0pt;line-height:10pt;"&gt;&lt;span style="font-size:10pt;"&gt; &lt;/span&gt;&lt;/p&gt;_x000D_
&lt;p lang="en-US" style="text-align:justify;margin-top:0pt;margin-bottom:0pt;line-height:15pt;"&gt;&lt;span style="font-size:10pt;font-weight:bold;text-decoration:underline ;"&gt;(9)	&lt;/span&gt;&lt;span style="font-size:10pt;font-weight:bold;text-decoration:underline ;" lang="en-GB"&gt;	Inventories&lt;/span&gt;&lt;/p&gt;_x000D_
&lt;table cellspacing="0" cellpadding="0pt" style="width:490.5pt;border-collapse:collapse;"&gt;_x000D_
&lt;colgroup&gt;_x000D_
&lt;col width="456" /&gt;_x000D_
&lt;col width="90" /&gt;_x000D_
&lt;col width="18" /&gt;_x000D_
&lt;col width="90" /&gt;_x000D_
&lt;/colgroup&gt;_x000D_
&lt;tr align="left" valign="top"&gt;_x000D_
&lt;td style="width:331.2pt; padding-right:5.4pt; padding-left:5.4pt; "&gt;_x000D_
&lt;p lang="en-GB" style="margin-top:0pt;margin-bottom:0pt;line-height:15pt;"&gt;&lt;span style="font-size:10pt;"&gt; &lt;/span&gt;&lt;/p&gt;_x000D_
&lt;/td&gt;_x000D_
&lt;td style="width:56.9pt; padding-right:5.4pt; padding-left:5.4pt; border-bottom: 1pt solid #000000; "&gt;_x000D_
&lt;p lang="en-GB" style="text-align:center;margin-top:0pt;margin-bottom:0pt;line-height:15pt;"&gt;&lt;span style="font-size:10pt;"&gt;2020&lt;/span&gt;&lt;/p&gt;_x000D_
&lt;/td&gt;_x000D_
&lt;td style="width:2.65pt; padding-right:5.4pt; padding-left:5.4pt; "&gt;_x000D_
&lt;p lang="en-GB" style="text-align:center;margin-top:0pt;margin-bottom:0pt;line-height:15pt;"&gt;&lt;span style="font-size:10pt;"&gt; &lt;/span&gt;&lt;/p&gt;_x000D_
&lt;/td&gt;_x000D_
&lt;td style="width:56.55pt;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style="width:331.2pt; padding-right:5.4pt; padding-left:5.4pt; "&gt;_x000D_
&lt;p lang="en-GB" style="margin-top:0pt;margin-bottom:0pt;line-height:15pt;"&gt;&lt;span style="font-size:10pt;"&gt; &lt;/span&gt;&lt;/p&gt;_x000D_
&lt;/td&gt;_x000D_
&lt;td style="width:56.9pt; padding-right:5.4pt; padding-left:5.4pt; border-top: 1pt solid #000000; "&gt;_x000D_
&lt;p lang="en-GB" style="text-align:center;margin-top:0pt;margin-bottom:0pt;line-height:15pt;"&gt;&lt;span style="font-size:10pt;"&gt;JD&lt;/span&gt;&lt;/p&gt;_x000D_
&lt;/td&gt;_x000D_
&lt;td style="width:2.65pt; padding-right:5.4pt; padding-left:5.4pt; "&gt;_x000D_
&lt;p lang="en-GB" style="text-align:center;margin-top:0pt;margin-bottom:0pt;line-height:15pt;"&gt;&lt;span style="font-size:10pt;"&gt; &lt;/span&gt;&lt;/p&gt;_x000D_
&lt;/td&gt;_x000D_
&lt;td style="width:56.55pt; padding-right:5.4pt; padding-left:5.4pt; border-top: 1pt solid #000000; "&gt;_x000D_
&lt;p lang="en-GB" style="text-align:center;margin-top:0pt;margin-bottom:0pt;line-height:15pt;"&gt;&lt;span style="font-size:10pt;"&gt;JD&lt;/span&gt;&lt;/p&gt;_x000D_
&lt;/td&gt;_x000D_
&lt;/tr&gt;_x000D_
&lt;tr align="left" valign="top"&gt;_x000D_
&lt;td style="width:331.2pt; padding-right:5.4pt; padding-left:5.4pt; "&gt;_x000D_
&lt;p lang="en-GB" style="margin-top:0pt;margin-bottom:0pt;line-height:10pt;"&gt;&lt;span style="font-size:10pt;"&gt; &lt;/span&gt;&lt;/p&gt;_x000D_
&lt;/td&gt;_x000D_
&lt;td style="width:56.9pt; padding-right:5.4pt; padding-left:5.4pt; "&gt;_x000D_
&lt;p lang="en-GB" style="margin-top:0pt;margin-bottom:0pt;line-height:10pt;"&gt;&lt;span style="font-size:10pt;"&gt; &lt;/span&gt;&lt;/p&gt;_x000D_
&lt;/td&gt;_x000D_
&lt;td style="width:2.65pt; padding-right:5.4pt; padding-left:5.4pt; "&gt;_x000D_
&lt;p lang="en-GB" style="margin-top:0pt;margin-bottom:0pt;line-height:10pt;"&gt;&lt;span style="font-size:10pt;"&gt; &lt;/span&gt;&lt;/p&gt;_x000D_
&lt;/td&gt;_x000D_
&lt;td style="width:56.55pt; padding-right:5.4pt; padding-left:5.4pt; "&gt;_x000D_
&lt;p lang="en-GB" style="margin-top:0pt;margin-bottom:0pt;line-height:10pt;"&gt;&lt;span style="font-size:10pt;"&gt; &lt;/span&gt;&lt;/p&gt;_x000D_
&lt;/td&gt;_x000D_
&lt;/tr&gt;_x000D_
&lt;tr align="left" valign="top"&gt;_x000D_
&lt;td style="width:331.2pt; padding-right:5.4pt; padding-left:5.4pt; "&gt;_x000D_
&lt;p lang="en-GB" style="margin-top:0pt;margin-bottom:0pt;line-height:15pt;"&gt;&lt;span style="font-size:10pt;"&gt;Medium and low-pressure electrical tools and subscribers’ accessories&lt;/span&gt;&lt;/p&gt;_x000D_
&lt;/td&gt;_x000D_
&lt;td valign="bottom" style="width:56.9pt; padding-right:5.4pt; padding-left:5.4pt; "&gt;_x000D_
&lt;p lang="en-GB" style="text-align:right;margin-top:0pt;margin-bottom:0pt;line-height:15pt;"&gt;&lt;span style="font-size:10pt;"&gt;9,042,290&lt;/span&gt;&lt;/p&gt;_x000D_
&lt;/td&gt;_x000D_
&lt;td valign="bottom" style="width:2.65pt; padding-right:5.4pt; padding-left:5.4pt; "&gt;_x000D_
&lt;p lang="en-GB" style="text-align:right;margin-top:0pt;margin-bottom:0pt;line-height:15pt;"&gt;&lt;span style="font-size:10pt;"&gt; &lt;/span&gt;&lt;/p&gt;_x000D_
&lt;/td&gt;_x000D_
&lt;td valign="bottom" style="width:56.55pt; padding-right:5.4pt; padding-left:5.4pt; "&gt;_x000D_
&lt;p lang="en-GB" style="text-align:right;margin-top:0pt;margin-bottom:0pt;line-height:15pt;"&gt;&lt;span style="font-size:10pt;"&gt;8,973,833&lt;/span&gt;&lt;/p&gt;_x000D_
&lt;/td&gt;_x000D_
&lt;/tr&gt;_x000D_
&lt;tr align="left" valign="top"&gt;_x000D_
&lt;td style="width:331.2pt; padding-right:5.4pt; padding-left:5.4pt; "&gt;_x000D_
&lt;p lang="en-GB" style="margin-top:0pt;margin-bottom:0pt;line-height:15pt;"&gt;&lt;span style="font-size:10pt;"&gt;Tools and cars’ spare parts warehouse&lt;/span&gt;&lt;/p&gt;_x000D_
&lt;/td&gt;_x000D_
&lt;td style="width:56.9pt; padding-right:5.4pt; padding-left:5.4pt; "&gt;_x000D_
&lt;p lang="en-GB" style="text-align:right;margin-top:0pt;margin-bottom:0pt;line-height:15pt;"&gt;&lt;span style="font-size:10pt;"&gt;336,570&lt;/span&gt;&lt;/p&gt;_x000D_
&lt;/td&gt;_x000D_
&lt;td style="width:2.65pt; padding-right:5.4pt; padding-left:5.4pt; "&gt;_x000D_
&lt;p lang="en-GB" style="text-align:right;margin-top:0pt;margin-bottom:0pt;line-height:15pt;"&gt;&lt;span style="font-size:10pt;"&gt; &lt;/span&gt;&lt;/p&gt;_x000D_
&lt;/td&gt;_x000D_
&lt;td style="width:56.55pt; padding-right:5.4pt; padding-left:5.4pt; "&gt;_x000D_
&lt;p lang="en-GB" style="text-align:right;margin-top:0pt;margin-bottom:0pt;line-height:15pt;"&gt;&lt;span style="font-size:10pt;"&gt;380,052&lt;/span&gt;&lt;/p&gt;_x000D_
&lt;/td&gt;_x000D_
&lt;/tr&gt;_x000D_
&lt;tr align="left" valign="top"&gt;_x000D_
&lt;td style="width:331.2pt; padding-right:5.4pt; padding-left:5.4pt; "&gt;_x000D_
&lt;p lang="en-GB" style="margin-top:0pt;margin-bottom:0pt;line-height:15pt;"&gt;&lt;span style="font-size:10pt;"&gt;Stationery, furniture and computers equipment warehouse&lt;/span&gt;&lt;/p&gt;_x000D_
&lt;/td&gt;_x000D_
&lt;td style="width:56.9pt; padding-right:5.4pt; padding-left:5.4pt; "&gt;_x000D_
&lt;p lang="en-GB" style="text-align:right;margin-top:0pt;margin-bottom:0pt;line-height:15pt;"&gt;&lt;span style="font-size:10pt;"&gt;21,530&lt;/span&gt;&lt;/p&gt;_x000D_
&lt;/td&gt;_x000D_
&lt;td style="width:2.65pt; padding-right:5.4pt; padding-left:5.4pt; "&gt;_x000D_
&lt;p lang="en-GB" style="text-align:right;margin-top:0pt;margin-bottom:0pt;line-height:15pt;"&gt;&lt;span style="font-size:10pt;"&gt; &lt;/span&gt;&lt;/p&gt;_x000D_
&lt;/td&gt;_x000D_
&lt;td style="width:56.55pt; padding-right:5.4pt; padding-left:5.4pt; "&gt;_x000D_
&lt;p lang="en-GB" style="text-align:right;margin-top:0pt;margin-bottom:0pt;line-height:15pt;"&gt;&lt;span style="font-size:10pt;"&gt;25,777&lt;/span&gt;&lt;/p&gt;_x000D_
&lt;/td&gt;_x000D_
&lt;/tr&gt;_x000D_
&lt;tr align="left" valign="top"&gt;_x000D_
&lt;td style="width:331.2pt; padding-right:5.4pt; padding-left:5.4pt; "&gt;_x000D_
&lt;p lang="en-GB" style="margin-top:0pt;margin-bottom:0pt;line-height:15pt;"&gt;&lt;span style="font-size:10pt;"&gt;Spare parts warehouse&lt;/span&gt;&lt;/p&gt;_x000D_
&lt;/td&gt;_x000D_
&lt;td style="width:56.9pt; padding-right:5.4pt; padding-left:5.4pt; "&gt;_x000D_
&lt;p lang="en-GB" style="text-align:right;margin-top:0pt;margin-bottom:0pt;line-height:15pt;"&gt;&lt;span style="font-size:10pt;"&gt;22,059&lt;/span&gt;&lt;/p&gt;_x000D_
&lt;/td&gt;_x000D_
&lt;td style="width:2.65pt; padding-right:5.4pt; padding-left:5.4pt; "&gt;_x000D_
&lt;p lang="en-GB" style="text-align:right;margin-top:0pt;margin-bottom:0pt;line-height:15pt;"&gt;&lt;span style="font-size:10pt;"&gt; &lt;/span&gt;&lt;/p&gt;_x000D_
&lt;/td&gt;_x000D_
&lt;td style="width:56.55pt; padding-right:5.4pt; padding-left:5.4pt; "&gt;_x000D_
&lt;p lang="en-GB" style="text-align:right;margin-top:0pt;margin-bottom:0pt;line-height:15pt;"&gt;&lt;span style="font-size:10pt;"&gt;19,661&lt;/span&gt;&lt;/p&gt;_x000D_
&lt;/td&gt;_x000D_
&lt;/tr&gt;_x000D_
&lt;tr align="left" valign="top"&gt;_x000D_
&lt;td style="width:331.2pt; padding-right:5.4pt; padding-left:5.4pt; "&gt;_x000D_
&lt;p lang="en-GB" style="margin-top:0pt;margin-bottom:3pt;line-height:15pt;"&gt;&lt;span style="font-size:10pt;"&gt;Returned materials warehouse&lt;/span&gt;&lt;/p&gt;_x000D_
&lt;/td&gt;_x000D_
&lt;td style="width:56.9pt; padding-right:5.4pt; padding-left:5.4pt; "&gt;_x000D_
&lt;p lang="en-GB" style="text-align:right;margin-top:0pt;margin-bottom:3pt;line-height:15pt;"&gt;&lt;span style="font-size:10pt;"&gt;2,985,998&lt;/span&gt;&lt;/p&gt;_x000D_
&lt;/td&gt;_x000D_
&lt;td style="width:2.65pt; padding-right:5.4pt; padding-left:5.4pt; "&gt;_x000D_
&lt;p lang="en-GB" style="text-align:right;margin-top:0pt;margin-bottom:3pt;line-height:15pt;"&gt;&lt;span style="font-size:10pt;"&gt; &lt;/span&gt;&lt;/p&gt;_x000D_
&lt;/td&gt;_x000D_
&lt;td style="width:56.55pt; padding-right:5.4pt; padding-left:5.4pt; "&gt;_x000D_
&lt;p lang="en-GB" style="text-align:right;margin-top:0pt;margin-bottom:3pt;line-height:15pt;"&gt;&lt;span style="font-size:10pt;"&gt;2,226,540&lt;/span&gt;&lt;/p&gt;_x000D_
&lt;/td&gt;_x000D_
&lt;/tr&gt;_x000D_
&lt;tr align="left" valign="top"&gt;_x000D_
&lt;td style="width:331.2pt; padding-right:5.4pt; padding-left:5.4pt; "&gt;_x000D_
&lt;p lang="en-GB" style="margin-top:0pt;margin-bottom:3pt;line-height:15pt;"&gt;&lt;span style="font-size:10pt;"&gt; &lt;/span&gt;&lt;/p&gt;_x000D_
&lt;/td&gt;_x000D_
&lt;td style="width:56.9pt; padding-right:5.4pt; padding-left:5.4pt; border-top: 1pt solid #000000; "&gt;_x000D_
&lt;p lang="en-GB" style="text-align:right;text-indent:-3pt;margin-left:3pt;margin-top:0pt;margin-bottom:3pt;line-height:15pt;"&gt;&lt;span style="font-size:10pt;"&gt;12,408,447&lt;/span&gt;&lt;/p&gt;_x000D_
&lt;/td&gt;_x000D_
&lt;td style="width:2.65pt; padding-right:5.4pt; padding-left:5.4pt; "&gt;_x000D_
&lt;p lang="en-GB" style="text-align:right;margin-top:0pt;margin-bottom:3pt;line-height:15pt;"&gt;&lt;span style="font-size:10pt;"&gt; &lt;/span&gt;&lt;/p&gt;_x000D_
&lt;/td&gt;_x000D_
&lt;td style="width:56.55pt; padding-right:5.4pt; padding-left:5.4pt; border-top: 1pt solid #000000; "&gt;_x000D_
&lt;p lang="en-GB" style="text-align:right;text-indent:-3pt;margin-left:3pt;margin-top:0pt;margin-bottom:3pt;line-height:15pt;"&gt;&lt;span style="font-size:10pt;"&gt;11,625,863&lt;/span&gt;&lt;/p&gt;_x000D_
&lt;/td&gt;_x000D_
&lt;/tr&gt;_x000D_
&lt;tr align="left" valign="top"&gt;_x000D_
&lt;td style="width:331.2pt; padding-right:5.4pt; padding-left:5.4pt; "&gt;_x000D_
&lt;p lang="en-GB" style="margin-top:0pt;margin-bottom:3pt;line-height:15pt;"&gt;&lt;span style="font-size:10pt;"&gt;Less: allowance for slow moving inventories&lt;/span&gt;&lt;/p&gt;_x000D_
&lt;/td&gt;_x000D_
&lt;td style="width:56.9pt; padding-right:5.4pt; padding-left:5.4pt; border-bottom: 1pt solid #000000; "&gt;_x000D_
&lt;p lang="en-GB" style="text-align:right;text-indent:-3pt;margin-left:3pt;margin-top:0pt;margin-bottom:3pt;line-height:15pt;"&gt;&lt;span style="font-size:10pt;"&gt;(2,004,862)&lt;/span&gt;&lt;/p&gt;_x000D_
&lt;/td&gt;_x000D_
&lt;td style="width:2.65pt; padding-right:5.4pt; padding-left:5.4pt; "&gt;_x000D_
&lt;p lang="en-GB" style="text-align:right;margin-top:0pt;margin-bottom:3pt;line-height:15pt;"&gt;&lt;span style="font-size:10pt;"&gt; &lt;/span&gt;&lt;/p&gt;_x000D_
&lt;/td&gt;_x000D_
&lt;td style="width:56.55pt; padding-right:5.4pt; padding-left:5.4pt; border-bottom: 1pt solid #000000; "&gt;_x000D_
&lt;p lang="en-GB" style="text-align:right;text-indent:-3pt;margin-left:3pt;margin-top:0pt;margin-bottom:3pt;line-height:15pt;"&gt;&lt;span style="font-size:10pt;"&gt;(1,805,072)&lt;/span&gt;&lt;/p&gt;_x000D_
&lt;/td&gt;_x000D_
&lt;/tr&gt;_x000D_
&lt;tr align="left" valign="top"&gt;_x000D_
&lt;td style="width:331.2pt; padding-right:5.4pt; padding-left:5.4pt; "&gt;_x000D_
&lt;p lang="en-GB" style="margin-top:0pt;margin-bottom:3pt;line-height:15pt;"&gt;&lt;span style="font-size:10pt;"&gt; &lt;/span&gt;&lt;/p&gt;_x000D_
&lt;/td&gt;_x000D_
&lt;td style="width:56.9pt; padding-right:5.4pt; padding-left:5.4pt; border-top: 1pt solid #000000; "&gt;_x000D_
&lt;p lang="en-GB" style="text-align:right;text-indent:-3pt;margin-left:3pt;margin-top:0pt;margin-bottom:3pt;line-height:15pt;"&gt;&lt;span style="font-size:10pt;"&gt;10,403,585&lt;/span&gt;&lt;/p&gt;_x000D_
&lt;/td&gt;_x000D_
&lt;td style="width:2.65pt; padding-right:5.4pt; padding-left:5.4pt; "&gt;_x000D_
&lt;p lang="en-GB" style="text-align:right;margin-top:0pt;margin-bottom:3pt;line-height:15pt;"&gt;&lt;span style="font-size:10pt;"&gt; &lt;/span&gt;&lt;/p&gt;_x000D_
&lt;/td&gt;_x000D_
&lt;td style="width:56.55pt; padding-right:5.4pt; padding-left:5.4pt; border-top: 1pt solid #000000; "&gt;_x000D_
&lt;p lang="en-GB" style="text-align:right;text-indent:-3pt;margin-left:3pt;margin-top:0pt;margin-bottom:3pt;line-height:15pt;"&gt;&lt;span style="font-size:10pt;"&gt;9,820,791&lt;/span&gt;&lt;/p&gt;_x000D_
&lt;/td&gt;_x000D_
&lt;/tr&gt;_x000D_
&lt;tr align="left" valign="top"&gt;_x000D_
&lt;td style="width:331.2pt; padding-right:5.4pt; padding-left:5.4pt; "&gt;_x000D_
&lt;p lang="en-GB" style="margin-top:0pt;margin-bottom:3pt;line-height:15pt;"&gt;&lt;span style="font-size:10pt;"&gt;Add: letter of credit and tenders’ expenses&lt;/span&gt;&lt;/p&gt;_x000D_
&lt;/td&gt;_x000D_
&lt;td style="width:56.9pt; padding-right:5.4pt; padding-left:5.4pt; border-bottom: 1pt solid #000000; "&gt;_x000D_
&lt;p lang="en-GB" style="text-align:right;text-indent:-3pt;margin-left:3pt;margin-top:0pt;margin-bottom:3pt;line-height:15pt;"&gt;&lt;span style="font-size:10pt;"&gt;37,088&lt;/span&gt;&lt;/p&gt;_x000D_
&lt;/td&gt;_x000D_
&lt;td style="width:2.65pt; padding-right:5.4pt; padding-left:5.4pt; "&gt;_x000D_
&lt;p lang="en-GB" style="text-align:right;margin-top:0pt;margin-bottom:3pt;line-height:15pt;"&gt;&lt;span style="font-size:10pt;"&gt; &lt;/span&gt;&lt;/p&gt;_x000D_
&lt;/td&gt;_x000D_
&lt;td style="width:56.55pt; padding-right:5.4pt; padding-left:5.4pt; border-bottom: 1pt solid #000000; "&gt;_x000D_
&lt;p lang="en-GB" style="text-align:right;text-indent:-3pt;margin-left:3pt;margin-top:0pt;margin-bottom:3pt;line-height:15pt;"&gt;&lt;span style="font-size:10pt;"&gt;117,218&lt;/span&gt;&lt;/p&gt;_x000D_
&lt;/td&gt;_x000D_
&lt;/tr&gt;_x000D_
&lt;tr align="left" valign="top"&gt;_x000D_
&lt;td style="width:331.2pt; height:3.5pt; padding-right:5.4pt; padding-left:5.4pt; "&gt;_x000D_
&lt;p lang="en-GB" style="margin-top:3pt;margin-bottom:3pt;line-height:15pt;"&gt;&lt;span style="font-size:10pt;"&gt; &lt;/span&gt;&lt;/p&gt;_x000D_
&lt;/td&gt;_x000D_
&lt;td style="width:56.9pt; height:3.5pt; padding-right:5.4pt; padding-left:5.4pt; border-top: 1pt solid #000000; border-bottom: 1pt solid #000000; "&gt;_x000D_
&lt;p lang="en-GB" style="text-align:right;text-indent:-3pt;margin-left:3pt;margin-top:3pt;margin-bottom:3pt;line-height:15pt;"&gt;&lt;span style="font-size:10pt;"&gt;10,440,673&lt;/span&gt;&lt;/p&gt;_x000D_
&lt;/td&gt;_x000D_
&lt;td style="width:2.65pt; height:3.5pt; padding-right:5.4pt; padding-left:5.4pt; "&gt;_x000D_
&lt;p lang="en-GB" style="text-align:right;margin-top:3pt;margin-bottom:3pt;line-height:15pt;"&gt;&lt;span style="font-size:10pt;"&gt; &lt;/span&gt;&lt;/p&gt;_x000D_
&lt;/td&gt;_x000D_
&lt;td style="width:56.55pt; height:3.5pt; padding-right:5.4pt; padding-left:5.4pt; border-top: 1pt solid #000000; border-bottom: 1pt solid #000000; "&gt;_x000D_
&lt;p lang="en-GB" style="text-align:right;text-indent:-3pt;margin-left:3pt;margin-top:3pt;margin-bottom:3pt;line-height:15pt;"&gt;&lt;span style="font-size:10pt;"&gt;9,938,009&lt;/span&gt;&lt;/p&gt;_x000D_
&lt;/td&gt;_x000D_
&lt;/tr&gt;_x000D_
&lt;tr align="left" valign="top"&gt;_x000D_
&lt;td valign="bottom" style="width:331.2pt; padding-right:5.4pt; padding-left:5.4pt; "&gt;_x000D_
&lt;p lang="en-GB" style="margin-top:0pt;margin-bottom:0pt;line-height:15pt;"&gt;&lt;span style="font-size:10pt;"&gt;Strategic inventories&lt;/span&gt;&lt;/p&gt;_x000D_
&lt;/td&gt;_x000D_
&lt;td style="width:56.9pt; padding-right:5.4pt; padding-left:5.4pt; "&gt;_x000D_
&lt;p lang="en-GB" style="text-align:right;margin-top:0pt;margin-bottom:0pt;line-height:15pt;"&gt;&lt;span style="font-size:10pt;"&gt;7,037,427&lt;/span&gt;&lt;/p&gt;_x000D_
&lt;/td&gt;_x000D_
&lt;td style="width:2.65pt; padding-right:5.4pt; padding-left:5.4pt; "&gt;_x000D_
&lt;p lang="en-GB" style="text-align:right;margin-top:0pt;margin-bottom:0pt;line-height:15pt;"&gt;&lt;span style="font-size:10pt;"&gt; &lt;/span&gt;&lt;/p&gt;_x000D_
&lt;/td&gt;_x000D_
&lt;td style="width:56.55pt; padding-right:5.4pt; padding-left:5.4pt; "&gt;_x000D_
&lt;p lang="en-GB" style="text-align:right;margin-top:0pt;margin-bottom:0pt;line-height:15pt;"&gt;&lt;span style="font-size:10pt;"&gt;7,168,761&lt;/span&gt;&lt;/p&gt;_x000D_
&lt;/td&gt;_x000D_
&lt;/tr&gt;_x000D_
&lt;tr align="left" valign="top"&gt;_x000D_
&lt;td valign="bottom" style="width:331.2pt; padding-right:5.4pt; padding-left:5.4pt; "&gt;_x000D_
&lt;p lang="en-GB" style="margin-top:0pt;margin-bottom:3pt;line-height:15pt;"&gt;&lt;span style="font-size:10pt;"&gt;Inventories&lt;/span&gt;&lt;/p&gt;_x000D_
&lt;/td&gt;_x000D_
&lt;td style="width:56.9pt; padding-right:5.4pt; padding-left:5.4pt; border-bottom: 1pt solid #000000; "&gt;_x000D_
&lt;p lang="en-GB" style="text-align:right;margin-top:0pt;margin-bottom:3pt;line-height:15pt;"&gt;&lt;span style="font-size:10pt;"&gt;3,403,246&lt;/span&gt;&lt;/p&gt;_x000D_
&lt;/td&gt;_x000D_
&lt;td style="width:2.65pt; padding-right:5.4pt; padding-left:5.4pt; "&gt;_x000D_
&lt;p lang="en-GB" style="text-align:right;margin-top:0pt;margin-bottom:3pt;line-height:15pt;"&gt;&lt;span style="font-size:10pt;"&gt; &lt;/span&gt;&lt;/p&gt;_x000D_
&lt;/td&gt;_x000D_
&lt;td style="width:56.55pt; padding-right:5.4pt; padding-left:5.4pt; border-bottom: 1pt solid #000000; "&gt;_x000D_
&lt;p lang="en-GB" style="text-align:right;margin-top:0pt;margin-bottom:3pt;line-height:15pt;"&gt;&lt;span style="font-size:10pt;"&gt;2,769,248&lt;/span&gt;&lt;/p&gt;_x000D_
&lt;/td&gt;_x000D_
&lt;/tr&gt;_x000D_
&lt;tr align="left" valign="top"&gt;_x000D_
&lt;td valign="bottom" style="width:331.2pt; padding-right:5.4pt; padding-left:5.4pt; "&gt;_x000D_
&lt;p lang="en-GB" style="margin-top:0pt;margin-bottom:3pt;line-height:15pt;"&gt;&lt;span style="font-size:10pt;"&gt; &lt;/span&gt;&lt;/p&gt;_x000D_
&lt;/td&gt;_x000D_
&lt;td style="width:56.9pt; padding-right:5.4pt; padding-left:5.4pt; border-top: 1pt solid #000000; border-bottom: 1pt solid #000000; "&gt;_x000D_
&lt;p lang="en-GB" style="text-align:right;text-indent:-3pt;margin-left:3pt;margin-top:0pt;margin-bottom:3pt;line-height:15pt;"&gt;&lt;span style="font-size:10pt;"&gt;10,440,673&lt;/span&gt;&lt;/p&gt;_x000D_
&lt;/td&gt;_x000D_
&lt;td style="width:2.65pt; padding-right:5.4pt; padding-left:5.4pt; "&gt;_x000D_
&lt;p lang="en-GB" style="text-align:right;text-indent:-3pt;margin-left:3pt;margin-top:0pt;margin-bottom:3pt;line-height:15pt;"&gt;&lt;span style="font-size:10pt;"&gt; &lt;/span&gt;&lt;/p&gt;_x000D_
&lt;/td&gt;_x000D_
&lt;td style="width:56.55pt; padding-right:5.4pt; padding-left:5.4pt; border-top: 1pt solid #000000; border-bottom: 1pt solid #000000; "&gt;_x000D_
&lt;p lang="en-GB" style="text-align:right;text-indent:-3pt;margin-left:3pt;margin-top:0pt;margin-bottom:3pt;line-height:15pt;"&gt;&lt;span style="font-size:10pt;"&gt;9,938,009&lt;/span&gt;&lt;/p&gt;_x000D_
&lt;/td&gt;_x000D_
&lt;/tr&gt;_x000D_
&lt;/table&gt;_x000D_
&lt;p lang="en-GB" style="margin-top:0pt;margin-bottom:0pt;line-height:10pt;"&gt;&lt;span style="font-size:10pt;"&gt; &lt;/span&gt;&lt;/p&gt;_x000D_
&lt;p lang="en-GB" style="text-align:justify;margin-top:0pt;margin-bottom:0pt;line-height:15pt;"&gt;&lt;span style="font-size:10pt;"&gt;Strategic inventories include medium and low pressure electrical tools and subscribers’ accessories that are used in the Company&amp;#x0027;s projects, maintenance and replacements works.&lt;/span&gt;&lt;/p&gt;_x000D_
&lt;p lang="en-GB" style="margin-top:0pt;margin-bottom:0pt;line-height:10pt;"&gt;&lt;span style="font-size:10pt;"&gt; &lt;/span&gt;&lt;/p&gt;_x000D_
&lt;p lang="en-GB" style="text-align:justify;margin-top:0pt;margin-bottom:0pt;line-height:15pt;"&gt;&lt;span style="font-size:10pt;"&gt;Movement on the allowance for slow moving inventories is as follows:&lt;/span&gt;&lt;/p&gt;_x000D_
&lt;table cellspacing="0" cellpadding="0pt" style="width:490.5pt;border-collapse:collapse;"&gt;_x000D_
&lt;colgroup&gt;_x000D_
&lt;col width="456" /&gt;_x000D_
&lt;col width="90" /&gt;_x000D_
&lt;col width="18" /&gt;_x000D_
&lt;col width="90" /&gt;_x000D_
&lt;/colgroup&gt;_x000D_
&lt;tr align="left" valign="top"&gt;_x000D_
&lt;td style="width:331.2pt; padding-right:5.4pt; padding-left:5.4pt; "&gt;_x000D_
&lt;p lang="en-GB" style="margin-top:0pt;margin-bottom:0pt;line-height:15pt;"&gt;&lt;span style="font-size:10pt;"&gt; &lt;/span&gt;&lt;/p&gt;_x000D_
&lt;/td&gt;_x000D_
&lt;td style="width:56.7pt; padding-right:5.4pt; padding-left:5.4pt; border-bottom: 1pt solid #000000; "&gt;_x000D_
&lt;p lang="en-GB" style="text-align:center;margin-top:0pt;margin-bottom:0pt;line-height:15pt;"&gt;&lt;span style="font-size:10pt;"&gt;2020&lt;/span&gt;&lt;/p&gt;_x000D_
&lt;/td&gt;_x000D_
&lt;td style="width:2.7pt; padding-right:5.4pt; padding-left:5.4pt; "&gt;_x000D_
&lt;p lang="en-GB" style="text-align:center;margin-top:0pt;margin-bottom:0pt;line-height:15pt;"&gt;&lt;span style="font-size:10pt;"&gt; &lt;/span&gt;&lt;/p&gt;_x000D_
&lt;/td&gt;_x000D_
&lt;td style="width:56.7pt;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style="width:331.2pt; padding-right:5.4pt; padding-left:5.4pt; "&gt;_x000D_
&lt;p lang="en-GB" style="margin-top:0pt;margin-bottom:0pt;line-height:15pt;"&gt;&lt;span style="font-size:10pt;"&gt; &lt;/span&gt;&lt;/p&gt;_x000D_
&lt;/td&gt;_x000D_
&lt;td style="width:56.7pt; padding-right:5.4pt; padding-left:5.4pt; border-top: 1pt solid #000000; "&gt;_x000D_
&lt;p lang="en-GB" style="text-align:center;margin-top:0pt;margin-bottom:0pt;line-height:15pt;"&gt;&lt;span style="font-size:10pt;"&gt;JD&lt;/span&gt;&lt;/p&gt;_x000D_
&lt;/td&gt;_x000D_
&lt;td style="width:2.7pt; padding-right:5.4pt; padding-left:5.4pt; "&gt;_x000D_
&lt;p lang="en-GB" style="text-align:center;margin-top:0pt;margin-bottom:0pt;line-height:15pt;"&gt;&lt;span style="font-size:10pt;"&gt; &lt;/span&gt;&lt;/p&gt;_x000D_
&lt;/td&gt;_x000D_
&lt;td style="width:56.7pt; padding-right:5.4pt; padding-left:5.4pt; border-top: 1pt solid #000000; "&gt;_x000D_
&lt;p lang="en-GB" style="text-align:center;margin-top:0pt;margin-bottom:0pt;line-height:15pt;"&gt;&lt;span style="font-size:10pt;"&gt;JD&lt;/span&gt;&lt;/p&gt;_x000D_
&lt;/td&gt;_x000D_
&lt;/tr&gt;_x000D_
&lt;tr align="left" valign="top"&gt;_x000D_
&lt;td style="width:331.2pt; padding-right:5.4pt; padding-left:5.4pt; "&gt;_x000D_
&lt;p lang="en-GB" style="margin-top:0pt;margin-bottom:0pt;line-height:10pt;"&gt;&lt;span style="font-size:10pt;"&gt; &lt;/span&gt;&lt;/p&gt;_x000D_
&lt;/td&gt;_x000D_
&lt;td style="width:56.7pt; padding-right:5.4pt; padding-left:5.4pt; "&gt;_x000D_
&lt;p dir="rtl" lang="en-GB" style="text-align:right;margin-top:0pt;margin-bottom:0pt;line-height:10pt;"&gt;&lt;span style="font-size:10pt;"&gt; &lt;/span&gt;&lt;/p&gt;_x000D_
&lt;/td&gt;_x000D_
&lt;td style="width:2.7pt; padding-right:5.4pt; padding-left:5.4pt; "&gt;_x000D_
&lt;p dir="rtl" lang="en-GB" style="text-align:right;margin-top:0pt;margin-bottom:0pt;line-height:10pt;"&gt;&lt;span style="font-size:10pt;"&gt; &lt;/span&gt;&lt;/p&gt;_x000D_
&lt;/td&gt;_x000D_
&lt;td style="width:56.7pt; padding-right:5.4pt; padding-left:5.4pt; "&gt;_x000D_
&lt;p dir="rtl" lang="en-GB" style="text-align:right;margin-top:0pt;margin-bottom:0pt;line-height:10pt;"&gt;&lt;span style="font-size:10pt;"&gt; &lt;/span&gt;&lt;/p&gt;_x000D_
&lt;/td&gt;_x000D_
&lt;/tr&gt;_x000D_
&lt;tr align="left" valign="top"&gt;_x000D_
&lt;td style="width:331.2pt; padding-right:5.4pt; padding-left:5.4pt; "&gt;_x000D_
&lt;p lang="en-GB" style="margin-top:0pt;margin-bottom:0pt;line-height:15pt;"&gt;&lt;span style="font-size:10pt;"&gt;Beginning balance &lt;/span&gt;&lt;/p&gt;_x000D_
&lt;/td&gt;_x000D_
&lt;td style="width:56.7pt; padding-right:5.4pt; padding-left:5.4pt; "&gt;_x000D_
&lt;p lang="en-GB" style="text-align:right;margin-top:0pt;margin-bottom:0pt;line-height:15pt;"&gt;&lt;span style="font-size:10pt;"&gt;1,805,072&lt;/span&gt;&lt;/p&gt;_x000D_
&lt;/td&gt;_x000D_
&lt;td style="width:2.7pt; padding-right:5.4pt; padding-left:5.4pt; "&gt;_x000D_
&lt;p lang="en-GB" style="text-align:right;margin-top:0pt;margin-bottom:0pt;line-height:15pt;"&gt;&lt;span style="font-size:10pt;"&gt; &lt;/span&gt;&lt;/p&gt;_x000D_
&lt;/td&gt;_x000D_
&lt;td style="width:56.7pt; padding-right:5.4pt; padding-left:5.4pt; "&gt;_x000D_
&lt;p lang="en-GB" style="text-align:right;margin-top:0pt;margin-bottom:0pt;line-height:15pt;"&gt;&lt;span style="font-size:10pt;"&gt;1,870,075&lt;/span&gt;&lt;/p&gt;_x000D_
&lt;/td&gt;_x000D_
&lt;/tr&gt;_x000D_
&lt;tr align="left" valign="top"&gt;_x000D_
&lt;td style="width:331.2pt; padding-right:5.4pt; padding-left:5.4pt; "&gt;_x000D_
&lt;p lang="en-GB" style="margin-top:0pt;margin-bottom:0pt;line-height:15pt;"&gt;&lt;span style="font-size:10pt;"&gt;Provision for the year&lt;/span&gt;&lt;/p&gt;_x000D_
&lt;/td&gt;_x000D_
&lt;td style="width:56.7pt; padding-right:5.4pt; padding-left:5.4pt; "&gt;_x000D_
&lt;p lang="en-GB" style="text-align:right;margin-top:0pt;margin-bottom:0pt;line-height:15pt;"&gt;&lt;span style="font-size:10pt;"&gt;199,790&lt;/span&gt;&lt;/p&gt;_x000D_
&lt;/td&gt;_x000D_
&lt;td style="width:2.7pt; padding-right:5.4pt; padding-left:5.4pt; "&gt;_x000D_
&lt;p lang="en-GB" style="text-align:right;margin-top:0pt;margin-bottom:0pt;line-height:15pt;"&gt;&lt;span style="font-size:10pt;"&gt; &lt;/span&gt;&lt;/p&gt;_x000D_
&lt;/td&gt;_x000D_
&lt;td style="width:56.7pt; padding-right:5.4pt; padding-left:5.4pt; "&gt;_x000D_
&lt;p lang="en-GB" style="text-align:right;margin-top:0pt;margin-bottom:0pt;line-height:15pt;"&gt;&lt;span style="font-size:10pt;"&gt;277,337&lt;/span&gt;&lt;/p&gt;_x000D_
&lt;/td&gt;_x000D_
&lt;/tr&gt;_x000D_
&lt;tr align="left" valign="top"&gt;_x000D_
&lt;td style="width:331.2pt; padding-right:5.4pt; padding-left:5.4pt; "&gt;_x000D_
&lt;p lang="en-GB" style="margin-top:0pt;margin-bottom:3pt;line-height:15pt;"&gt;&lt;span style="font-size:10pt;"&gt;Less: materials written off during the year&lt;/span&gt;&lt;/p&gt;_x000D_
&lt;/td&gt;_x000D_
&lt;td style="width:56.7pt; padding-right:5.4pt; padding-left:5.4pt; "&gt;_x000D_
&lt;p lang="en-GB" style="text-align:center;margin-top:0pt;margin-bottom:0pt;line-height:15pt;"&gt;&lt;span style="font-size:10pt;"&gt;-&lt;/span&gt;&lt;/p&gt;_x000D_
&lt;/td&gt;_x000D_
&lt;td style="width:2.7pt; padding-right:5.4pt; padding-left:5.4pt; "&gt;_x000D_
&lt;p lang="en-GB" style="text-align:right;margin-top:0pt;margin-bottom:0pt;line-height:15pt;"&gt;&lt;span style="font-size:10pt;"&gt; &lt;/span&gt;&lt;/p&gt;_x000D_
&lt;/td&gt;_x000D_
&lt;td style="width:56.7pt; padding-right:5.4pt; padding-left:5.4pt; "&gt;_x000D_
&lt;p lang="en-GB" style="text-align:right;margin-top:0pt;margin-bottom:0pt;line-height:15pt;"&gt;&lt;span style="font-size:10pt;"&gt;(342,340)&lt;/span&gt;&lt;/p&gt;_x000D_
&lt;/td&gt;_x000D_
&lt;/tr&gt;_x000D_
&lt;tr align="left" valign="top"&gt;_x000D_
&lt;td style="width:331.2pt; padding-right:5.4pt; padding-left:5.4pt; "&gt;_x000D_
&lt;p lang="en-GB" style="margin-top:3pt;margin-bottom:3pt;line-height:15pt;"&gt;&lt;span style="font-size:10pt;"&gt;Ending balance&lt;/span&gt;&lt;/p&gt;_x000D_
&lt;/td&gt;_x000D_
&lt;td style="width:56.7pt; padding-right:5.4pt; padding-left:5.4pt; border-top: 1pt solid #000000; border-bottom: 1pt solid #000000; "&gt;_x000D_
&lt;p lang="en-GB" style="text-align:right;text-indent:-3pt;margin-left:3pt;margin-top:3pt;margin-bottom:3pt;line-height:15pt;"&gt;&lt;span style="font-size:10pt;"&gt;2,004,862&lt;/span&gt;&lt;/p&gt;_x000D_
&lt;/td&gt;_x000D_
&lt;td style="width:2.7pt; padding-right:5.4pt; padding-left:5.4pt; "&gt;_x000D_
&lt;p lang="en-GB" style="text-align:right;margin-top:3pt;margin-bottom:3pt;line-height:15pt;"&gt;&lt;span style="font-size:10pt;"&gt; &lt;/span&gt;&lt;/p&gt;_x000D_
&lt;/td&gt;_x000D_
&lt;td style="width:56.7pt; padding-right:5.4pt; padding-left:5.4pt; border-top: 1pt solid #000000; border-bottom: 1pt solid #000000; "&gt;_x000D_
&lt;p lang="en-GB" style="text-align:right;text-indent:-3pt;margin-left:3pt;margin-top:3pt;margin-bottom:3pt;line-height:15pt;"&gt;&lt;span style="font-size:10pt;"&gt;1,805,072&lt;/span&gt;&lt;/p&gt;_x000D_
&lt;/td&gt;_x000D_
&lt;/tr&gt;_x000D_
&lt;/table&gt;_x000D_
&lt;p dir="rtl" lang="en-GB" style="text-align:right;margin-top:0pt;margin-bottom:0pt;"&gt;&lt;span style="font-size:10pt;"&gt;&lt;br /&gt;_x000D_
&lt;/span&gt;&lt;/p&gt;_x000D_
&lt;/body&gt;_x000D_
&lt;/html&gt;</t>
  </si>
  <si>
    <t>fn_133</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</si>
  <si>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style="text-align:justify;margin-top:0pt;margin-bottom:0pt;line-height:12pt;"&gt;&lt;span dir="rtl"&gt; &lt;/span&gt;&lt;/p&gt;_x000D_
&lt;p dir="rtl" lang="ar-JO" style="text-align:justify;text-indent:-36pt;margin-left:36pt;margin-top:0pt;margin-bottom:0pt;line-height:15pt;"&gt;&lt;span style="font-family:'Simplified Arabic';font-size:11.5pt;font-weight:bold;text-decoration:underline ;" dir="rtl"&gt;(9) مخزون&lt;/span&gt;&lt;/p&gt;_x000D_
&lt;table cellspacing="0" cellpadding="0pt" style="width:699.9pt;border-collapse:collapse;"&gt;_x000D_
&lt;colgroup&gt;_x000D_
&lt;col width="400" /&gt;_x000D_
&lt;col width="258" /&gt;_x000D_
&lt;col width="18" /&gt;_x000D_
&lt;col width="258" /&gt;_x000D_
&lt;/colgroup&gt;_x000D_
&lt;tr align="left" valign="top"&gt;_x000D_
&lt;td valign="bottom" style="width:294.3pt; padding-right:2.85pt; padding-left:2.85pt; "&gt;_x000D_
&lt;p dir="rtl" lang="en-US" style="text-align:right;margin-top:0pt;margin-bottom:0pt;line-height:16pt;"&gt;&lt;span style="font-family:'Calibri';font-size:11.5pt;font-weight:bold;" dir="rtl"&gt; &lt;/span&gt;&lt;/p&gt;_x000D_
&lt;/td&gt;_x000D_
&lt;td valign="bottom" style="width:187.5pt;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style="width:7.8pt; padding-right:2.85pt; padding-left:2.85pt; "&gt;_x000D_
&lt;p dir="rtl" lang="en-US" style="text-align:center;margin-top:0pt;margin-bottom:0pt;line-height:16pt;"&gt;&lt;span style="font-family:'Times New Roman';font-size:11.5pt;" dir="rtl"&gt; &lt;/span&gt;&lt;/p&gt;_x000D_
&lt;/td&gt;_x000D_
&lt;td valign="bottom" style="width:187.5pt;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style="width:294.3pt; padding-right:2.85pt; padding-left:2.85pt; "&gt;_x000D_
&lt;p dir="rtl" lang="en-US" style="text-align:right;margin-top:0pt;margin-bottom:0pt;line-height:16pt;"&gt;&lt;span style="font-family:'Calibri';font-size:11.5pt;font-weight:bold;" dir="rtl"&gt; &lt;/span&gt;&lt;/p&gt;_x000D_
&lt;/td&gt;_x000D_
&lt;td valign="bottom" style="width:187.5pt; padding-right:2.85pt; padding-left:2.85pt; border-top: 1pt solid #000000; "&gt;_x000D_
&lt;p dir="rtl" lang="ar-SA" style="text-align:center;margin-top:0pt;margin-bottom:0pt;line-height:16pt;"&gt;&lt;span style="font-family:'Simplified Arabic';font-size:11.5pt;" dir="rtl"&gt;دينــــار&lt;/span&gt;&lt;/p&gt;_x000D_
&lt;/td&gt;_x000D_
&lt;td valign="bottom" style="width:7.8pt; padding-right:2.85pt; padding-left:2.85pt; "&gt;_x000D_
&lt;p dir="rtl" lang="en-US" style="text-align:center;margin-top:0pt;margin-bottom:0pt;line-height:16pt;"&gt;&lt;span style="font-family:'Times New Roman';font-size:11.5pt;" dir="rtl"&gt; &lt;/span&gt;&lt;/p&gt;_x000D_
&lt;/td&gt;_x000D_
&lt;td valign="bottom" style="width:187.5pt; padding-right:2.85pt; padding-left:2.85pt; border-top: 1pt solid #000000; "&gt;_x000D_
&lt;p dir="rtl" lang="ar-SA" style="text-align:center;margin-top:0pt;margin-bottom:0pt;line-height:16pt;"&gt;&lt;span style="font-family:'Simplified Arabic';font-size:11.5pt;" dir="rtl"&gt;دينــــار&lt;/span&gt;&lt;/p&gt;_x000D_
&lt;/td&gt;_x000D_
&lt;/tr&gt;_x000D_
&lt;tr align="left" valign="top"&gt;_x000D_
&lt;td valign="bottom" style="width:294.3pt; padding-right:2.85pt; padding-left:2.85pt; "&gt;_x000D_
&lt;p dir="rtl" lang="ar-SA" style="text-align:justify;margin-top:0pt;margin-bottom:0pt;line-height:7pt;"&gt;&lt;span style="font-family:'Simplified Arabic';font-size:11.5pt;" dir="rtl"&gt; &lt;/span&gt;&lt;/p&gt;_x000D_
&lt;/td&gt;_x000D_
&lt;td valign="bottom" style="width:187.5pt; padding-right:2.85pt; padding-left:2.85pt; "&gt;_x000D_
&lt;p dir="rtl" lang="en-US" style="text-align:justify;margin-top:0pt;margin-bottom:0pt;line-height:7pt;"&gt;&lt;span style="font-family:'Times New Roman';font-size:11.5pt;" dir="rtl"&gt; &lt;/span&gt;&lt;/p&gt;_x000D_
&lt;/td&gt;_x000D_
&lt;td valign="bottom" style="width:7.8pt; padding-right:2.85pt; padding-left:2.85pt; "&gt;_x000D_
&lt;p dir="rtl" lang="en-US" style="text-align:justify;margin-top:0pt;margin-bottom:0pt;line-height:7pt;"&gt;&lt;span style="font-family:'Times New Roman';font-size:11.5pt;" dir="rtl"&gt; &lt;/span&gt;&lt;/p&gt;_x000D_
&lt;/td&gt;_x000D_
&lt;td valign="bottom" style="width:187.5pt; padding-right:2.85pt; padding-left:2.85pt; "&gt;_x000D_
&lt;p dir="rtl" lang="ar-SA" style="text-align:justify;margin-top:0pt;margin-bottom:0pt;line-height:7pt;"&gt;&lt;span style="font-family:'Simplified Arabic';font-size:11.5pt;" dir="rtl"&gt; &lt;/span&gt;&lt;/p&gt;_x000D_
&lt;/td&gt;_x000D_
&lt;/tr&gt;_x000D_
&lt;tr align="left" valign="top"&gt;_x000D_
&lt;td valign="bottom" style="width:294.3pt; padding-right:2.85pt; padding-left:2.85pt; "&gt;_x000D_
&lt;p dir="rtl" lang="ar-SA" style="text-align:right;margin-top:0pt;margin-bottom:0pt;line-height:16pt;"&gt;&lt;span style="font-family:'Simplified Arabic';font-size:11.5pt;" dir="rtl"&gt;مواد كهرباء ضغط متوسط ومنخفض ولوازم مشتركين&lt;/span&gt;&lt;/p&gt;_x000D_
&lt;/td&gt;_x000D_
&lt;td valign="bottom" style="width:187.5pt; padding-right:2.85pt; padding-left:2.85pt; "&gt;_x000D_
&lt;p dir="rtl" lang="ar-SA" style="text-align:right;margin-top:0pt;margin-bottom:0pt;line-height:16pt;"&gt;&lt;span style="font-family:'Simplified Arabic';font-size:11.5pt;" dir="rtl"&gt;290ر042ر9&lt;/span&gt;&lt;/p&gt;_x000D_
&lt;/td&gt;_x000D_
&lt;td valign="bottom" style="width:7.8pt; padding-right:2.85pt; padding-left:2.85pt; "&gt;_x000D_
&lt;p dir="rtl" lang="en-US" style="text-align:right;margin-top:0pt;margin-bottom:0pt;line-height:16pt;"&gt;&lt;span style="font-family:'Times New Roman';font-size:11.5pt;" dir="rtl"&gt; &lt;/span&gt;&lt;/p&gt;_x000D_
&lt;/td&gt;_x000D_
&lt;td valign="bottom" style="width:187.5pt; padding-right:2.85pt; padding-left:2.85pt; "&gt;_x000D_
&lt;p dir="rtl" lang="ar-SA" style="text-align:right;margin-top:0pt;margin-bottom:0pt;line-height:16pt;"&gt;&lt;span style="font-family:'Simplified Arabic';font-size:11.5pt;" dir="rtl"&gt;833ر973ر8&lt;/span&gt;&lt;/p&gt;_x000D_
&lt;/td&gt;_x000D_
&lt;/tr&gt;_x000D_
&lt;tr align="left" valign="top"&gt;_x000D_
&lt;td valign="bottom" style="width:294.3pt; padding-right:2.85pt; padding-left:2.85pt; "&gt;_x000D_
&lt;p dir="rtl" lang="ar-SA" style="text-align:right;margin-top:0pt;margin-bottom:0pt;line-height:16pt;"&gt;&lt;span style="font-family:'Simplified Arabic';font-size:11.5pt;" dir="rtl"&gt;مستودع العدد والأدوات وقطع السيارات والآليات&lt;/span&gt;&lt;/p&gt;_x000D_
&lt;/td&gt;_x000D_
&lt;td valign="bottom" style="width:187.5pt; padding-right:2.85pt; padding-left:2.85pt; "&gt;_x000D_
&lt;p dir="rtl" lang="ar-SA" style="text-align:right;margin-top:0pt;margin-bottom:0pt;line-height:16pt;"&gt;&lt;span style="font-family:'Simplified Arabic';font-size:11.5pt;" dir="rtl"&gt;570ر336&lt;/span&gt;&lt;/p&gt;_x000D_
&lt;/td&gt;_x000D_
&lt;td valign="bottom" style="width:7.8pt; padding-right:2.85pt; padding-left:2.85pt; "&gt;_x000D_
&lt;p dir="rtl" lang="en-US" style="text-align:right;margin-top:0pt;margin-bottom:0pt;line-height:16pt;"&gt;&lt;span style="font-family:'Times New Roman';font-size:11.5pt;" dir="rtl"&gt; &lt;/span&gt;&lt;/p&gt;_x000D_
&lt;/td&gt;_x000D_
&lt;td valign="bottom" style="width:187.5pt; padding-right:2.85pt; padding-left:2.85pt; "&gt;_x000D_
&lt;p dir="rtl" lang="ar-SA" style="text-align:right;margin-top:0pt;margin-bottom:0pt;line-height:16pt;"&gt;&lt;span style="font-family:'Simplified Arabic';font-size:11.5pt;" dir="rtl"&gt;052ر380&lt;/span&gt;&lt;/p&gt;_x000D_
&lt;/td&gt;_x000D_
&lt;/tr&gt;_x000D_
&lt;tr align="left" valign="top"&gt;_x000D_
&lt;td valign="bottom" style="width:294.3pt; padding-right:2.85pt; padding-left:2.85pt; "&gt;_x000D_
&lt;p dir="rtl" lang="ar-SA" style="text-align:right;margin-top:0pt;margin-bottom:0pt;line-height:16pt;"&gt;&lt;span style="font-family:'Simplified Arabic';font-size:11.5pt;" dir="rtl"&gt;مستودع القرطاسية والأثاث ومواد الكمبيوتر&lt;/span&gt;&lt;/p&gt;_x000D_
&lt;/td&gt;_x000D_
&lt;td valign="bottom" style="width:187.5pt; padding-right:2.85pt; padding-left:2.85pt; "&gt;_x000D_
&lt;p dir="rtl" lang="ar-SA" style="text-align:right;margin-top:0pt;margin-bottom:0pt;line-height:16pt;"&gt;&lt;span style="font-family:'Simplified Arabic';font-size:11.5pt;" dir="rtl"&gt;530ر21&lt;/span&gt;&lt;/p&gt;_x000D_
&lt;/td&gt;_x000D_
&lt;td valign="bottom" style="width:7.8pt; padding-right:2.85pt; padding-left:2.85pt; "&gt;_x000D_
&lt;p dir="rtl" lang="en-US" style="text-align:right;margin-top:0pt;margin-bottom:0pt;line-height:16pt;"&gt;&lt;span style="font-family:'Times New Roman';font-size:11.5pt;" dir="rtl"&gt; &lt;/span&gt;&lt;/p&gt;_x000D_
&lt;/td&gt;_x000D_
&lt;td valign="bottom" style="width:187.5pt; padding-right:2.85pt; padding-left:2.85pt; "&gt;_x000D_
&lt;p dir="rtl" lang="ar-SA" style="text-align:right;margin-top:0pt;margin-bottom:0pt;line-height:16pt;"&gt;&lt;span style="font-family:'Simplified Arabic';font-size:11.5pt;" dir="rtl"&gt;777ر25&lt;/span&gt;&lt;/p&gt;_x000D_
&lt;/td&gt;_x000D_
&lt;/tr&gt;_x000D_
&lt;tr align="left" valign="top"&gt;_x000D_
&lt;td valign="bottom" style="width:294.3pt; padding-right:2.85pt; padding-left:2.85pt; "&gt;_x000D_
&lt;p dir="rtl" lang="ar-SA" style="text-align:right;margin-top:0pt;margin-bottom:0pt;line-height:16pt;"&gt;&lt;span style="font-family:'Simplified Arabic';font-size:11.5pt;" dir="rtl"&gt;مستودع الآليات وقطع غيارها&lt;/span&gt;&lt;/p&gt;_x000D_
&lt;/td&gt;_x000D_
&lt;td valign="bottom" style="width:187.5pt; padding-right:2.85pt; padding-left:2.85pt; "&gt;_x000D_
&lt;p dir="rtl" lang="ar-SA" style="text-align:right;margin-top:0pt;margin-bottom:0pt;line-height:16pt;"&gt;&lt;span style="font-family:'Simplified Arabic';font-size:11.5pt;" dir="rtl"&gt;059ر22&lt;/span&gt;&lt;/p&gt;_x000D_
&lt;/td&gt;_x000D_
&lt;td valign="bottom" style="width:7.8pt; padding-right:2.85pt; padding-left:2.85pt; "&gt;_x000D_
&lt;p dir="rtl" lang="en-US" style="text-align:right;margin-top:0pt;margin-bottom:0pt;line-height:16pt;"&gt;&lt;span style="font-family:'Times New Roman';font-size:11.5pt;" dir="rtl"&gt; &lt;/span&gt;&lt;/p&gt;_x000D_
&lt;/td&gt;_x000D_
&lt;td valign="bottom" style="width:187.5pt; padding-right:2.85pt; padding-left:2.85pt; "&gt;_x000D_
&lt;p dir="rtl" lang="ar-SA" style="text-align:right;margin-top:0pt;margin-bottom:0pt;line-height:16pt;"&gt;&lt;span style="font-family:'Simplified Arabic';font-size:11.5pt;" dir="rtl"&gt;661ر19&lt;/span&gt;&lt;/p&gt;_x000D_
&lt;/td&gt;_x000D_
&lt;/tr&gt;_x000D_
&lt;tr align="left" valign="top"&gt;_x000D_
&lt;td valign="bottom" style="width:294.3pt; padding-right:2.85pt; padding-left:2.85pt; "&gt;_x000D_
&lt;p dir="rtl" lang="ar-SA" style="text-align:right;margin-top:0pt;margin-bottom:3pt;line-height:16pt;"&gt;&lt;span style="font-family:'Simplified Arabic';font-size:11.5pt;" dir="rtl"&gt;مستودع المواد المرتجعة&lt;/span&gt;&lt;/p&gt;_x000D_
&lt;/td&gt;_x000D_
&lt;td valign="bottom" style="width:187.5pt; padding-right:2.85pt; padding-left:2.85pt; "&gt;_x000D_
&lt;p dir="rtl" lang="ar-SA" style="text-align:right;margin-top:0pt;margin-bottom:3pt;line-height:16pt;"&gt;&lt;span style="font-family:'Simplified Arabic';font-size:11.5pt;" dir="rtl"&gt;998ر985ر2&lt;/span&gt;&lt;/p&gt;_x000D_
&lt;/td&gt;_x000D_
&lt;td valign="bottom" style="width:7.8pt; padding-right:2.85pt; padding-left:2.85pt; "&gt;_x000D_
&lt;p dir="rtl" lang="en-US" style="text-align:right;margin-top:0pt;margin-bottom:3pt;line-height:16pt;"&gt;&lt;span style="font-family:'Times New Roman';font-size:11.5pt;" dir="rtl"&gt; &lt;/span&gt;&lt;/p&gt;_x000D_
&lt;/td&gt;_x000D_
&lt;td valign="bottom" style="width:187.5pt; padding-right:2.85pt; padding-left:2.85pt; "&gt;_x000D_
&lt;p dir="rtl" lang="ar-SA" style="text-align:right;margin-top:0pt;margin-bottom:3pt;line-height:16pt;"&gt;&lt;span style="font-family:'Simplified Arabic';font-size:11.5pt;" dir="rtl"&gt;540ر226ر2&lt;/span&gt;&lt;/p&gt;_x000D_
&lt;/td&gt;_x000D_
&lt;/tr&gt;_x000D_
&lt;tr align="left" valign="top"&gt;_x000D_
&lt;td valign="bottom" style="width:294.3pt; padding-right:2.85pt; padding-left:2.85pt; "&gt;_x000D_
&lt;p dir="rtl" lang="ar-SA" style="text-align:right;margin-top:3pt;margin-bottom:0pt;line-height:16pt;"&gt;&lt;span style="font-family:'Simplified Arabic';font-size:11.5pt;" dir="rtl"&gt; &lt;/span&gt;&lt;/p&gt;_x000D_
&lt;/td&gt;_x000D_
&lt;td valign="bottom" style="width:187.5pt; padding-right:2.85pt; padding-left:2.85pt; border-top: 1pt solid #000000; "&gt;_x000D_
&lt;p dir="rtl" lang="ar-SA" style="text-align:right;margin-top:3pt;margin-bottom:0pt;line-height:16pt;"&gt;&lt;span style="font-family:'Simplified Arabic';font-size:11.5pt;" dir="rtl"&gt;447ر408ر12&lt;/span&gt;&lt;/p&gt;_x000D_
&lt;/td&gt;_x000D_
&lt;td valign="bottom" style="width:7.8pt; padding-right:2.85pt; padding-left:2.85pt; "&gt;_x000D_
&lt;p dir="rtl" lang="en-US" style="text-align:right;margin-top:3pt;margin-bottom:0pt;line-height:16pt;"&gt;&lt;span style="font-family:'Times New Roman';font-size:11.5pt;" dir="rtl"&gt; &lt;/span&gt;&lt;/p&gt;_x000D_
&lt;/td&gt;_x000D_
&lt;td valign="bottom" style="width:187.5pt; padding-right:2.85pt; padding-left:2.85pt; border-top: 1pt solid #000000; "&gt;_x000D_
&lt;p dir="rtl" lang="ar-SA" style="text-align:right;margin-top:3pt;margin-bottom:0pt;line-height:16pt;"&gt;&lt;span style="font-family:'Simplified Arabic';font-size:11.5pt;" dir="rtl"&gt;863ر625ر11&lt;/span&gt;&lt;/p&gt;_x000D_
&lt;/td&gt;_x000D_
&lt;/tr&gt;_x000D_
&lt;tr align="left" valign="top"&gt;_x000D_
&lt;td valign="bottom" style="width:294.3pt; padding-right:2.85pt; padding-left:2.85pt; "&gt;_x000D_
&lt;p dir="rtl" lang="ar-SA" style="text-align:right;margin-top:0pt;margin-bottom:0pt;line-height:16pt;"&gt;&lt;span style="font-family:'Simplified Arabic';font-size:11.5pt;" dir="rtl"&gt;ينزل: مخصص مخزون بطيء الحركة&lt;/span&gt;&lt;/p&gt;_x000D_
&lt;/td&gt;_x000D_
&lt;td valign="bottom" style="width:187.5pt; padding-right:2.85pt; padding-left:2.85pt; border-bottom: 1pt solid #000000; "&gt;_x000D_
&lt;p dir="rtl" lang="ar-SA" style="text-align:right;margin-top:0pt;margin-bottom:0pt;line-height:16pt;"&gt;&lt;span style="font-family:'Simplified Arabic';font-size:11.5pt;" dir="rtl"&gt;(862ر004ر2)&lt;/span&gt;&lt;/p&gt;_x000D_
&lt;/td&gt;_x000D_
&lt;td valign="bottom" style="width:7.8pt; padding-right:2.85pt; padding-left:2.85pt; "&gt;_x000D_
&lt;p dir="rtl" lang="en-US" style="text-align:right;margin-top:0pt;margin-bottom:0pt;line-height:16pt;"&gt;&lt;span style="font-family:'Times New Roman';font-size:11.5pt;" dir="rtl"&gt; &lt;/span&gt;&lt;/p&gt;_x000D_
&lt;/td&gt;_x000D_
&lt;td valign="bottom" style="width:187.5pt; padding-right:2.85pt; padding-left:2.85pt; border-bottom: 1pt solid #000000; "&gt;_x000D_
&lt;p dir="rtl" lang="ar-SA" style="text-align:right;margin-top:0pt;margin-bottom:0pt;line-height:16pt;"&gt;&lt;span style="font-family:'Simplified Arabic';font-size:11.5pt;" dir="rtl"&gt;(072ر805ر1)&lt;/span&gt;&lt;/p&gt;_x000D_
&lt;/td&gt;_x000D_
&lt;/tr&gt;_x000D_
&lt;tr align="left" valign="top"&gt;_x000D_
&lt;td valign="bottom" style="width:294.3pt; padding-right:2.85pt; padding-left:2.85pt; "&gt;_x000D_
&lt;p dir="rtl" lang="ar-SA" style="text-align:right;margin-top:0pt;margin-bottom:0pt;line-height:16pt;"&gt;&lt;span style="font-family:'Simplified Arabic';font-size:11.5pt;" dir="rtl"&gt; &lt;/span&gt;&lt;/p&gt;_x000D_
&lt;/td&gt;_x000D_
&lt;td valign="bottom" style="width:187.5pt; padding-right:2.85pt; padding-left:2.85pt; border-top: 1pt solid #000000; "&gt;_x000D_
&lt;p dir="rtl" lang="ar-SA" style="text-align:right;margin-top:0pt;margin-bottom:0pt;line-height:16pt;"&gt;&lt;span style="font-family:'Simplified Arabic';font-size:11.5pt;" dir="rtl"&gt;585ر403ر10&lt;/span&gt;&lt;/p&gt;_x000D_
&lt;/td&gt;_x000D_
&lt;td valign="bottom" style="width:7.8pt; padding-right:2.85pt; padding-left:2.85pt; "&gt;_x000D_
&lt;p dir="rtl" lang="en-US" style="text-align:right;margin-top:0pt;margin-bottom:0pt;line-height:16pt;"&gt;&lt;span style="font-family:'Times New Roman';font-size:11.5pt;" dir="rtl"&gt; &lt;/span&gt;&lt;/p&gt;_x000D_
&lt;/td&gt;_x000D_
&lt;td valign="bottom" style="width:187.5pt; padding-right:2.85pt; padding-left:2.85pt; border-top: 1pt solid #000000; "&gt;_x000D_
&lt;p dir="rtl" lang="ar-SA" style="text-align:right;margin-top:0pt;margin-bottom:0pt;line-height:16pt;"&gt;&lt;span style="font-family:'Simplified Arabic';font-size:11.5pt;" dir="rtl"&gt;791ر820ر9&lt;/span&gt;&lt;/p&gt;_x000D_
&lt;/td&gt;_x000D_
&lt;/tr&gt;_x000D_
&lt;tr align="left" valign="top"&gt;_x000D_
&lt;td valign="bottom" style="width:294.3pt; padding-right:2.85pt; padding-left:2.85pt; "&gt;_x000D_
&lt;p dir="rtl" lang="ar-SA" style="text-align:right;margin-top:0pt;margin-bottom:3pt;line-height:16pt;"&gt;&lt;span style="font-family:'Simplified Arabic';font-size:11.5pt;" dir="rtl"&gt;يضاف: مصاريف اعتمادات مستندية وعطاءات&lt;/span&gt;&lt;/p&gt;_x000D_
&lt;/td&gt;_x000D_
&lt;td valign="bottom" style="width:187.5pt; padding-right:2.85pt; padding-left:2.85pt; border-bottom: 1pt solid #000000; "&gt;_x000D_
&lt;p dir="rtl" lang="ar-SA" style="text-align:right;margin-top:0pt;margin-bottom:3pt;line-height:16pt;"&gt;&lt;span style="font-family:'Simplified Arabic';font-size:11.5pt;" dir="rtl"&gt;088ر37&lt;/span&gt;&lt;/p&gt;_x000D_
&lt;/td&gt;_x000D_
&lt;td valign="bottom" style="width:7.8pt; padding-right:2.85pt; padding-left:2.85pt; "&gt;_x000D_
&lt;p dir="rtl" lang="en-US" style="text-align:right;margin-top:0pt;margin-bottom:3pt;line-height:16pt;"&gt;&lt;span style="font-family:'Times New Roman';font-size:11.5pt;" dir="rtl"&gt; &lt;/span&gt;&lt;/p&gt;_x000D_
&lt;/td&gt;_x000D_
&lt;td valign="bottom" style="width:187.5pt; padding-right:2.85pt; padding-left:2.85pt; border-bottom: 1pt solid #000000; "&gt;_x000D_
&lt;p dir="rtl" lang="ar-SA" style="text-align:right;margin-top:0pt;margin-bottom:3pt;line-height:16pt;"&gt;&lt;span style="font-family:'Simplified Arabic';font-size:11.5pt;" dir="rtl"&gt;218ر117&lt;/span&gt;&lt;/p&gt;_x000D_
&lt;/td&gt;_x000D_
&lt;/tr&gt;_x000D_
&lt;tr align="left" valign="top"&gt;_x000D_
&lt;td valign="bottom" style="width:294.3pt; padding-right:2.85pt; padding-left:2.85pt; "&gt;_x000D_
&lt;p dir="rtl" lang="en-US" style="text-align:right;margin-top:3pt;margin-bottom:3pt;line-height:16pt;"&gt;&lt;span style="font-family:'Times New Roman';font-size:11.5pt;" dir="rtl"&gt; &lt;/span&gt;&lt;/p&gt;_x000D_
&lt;/td&gt;_x000D_
&lt;td valign="bottom" style="width:187.5pt; padding-right:2.85pt; padding-left:2.85pt; border-top: 1pt solid #000000; border-bottom: 1pt solid #000000; "&gt;_x000D_
&lt;p dir="rtl" lang="ar-SA" style="text-align:right;margin-top:3pt;margin-bottom:3pt;line-height:16pt;"&gt;&lt;span style="font-family:'Simplified Arabic';font-size:11.5pt;" dir="rtl"&gt;673ر440ر10&lt;/span&gt;&lt;/p&gt;_x000D_
&lt;/td&gt;_x000D_
&lt;td valign="bottom" style="width:7.8pt; padding-right:2.85pt; padding-left:2.85pt; "&gt;_x000D_
&lt;p dir="rtl" lang="en-US" style="text-align:right;margin-top:3pt;margin-bottom:3pt;line-height:16pt;"&gt;&lt;span style="font-family:'Times New Roman';font-size:11.5pt;" dir="rtl"&gt; &lt;/span&gt;&lt;/p&gt;_x000D_
&lt;/td&gt;_x000D_
&lt;td valign="bottom" style="width:187.5pt; padding-right:2.85pt; padding-left:2.85pt; border-top: 1pt solid #000000; border-bottom: 1pt solid #000000; "&gt;_x000D_
&lt;p dir="rtl" lang="ar-SA" style="text-align:right;margin-top:3pt;margin-bottom:3pt;line-height:16pt;"&gt;&lt;span style="font-family:'Simplified Arabic';font-size:11.5pt;" dir="rtl"&gt;009ر938ر9&lt;/span&gt;&lt;/p&gt;_x000D_
&lt;/td&gt;_x000D_
&lt;/tr&gt;_x000D_
&lt;tr align="left" valign="top"&gt;_x000D_
&lt;td valign="bottom" style="width:294.3pt; padding-right:2.85pt; padding-left:2.85pt; "&gt;_x000D_
&lt;p dir="rtl" lang="ar-SA" style="text-align:justify;margin-top:0pt;margin-bottom:0pt;line-height:7pt;"&gt;&lt;span style="font-family:'Simplified Arabic';font-size:11.5pt;" dir="rtl"&gt; &lt;/span&gt;&lt;/p&gt;_x000D_
&lt;/td&gt;_x000D_
&lt;td valign="bottom" style="width:187.5pt; padding-right:2.85pt; padding-left:2.85pt; border-top: 1pt solid #000000; "&gt;_x000D_
&lt;p dir="rtl" lang="ar-SA" style="text-align:justify;margin-top:0pt;margin-bottom:0pt;line-height:7pt;"&gt;&lt;span style="font-family:'Simplified Arabic';font-size:11.5pt;" dir="rtl"&gt; &lt;/span&gt;&lt;/p&gt;_x000D_
&lt;/td&gt;_x000D_
&lt;td valign="bottom" style="width:7.8pt; padding-right:2.85pt; padding-left:2.85pt; "&gt;_x000D_
&lt;p dir="rtl" lang="en-US" style="text-align:justify;margin-top:0pt;margin-bottom:0pt;line-height:7pt;"&gt;&lt;span style="font-family:'Times New Roman';font-size:11.5pt;" dir="rtl"&gt; &lt;/span&gt;&lt;/p&gt;_x000D_
&lt;/td&gt;_x000D_
&lt;td valign="bottom" style="width:187.5pt; padding-right:2.85pt; padding-left:2.85pt; border-top: 1pt solid #000000; "&gt;_x000D_
&lt;p dir="rtl" lang="ar-SA" style="text-align:justify;margin-top:0pt;margin-bottom:0pt;line-height:7pt;"&gt;&lt;span style="font-family:'Simplified Arabic';font-size:11.5pt;" dir="rtl"&gt; &lt;/span&gt;&lt;/p&gt;_x000D_
&lt;/td&gt;_x000D_
&lt;/tr&gt;_x000D_
&lt;tr align="left" valign="top"&gt;_x000D_
&lt;td valign="bottom" style="width:294.3pt; padding-right:2.85pt; padding-left:2.85pt; "&gt;_x000D_
&lt;p dir="rtl" lang="ar-SA" style="text-align:right;margin-top:0pt;margin-bottom:0pt;line-height:16pt;"&gt;&lt;span style="font-family:'Simplified Arabic';font-size:11.5pt;" dir="rtl"&gt;مخزون استراتيجي&lt;/span&gt;&lt;/p&gt;_x000D_
&lt;/td&gt;_x000D_
&lt;td valign="bottom" style="width:187.5pt; padding-right:2.85pt; padding-left:2.85pt; "&gt;_x000D_
&lt;p dir="rtl" lang="ar-SA" style="text-align:right;margin-top:0pt;margin-bottom:0pt;line-height:16pt;"&gt;&lt;span style="font-family:'Simplified Arabic';font-size:11.5pt;" dir="rtl"&gt;427ر037ر7&lt;/span&gt;&lt;/p&gt;_x000D_
&lt;/td&gt;_x000D_
&lt;td valign="bottom" style="width:7.8pt; padding-right:2.85pt; padding-left:2.85pt; "&gt;_x000D_
&lt;p dir="rtl" lang="en-US" style="text-align:right;margin-top:0pt;margin-bottom:0pt;line-height:16pt;"&gt;&lt;span style="font-family:'Times New Roman';font-size:11.5pt;" dir="rtl"&gt; &lt;/span&gt;&lt;/p&gt;_x000D_
&lt;/td&gt;_x000D_
&lt;td valign="bottom" style="width:187.5pt; padding-right:2.85pt; padding-left:2.85pt; "&gt;_x000D_
&lt;p dir="rtl" lang="ar-SA" style="text-align:right;margin-top:0pt;margin-bottom:0pt;line-height:16pt;"&gt;&lt;span style="font-family:'Simplified Arabic';font-size:11.5pt;" dir="rtl"&gt;761ر168ر7&lt;/span&gt;&lt;/p&gt;_x000D_
&lt;/td&gt;_x000D_
&lt;/tr&gt;_x000D_
&lt;tr align="left" valign="top"&gt;_x000D_
&lt;td valign="bottom" style="width:294.3pt; padding-right:2.85pt; padding-left:2.85pt; "&gt;_x000D_
&lt;p dir="rtl" lang="ar-SA" style="text-align:right;margin-top:0pt;margin-bottom:3pt;line-height:16pt;"&gt;&lt;span style="font-family:'Simplified Arabic';font-size:11.5pt;" dir="rtl"&gt;مخزون&lt;/span&gt;&lt;/p&gt;_x000D_
&lt;/td&gt;_x000D_
&lt;td valign="bottom" style="width:187.5pt; padding-right:2.85pt; padding-left:2.85pt; border-bottom: 1pt solid #000000; "&gt;_x000D_
&lt;p dir="rtl" lang="ar-SA" style="text-align:right;margin-top:0pt;margin-bottom:3pt;line-height:16pt;"&gt;&lt;span style="font-family:'Simplified Arabic';font-size:11.5pt;" dir="rtl"&gt;246ر403ر3&lt;/span&gt;&lt;/p&gt;_x000D_
&lt;/td&gt;_x000D_
&lt;td valign="bottom" style="width:7.8pt; padding-right:2.85pt; padding-left:2.85pt; "&gt;_x000D_
&lt;p dir="rtl" lang="en-US" style="text-align:right;margin-top:0pt;margin-bottom:3pt;line-height:16pt;"&gt;&lt;span style="font-family:'Times New Roman';font-size:11.5pt;" dir="rtl"&gt; &lt;/span&gt;&lt;/p&gt;_x000D_
&lt;/td&gt;_x000D_
&lt;td valign="bottom" style="width:187.5pt; padding-right:2.85pt; padding-left:2.85pt; border-bottom: 1pt solid #000000; "&gt;_x000D_
&lt;p dir="rtl" lang="ar-SA" style="text-align:right;margin-top:0pt;margin-bottom:3pt;line-height:16pt;"&gt;&lt;span style="font-family:'Simplified Arabic';font-size:11.5pt;" dir="rtl"&gt;248ر769ر2&lt;/span&gt;&lt;/p&gt;_x000D_
&lt;/td&gt;_x000D_
&lt;/tr&gt;_x000D_
&lt;tr align="left" valign="top"&gt;_x000D_
&lt;td valign="bottom" style="width:294.3pt; padding-right:2.85pt; padding-left:2.85pt; "&gt;_x000D_
&lt;p dir="rtl" lang="ar-SA" style="text-align:right;margin-top:3pt;margin-bottom:3pt;line-height:16pt;"&gt;&lt;span style="font-family:'Simplified Arabic';font-size:11.5pt;" dir="rtl"&gt; &lt;/span&gt;&lt;/p&gt;_x000D_
&lt;/td&gt;_x000D_
&lt;td valign="bottom" style="width:187.5pt; padding-right:2.85pt; padding-left:2.85pt; border-top: 1pt solid #000000; border-bottom: 1pt solid #000000; "&gt;_x000D_
&lt;p dir="rtl" lang="ar-SA" style="text-align:right;margin-top:3pt;margin-bottom:3pt;line-height:16pt;"&gt;&lt;span style="font-family:'Simplified Arabic';font-size:11.5pt;" dir="rtl"&gt;673ر440ر10&lt;/span&gt;&lt;/p&gt;_x000D_
&lt;/td&gt;_x000D_
&lt;td valign="bottom" style="width:7.8pt; padding-right:2.85pt; padding-left:2.85pt; "&gt;_x000D_
&lt;p dir="rtl" lang="en-US" style="text-align:right;margin-top:3pt;margin-bottom:3pt;line-height:16pt;"&gt;&lt;span style="font-family:'Times New Roman';font-size:11.5pt;" dir="rtl"&gt; &lt;/span&gt;&lt;/p&gt;_x000D_
&lt;/td&gt;_x000D_
&lt;td valign="bottom" style="width:187.5pt; padding-right:2.85pt; padding-left:2.85pt; border-top: 1pt solid #000000; border-bottom: 1pt solid #000000; "&gt;_x000D_
&lt;p dir="rtl" lang="ar-SA" style="text-align:right;margin-top:3pt;margin-bottom:3pt;line-height:16pt;"&gt;&lt;span style="font-family:'Simplified Arabic';font-size:11.5pt;" dir="rtl"&gt;009ر938ر9&lt;/span&gt;&lt;/p&gt;_x000D_
&lt;/td&gt;_x000D_
&lt;/tr&gt;_x000D_
&lt;/table&gt;_x000D_
&lt;p dir="rtl" lang="ar-JO" style="text-align:justify;margin-top:0pt;margin-bottom:0pt;line-height:12pt;"&gt;&lt;span style="font-family:'Simplified Arabic';font-size:11.5pt;" dir="rtl"&gt; &lt;/span&gt;&lt;/p&gt;_x000D_
&lt;p dir="rtl" lang="ar-JO" style="text-align:justify;margin-top:0pt;margin-bottom:0pt;line-height:16pt;"&gt;&lt;span style="font-family:'Simplified Arabic';font-size:11.5pt;" dir="rtl"&gt;يتضمن المخزون الاستراتيجي مواد كهرباء ضغط متوسط ومنخفض ولوازم مشتركين يتم استخدامها في مشاريع الشركة وأعمال الصيانة والاستبدال.&lt;/span&gt;&lt;/p&gt;_x000D_
&lt;p dir="rtl" lang="ar-JO" style="text-align:justify;margin-top:0pt;margin-bottom:0pt;line-height:10pt;"&gt;&lt;span style="font-family:'Simplified Arabic';font-size:11.5pt;" dir="rtl"&gt; &lt;/span&gt;&lt;/p&gt;_x000D_
&lt;p dir="rtl" lang="ar-JO" style="text-align:justify;margin-top:0pt;margin-bottom:0pt;line-height:16pt;"&gt;&lt;span style="font-family:'Simplified Arabic';font-size:11.5pt;" dir="rtl"&gt;فيما يلي الحركة على مخصص مخزون بطيء الحركة:&lt;/span&gt;&lt;/p&gt;_x000D_
&lt;table cellspacing="0" cellpadding="0pt" style="width:505.95pt;border-collapse:collapse;"&gt;_x000D_
&lt;colgroup&gt;_x000D_
&lt;col width="400" /&gt;_x000D_
&lt;col width="149" /&gt;_x000D_
&lt;col width="18" /&gt;_x000D_
&lt;col width="108" /&gt;_x000D_
&lt;/colgroup&gt;_x000D_
&lt;tr align="left" valign="top"&gt;_x000D_
&lt;td valign="bottom" style="width:294.3pt; padding-right:2.85pt; padding-left:2.85pt; "&gt;_x000D_
&lt;p dir="rtl" lang="en-US" style="text-align:right;margin-top:0pt;margin-bottom:0pt;line-height:15pt;"&gt;&lt;span style="font-family:'Calibri';font-size:11.5pt;font-weight:bold;" dir="rtl"&gt; &lt;/span&gt;&lt;/p&gt;_x000D_
&lt;/td&gt;_x000D_
&lt;td valign="bottom" style="width:105.75pt;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style="width:7.8pt; padding-right:2.85pt; padding-left:2.85pt; "&gt;_x000D_
&lt;p dir="rtl" lang="en-US" style="text-align:center;margin-top:0pt;margin-bottom:0pt;line-height:16pt;"&gt;&lt;span style="font-family:'Times New Roman';font-size:11.5pt;" dir="rtl"&gt; &lt;/span&gt;&lt;/p&gt;_x000D_
&lt;/td&gt;_x000D_
&lt;td valign="bottom" style="width:75.3pt;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style="width:294.3pt; padding-right:2.85pt; padding-left:2.85pt; "&gt;_x000D_
&lt;p dir="rtl" lang="en-US" style="text-align:right;margin-top:0pt;margin-bottom:0pt;line-height:15pt;"&gt;&lt;span style="font-family:'Calibri';font-size:11.5pt;font-weight:bold;" dir="rtl"&gt; &lt;/span&gt;&lt;/p&gt;_x000D_
&lt;/td&gt;_x000D_
&lt;td valign="bottom" style="width:105.75pt; padding-right:2.85pt; padding-left:2.85pt; border-top: 1pt solid #000000; "&gt;_x000D_
&lt;p dir="rtl" lang="ar-SA" style="text-align:center;margin-top:0pt;margin-bottom:0pt;line-height:15pt;"&gt;&lt;span style="font-family:'Simplified Arabic';font-size:11.5pt;" dir="rtl"&gt;دينــــار&lt;/span&gt;&lt;/p&gt;_x000D_
&lt;/td&gt;_x000D_
&lt;td style="width:7.8pt; padding-right:2.85pt; padding-left:2.85pt; "&gt;_x000D_
&lt;p dir="rtl" lang="en-US" style="text-align:center;margin-top:0pt;margin-bottom:0pt;line-height:15pt;"&gt;&lt;span style="font-family:'Times New Roman';font-size:11.5pt;" dir="rtl"&gt; &lt;/span&gt;&lt;/p&gt;_x000D_
&lt;/td&gt;_x000D_
&lt;td style="width:75.3pt; padding-right:2.85pt; padding-left:2.85pt; border-top: 1pt solid #000000; "&gt;_x000D_
&lt;p dir="rtl" lang="ar-SA" style="text-align:center;margin-top:0pt;margin-bottom:0pt;line-height:15pt;"&gt;&lt;span style="font-family:'Simplified Arabic';font-size:11.5pt;" dir="rtl"&gt;دينــــار&lt;/span&gt;&lt;/p&gt;_x000D_
&lt;/td&gt;_x000D_
&lt;/tr&gt;_x000D_
&lt;tr align="left" valign="top"&gt;_x000D_
&lt;td style="width:294.3pt; padding-right:2.85pt; padding-left:2.85pt; "&gt;_x000D_
&lt;p dir="rtl" lang="ar-SA" style="text-align:justify;margin-top:0pt;margin-bottom:0pt;line-height:7pt;"&gt;&lt;span style="font-family:'Simplified Arabic';font-size:11.5pt;" dir="rtl"&gt; &lt;/span&gt;&lt;/p&gt;_x000D_
&lt;/td&gt;_x000D_
&lt;td style="width:105.75pt; padding-right:2.85pt; padding-left:2.85pt; "&gt;_x000D_
&lt;p dir="rtl" lang="en-US" style="text-align:justify;margin-top:0pt;margin-bottom:0pt;line-height:7pt;"&gt;&lt;span style="font-family:'Times New Roman';font-size:11.5pt;" dir="rtl"&gt; &lt;/span&gt;&lt;/p&gt;_x000D_
&lt;/td&gt;_x000D_
&lt;td style="width:7.8pt; padding-right:2.85pt; padding-left:2.85pt; "&gt;_x000D_
&lt;p dir="rtl" lang="en-US" style="text-align:justify;margin-top:0pt;margin-bottom:0pt;line-height:7pt;"&gt;&lt;span style="font-family:'Times New Roman';font-size:11.5pt;" dir="rtl"&gt; &lt;/span&gt;&lt;/p&gt;_x000D_
&lt;/td&gt;_x000D_
&lt;td style="width:75.3pt; padding-right:2.85pt; padding-left:2.85pt; "&gt;_x000D_
&lt;p dir="rtl" lang="ar-JO" style="text-align:justify;margin-top:0pt;margin-bottom:0pt;line-height:7pt;"&gt;&lt;span style="font-family:'Simplified Arabic';font-size:11.5pt;" dir="rtl"&gt; &lt;/span&gt;&lt;/p&gt;_x000D_
&lt;/td&gt;_x000D_
&lt;/tr&gt;_x000D_
&lt;tr align="left" valign="top"&gt;_x000D_
&lt;td style="width:294.3pt; padding-right:2.85pt; padding-left:2.85pt; "&gt;_x000D_
&lt;p dir="rtl" lang="ar-SA" style="text-align:justify;margin-top:0pt;margin-bottom:0pt;line-height:15pt;"&gt;&lt;span style="font-family:'Simplified Arabic';font-size:11.5pt;" dir="rtl"&gt;رصيد بداية السنة&lt;/span&gt;&lt;/p&gt;_x000D_
&lt;/td&gt;_x000D_
&lt;td style="width:105.75pt; padding-right:2.85pt; padding-left:2.85pt; "&gt;_x000D_
&lt;p dir="rtl" lang="ar-SA" style="text-align:justify;margin-top:0pt;margin-bottom:0pt;line-height:15pt;"&gt;&lt;span style="font-family:'Simplified Arabic';font-size:11.5pt;" dir="rtl"&gt;072ر805ر1&lt;/span&gt;&lt;/p&gt;_x000D_
&lt;/td&gt;_x000D_
&lt;td style="width:7.8pt; padding-right:2.85pt; padding-left:2.85pt; "&gt;_x000D_
&lt;p dir="rtl" lang="en-US" style="text-align:justify;margin-top:0pt;margin-bottom:0pt;line-height:15pt;"&gt;&lt;span style="font-family:'Times New Roman';font-size:11.5pt;" dir="rtl"&gt; &lt;/span&gt;&lt;/p&gt;_x000D_
&lt;/td&gt;_x000D_
&lt;td style="width:75.3pt; padding-right:2.85pt; padding-left:2.85pt; "&gt;_x000D_
&lt;p dir="rtl" lang="ar-SA" style="text-align:justify;margin-top:0pt;margin-bottom:0pt;line-height:15pt;"&gt;&lt;span style="font-family:'Simplified Arabic';font-size:11.5pt;" dir="rtl"&gt;075ر870ر1&lt;/span&gt;&lt;/p&gt;_x000D_
&lt;/td&gt;_x000D_
&lt;/tr&gt;_x000D_
&lt;tr align="left" valign="top"&gt;_x000D_
&lt;td style="width:294.3pt; padding-right:2.85pt; padding-left:2.85pt; "&gt;_x000D_
&lt;p dir="rtl" lang="ar-SA" style="text-align:justify;margin-top:0pt;margin-bottom:0pt;line-height:15pt;"&gt;&lt;span style="font-family:'Simplified Arabic';font-size:11.5pt;" dir="rtl"&gt;المخصص للسنة&lt;/span&gt;&lt;/p&gt;_x000D_
&lt;/td&gt;_x000D_
&lt;td style="width:105.75pt; padding-right:2.85pt; padding-left:2.85pt; "&gt;_x000D_
&lt;p dir="rtl" lang="ar-SA" style="text-align:right;margin-top:0pt;margin-bottom:0pt;line-height:15pt;"&gt;&lt;span style="font-family:'Simplified Arabic';font-size:11.5pt;" dir="rtl"&gt;790ر199&lt;/span&gt;&lt;/p&gt;_x000D_
&lt;/td&gt;_x000D_
&lt;td style="width:7.8pt; padding-right:2.85pt; padding-left:2.85pt; "&gt;_x000D_
&lt;p dir="rtl" lang="en-US" style="text-align:justify;margin-top:0pt;margin-bottom:0pt;line-height:15pt;"&gt;&lt;span style="font-family:'Times New Roman';font-size:11.5pt;" dir="rtl"&gt; &lt;/span&gt;&lt;/p&gt;_x000D_
&lt;/td&gt;_x000D_
&lt;td style="width:75.3pt; padding-right:2.85pt; padding-left:2.85pt; "&gt;_x000D_
&lt;p dir="rtl" lang="ar-SA" style="text-align:right;margin-top:0pt;margin-bottom:0pt;line-height:15pt;"&gt;&lt;span style="font-family:'Simplified Arabic';font-size:11.5pt;" dir="rtl"&gt;337ر277&lt;/span&gt;&lt;/p&gt;_x000D_
&lt;/td&gt;_x000D_
&lt;/tr&gt;_x000D_
&lt;tr align="left" valign="top"&gt;_x000D_
&lt;td style="width:294.3pt; padding-right:2.85pt; padding-left:2.85pt; "&gt;_x000D_
&lt;p dir="rtl" lang="ar-SA" style="text-align:justify;margin-top:0pt;margin-bottom:0pt;line-height:15pt;"&gt;&lt;span style="font-family:'Simplified Arabic';font-size:11.5pt;" dir="rtl"&gt;يطرح: المواد التي تم شطبها خلال العام&lt;/span&gt;&lt;/p&gt;_x000D_
&lt;/td&gt;_x000D_
&lt;td style="width:105.75pt; padding-right:2.85pt; padding-left:2.85pt; "&gt;_x000D_
&lt;p dir="rtl" lang="ar-SA" style="text-align:center;margin-top:0pt;margin-bottom:0pt;line-height:15pt;"&gt;&lt;span style="font-family:'Simplified Arabic';font-size:11.5pt;" dir="rtl"&gt;-&lt;/span&gt;&lt;/p&gt;_x000D_
&lt;/td&gt;_x000D_
&lt;td style="width:7.8pt; padding-right:2.85pt; padding-left:2.85pt; "&gt;_x000D_
&lt;p dir="rtl" lang="en-US" style="text-align:justify;margin-top:0pt;margin-bottom:0pt;line-height:15pt;"&gt;&lt;span style="font-family:'Times New Roman';font-size:11.5pt;" dir="rtl"&gt; &lt;/span&gt;&lt;/p&gt;_x000D_
&lt;/td&gt;_x000D_
&lt;td style="width:75.3pt; padding-right:2.85pt; padding-left:2.85pt; "&gt;_x000D_
&lt;p dir="rtl" lang="ar-SA" style="text-align:right;margin-top:0pt;margin-bottom:0pt;line-height:15pt;"&gt;&lt;span style="font-family:'Simplified Arabic';font-size:11.5pt;" dir="rtl"&gt;(340ر342)&lt;/span&gt;&lt;/p&gt;_x000D_
&lt;/td&gt;_x000D_
&lt;/tr&gt;_x000D_
&lt;tr align="left" valign="top"&gt;_x000D_
&lt;td valign="bottom" style="width:294.3pt; padding-right:2.85pt; padding-left:2.85pt; "&gt;_x000D_
&lt;p dir="rtl" lang="ar-SA" style="text-align:justify;margin-top:3pt;margin-bottom:3pt;line-height:15pt;"&gt;&lt;span style="font-family:'Simplified Arabic';font-size:11.5pt;" dir="rtl"&gt;رصيد نهاية السنة&lt;/span&gt;&lt;/p&gt;_x000D_
&lt;/td&gt;_x000D_
&lt;td valign="bottom" style="width:105.75pt; padding-right:2.85pt; padding-left:2.85pt; border-top: 1pt solid #000000; border-bottom: 1pt solid #000000; "&gt;_x000D_
&lt;p dir="rtl" lang="ar-SA" style="text-align:justify;margin-top:3pt;margin-bottom:3pt;line-height:15pt;"&gt;&lt;span style="font-family:'Simplified Arabic';font-size:11.5pt;" dir="rtl"&gt;862ر004ر2&lt;/span&gt;&lt;/p&gt;_x000D_
&lt;/td&gt;_x000D_
&lt;td valign="bottom" style="width:7.8pt; padding-right:2.85pt; padding-left:2.85pt; "&gt;_x000D_
&lt;p dir="rtl" lang="en-US" style="text-align:justify;margin-top:3pt;margin-bottom:3pt;line-height:15pt;"&gt;&lt;span style="font-family:'Times New Roman';font-size:11.5pt;" dir="rtl"&gt; &lt;/span&gt;&lt;/p&gt;_x000D_
&lt;/td&gt;_x000D_
&lt;td valign="bottom" style="width:75.3pt; padding-right:2.85pt; padding-left:2.85pt; border-top: 1pt solid #000000; border-bottom: 1pt solid #000000; "&gt;_x000D_
&lt;p dir="rtl" lang="ar-SA" style="text-align:justify;margin-top:3pt;margin-bottom:3pt;line-height:15pt;"&gt;&lt;span style="font-family:'Simplified Arabic';font-size:11.5pt;" dir="rtl"&gt;072ر805ر1&lt;/span&gt;&lt;/p&gt;_x000D_
&lt;/td&gt;_x000D_
&lt;/tr&gt;_x000D_
&lt;/table&gt;_x000D_
&lt;p dir="rtl" lang="ar-JO" style="text-align:right;margin-top:0pt;margin-bottom:0pt;"&gt;&lt;span style="font-family:'Simplified Arabic';font-size:11.5pt;" dir="rtl"&gt;&lt;br /&gt;_x000D_
&lt;/span&gt;&lt;/p&gt;_x000D_
&lt;/body&gt;_x000D_
&lt;/html&gt;</t>
  </si>
  <si>
    <t>fn_134</t>
  </si>
  <si>
    <t>&lt;?xml version="1.0" ?&gt;_x000D_
&lt;html xmlns="http://www.w3.org/1999/xhtml"&gt;_x000D_
&lt;head&gt;_x000D_
&lt;meta content="TX21_HTM 21.0.406.501" name="GENERATOR" /&gt;_x000D_
&lt;title&gt;&lt;/title&gt;_x000D_
&lt;/head&gt;_x000D_
&lt;body style="font-family:'Arial';font-size:12pt;text-align:left;"&gt;_x000D_
&lt;p lang="en-GB" style="margin-top:0pt;margin-bottom:0pt;line-height:10pt;"&gt; &lt;/p&gt;_x000D_
&lt;p lang="en-US" style="text-align:justify;margin-top:0pt;margin-bottom:0pt;line-height:15pt;"&gt;&lt;span style="font-size:10pt;font-weight:bold;text-decoration:underline ;"&gt;(9) &lt;/span&gt;&lt;span style="font-size:10pt;font-weight:bold;text-decoration:underline ;" lang="en-GB"&gt;Inventories&lt;/span&gt;&lt;/p&gt;_x000D_
&lt;table cellspacing="0" cellpadding="0pt" style="width:1001.1pt;border-collapse:collapse;"&gt;_x000D_
&lt;colgroup&gt;_x000D_
&lt;col width="456" /&gt;_x000D_
&lt;col width="430" /&gt;_x000D_
&lt;col width="18" /&gt;_x000D_
&lt;col width="430" /&gt;_x000D_
&lt;/colgroup&gt;_x000D_
&lt;tr align="left" valign="top"&gt;_x000D_
&lt;td style="width:331.2pt; padding-right:5.4pt; padding-left:5.4pt; "&gt;_x000D_
&lt;p lang="en-GB" style="margin-top:0pt;margin-bottom:0pt;line-height:15pt;"&gt;&lt;span style="font-size:10pt;"&gt; &lt;/span&gt;&lt;/p&gt;_x000D_
&lt;/td&gt;_x000D_
&lt;td style="width:312pt; padding-right:5.4pt; padding-left:5.4pt; border-bottom: 1pt solid #000000; "&gt;_x000D_
&lt;p lang="en-GB" style="text-align:center;margin-top:0pt;margin-bottom:0pt;line-height:15pt;"&gt;&lt;span style="font-size:10pt;"&gt;2020&lt;/span&gt;&lt;/p&gt;_x000D_
&lt;/td&gt;_x000D_
&lt;td style="width:2.7pt; padding-right:5.4pt; padding-left:5.4pt; "&gt;_x000D_
&lt;p lang="en-GB" style="text-align:center;margin-top:0pt;margin-bottom:0pt;line-height:15pt;"&gt;&lt;span style="font-size:10pt;"&gt; &lt;/span&gt;&lt;/p&gt;_x000D_
&lt;/td&gt;_x000D_
&lt;td style="width:312pt;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style="width:331.2pt; padding-right:5.4pt; padding-left:5.4pt; "&gt;_x000D_
&lt;p lang="en-GB" style="margin-top:0pt;margin-bottom:0pt;line-height:15pt;"&gt;&lt;span style="font-size:10pt;"&gt; &lt;/span&gt;&lt;/p&gt;_x000D_
&lt;/td&gt;_x000D_
&lt;td style="width:312pt; padding-right:5.4pt; padding-left:5.4pt; border-top: 1pt solid #000000; "&gt;_x000D_
&lt;p lang="en-GB" style="text-align:center;margin-top:0pt;margin-bottom:0pt;line-height:15pt;"&gt;&lt;span style="font-size:10pt;"&gt;JD&lt;/span&gt;&lt;/p&gt;_x000D_
&lt;/td&gt;_x000D_
&lt;td style="width:2.7pt; padding-right:5.4pt; padding-left:5.4pt; "&gt;_x000D_
&lt;p lang="en-GB" style="text-align:center;margin-top:0pt;margin-bottom:0pt;line-height:15pt;"&gt;&lt;span style="font-size:10pt;"&gt; &lt;/span&gt;&lt;/p&gt;_x000D_
&lt;/td&gt;_x000D_
&lt;td style="width:312pt; padding-right:5.4pt; padding-left:5.4pt; border-top: 1pt solid #000000; "&gt;_x000D_
&lt;p lang="en-GB" style="text-align:center;margin-top:0pt;margin-bottom:0pt;line-height:15pt;"&gt;&lt;span style="font-size:10pt;"&gt;JD&lt;/span&gt;&lt;/p&gt;_x000D_
&lt;/td&gt;_x000D_
&lt;/tr&gt;_x000D_
&lt;tr align="left" valign="top"&gt;_x000D_
&lt;td style="width:331.2pt; padding-right:5.4pt; padding-left:5.4pt; "&gt;_x000D_
&lt;p lang="en-GB" style="margin-top:0pt;margin-bottom:0pt;line-height:10pt;"&gt;&lt;span style="font-size:10pt;"&gt; &lt;/span&gt;&lt;/p&gt;_x000D_
&lt;/td&gt;_x000D_
&lt;td style="width:312pt; padding-right:5.4pt; padding-left:5.4pt; "&gt;_x000D_
&lt;p lang="en-GB" style="margin-top:0pt;margin-bottom:0pt;line-height:10pt;"&gt;&lt;span style="font-size:10pt;"&gt; &lt;/span&gt;&lt;/p&gt;_x000D_
&lt;/td&gt;_x000D_
&lt;td style="width:2.7pt; padding-right:5.4pt; padding-left:5.4pt; "&gt;_x000D_
&lt;p lang="en-GB" style="margin-top:0pt;margin-bottom:0pt;line-height:10pt;"&gt;&lt;span style="font-size:10pt;"&gt; &lt;/span&gt;&lt;/p&gt;_x000D_
&lt;/td&gt;_x000D_
&lt;td style="width:312pt; padding-right:5.4pt; padding-left:5.4pt; "&gt;_x000D_
&lt;p lang="en-GB" style="margin-top:0pt;margin-bottom:0pt;line-height:10pt;"&gt;&lt;span style="font-size:10pt;"&gt; &lt;/span&gt;&lt;/p&gt;_x000D_
&lt;/td&gt;_x000D_
&lt;/tr&gt;_x000D_
&lt;tr align="left" valign="top"&gt;_x000D_
&lt;td style="width:331.2pt; padding-right:5.4pt; padding-left:5.4pt; "&gt;_x000D_
&lt;p lang="en-GB" style="margin-top:0pt;margin-bottom:0pt;line-height:15pt;"&gt;&lt;span style="font-size:10pt;"&gt;Medium and low-pressure electrical tools and subscribers’ accessories&lt;/span&gt;&lt;/p&gt;_x000D_
&lt;/td&gt;_x000D_
&lt;td valign="bottom" style="width:312pt; padding-right:5.4pt; padding-left:5.4pt; "&gt;_x000D_
&lt;p lang="en-GB" style="text-align:right;margin-top:0pt;margin-bottom:0pt;line-height:15pt;"&gt;&lt;span style="font-size:10pt;"&gt;9,042,290&lt;/span&gt;&lt;/p&gt;_x000D_
&lt;/td&gt;_x000D_
&lt;td valign="bottom" style="width:2.7pt; padding-right:5.4pt; padding-left:5.4pt; "&gt;_x000D_
&lt;p lang="en-GB" style="text-align:right;margin-top:0pt;margin-bottom:0pt;line-height:15pt;"&gt;&lt;span style="font-size:10pt;"&gt; &lt;/span&gt;&lt;/p&gt;_x000D_
&lt;/td&gt;_x000D_
&lt;td valign="bottom" style="width:312pt; padding-right:5.4pt; padding-left:5.4pt; "&gt;_x000D_
&lt;p lang="en-GB" style="text-align:right;margin-top:0pt;margin-bottom:0pt;line-height:15pt;"&gt;&lt;span style="font-size:10pt;"&gt;8,973,833&lt;/span&gt;&lt;/p&gt;_x000D_
&lt;/td&gt;_x000D_
&lt;/tr&gt;_x000D_
&lt;tr align="left" valign="top"&gt;_x000D_
&lt;td style="width:331.2pt; padding-right:5.4pt; padding-left:5.4pt; "&gt;_x000D_
&lt;p lang="en-GB" style="margin-top:0pt;margin-bottom:0pt;line-height:15pt;"&gt;&lt;span style="font-size:10pt;"&gt;Tools and cars’ spare parts warehouse&lt;/span&gt;&lt;/p&gt;_x000D_
&lt;/td&gt;_x000D_
&lt;td style="width:312pt; padding-right:5.4pt; padding-left:5.4pt; "&gt;_x000D_
&lt;p lang="en-GB" style="text-align:right;margin-top:0pt;margin-bottom:0pt;line-height:15pt;"&gt;&lt;span style="font-size:10pt;"&gt;336,570&lt;/span&gt;&lt;/p&gt;_x000D_
&lt;/td&gt;_x000D_
&lt;td style="width:2.7pt; padding-right:5.4pt; padding-left:5.4pt; "&gt;_x000D_
&lt;p lang="en-GB" style="text-align:right;margin-top:0pt;margin-bottom:0pt;line-height:15pt;"&gt;&lt;span style="font-size:10pt;"&gt; &lt;/span&gt;&lt;/p&gt;_x000D_
&lt;/td&gt;_x000D_
&lt;td style="width:312pt; padding-right:5.4pt; padding-left:5.4pt; "&gt;_x000D_
&lt;p lang="en-GB" style="text-align:right;margin-top:0pt;margin-bottom:0pt;line-height:15pt;"&gt;&lt;span style="font-size:10pt;"&gt;380,052&lt;/span&gt;&lt;/p&gt;_x000D_
&lt;/td&gt;_x000D_
&lt;/tr&gt;_x000D_
&lt;tr align="left" valign="top"&gt;_x000D_
&lt;td style="width:331.2pt; padding-right:5.4pt; padding-left:5.4pt; "&gt;_x000D_
&lt;p lang="en-GB" style="margin-top:0pt;margin-bottom:0pt;line-height:15pt;"&gt;&lt;span style="font-size:10pt;"&gt;Stationery, furniture and computers equipment warehouse&lt;/span&gt;&lt;/p&gt;_x000D_
&lt;/td&gt;_x000D_
&lt;td style="width:312pt; padding-right:5.4pt; padding-left:5.4pt; "&gt;_x000D_
&lt;p lang="en-GB" style="text-align:right;margin-top:0pt;margin-bottom:0pt;line-height:15pt;"&gt;&lt;span style="font-size:10pt;"&gt;21,530&lt;/span&gt;&lt;/p&gt;_x000D_
&lt;/td&gt;_x000D_
&lt;td style="width:2.7pt; padding-right:5.4pt; padding-left:5.4pt; "&gt;_x000D_
&lt;p lang="en-GB" style="text-align:right;margin-top:0pt;margin-bottom:0pt;line-height:15pt;"&gt;&lt;span style="font-size:10pt;"&gt; &lt;/span&gt;&lt;/p&gt;_x000D_
&lt;/td&gt;_x000D_
&lt;td style="width:312pt; padding-right:5.4pt; padding-left:5.4pt; "&gt;_x000D_
&lt;p lang="en-GB" style="text-align:right;margin-top:0pt;margin-bottom:0pt;line-height:15pt;"&gt;&lt;span style="font-size:10pt;"&gt;25,777&lt;/span&gt;&lt;/p&gt;_x000D_
&lt;/td&gt;_x000D_
&lt;/tr&gt;_x000D_
&lt;tr align="left" valign="top"&gt;_x000D_
&lt;td style="width:331.2pt; padding-right:5.4pt; padding-left:5.4pt; "&gt;_x000D_
&lt;p lang="en-GB" style="margin-top:0pt;margin-bottom:0pt;line-height:15pt;"&gt;&lt;span style="font-size:10pt;"&gt;Spare parts warehouse&lt;/span&gt;&lt;/p&gt;_x000D_
&lt;/td&gt;_x000D_
&lt;td style="width:312pt; padding-right:5.4pt; padding-left:5.4pt; "&gt;_x000D_
&lt;p lang="en-GB" style="text-align:right;margin-top:0pt;margin-bottom:0pt;line-height:15pt;"&gt;&lt;span style="font-size:10pt;"&gt;22,059&lt;/span&gt;&lt;/p&gt;_x000D_
&lt;/td&gt;_x000D_
&lt;td style="width:2.7pt; padding-right:5.4pt; padding-left:5.4pt; "&gt;_x000D_
&lt;p lang="en-GB" style="text-align:right;margin-top:0pt;margin-bottom:0pt;line-height:15pt;"&gt;&lt;span style="font-size:10pt;"&gt; &lt;/span&gt;&lt;/p&gt;_x000D_
&lt;/td&gt;_x000D_
&lt;td style="width:312pt; padding-right:5.4pt; padding-left:5.4pt; "&gt;_x000D_
&lt;p lang="en-GB" style="text-align:right;margin-top:0pt;margin-bottom:0pt;line-height:15pt;"&gt;&lt;span style="font-size:10pt;"&gt;19,661&lt;/span&gt;&lt;/p&gt;_x000D_
&lt;/td&gt;_x000D_
&lt;/tr&gt;_x000D_
&lt;tr align="left" valign="top"&gt;_x000D_
&lt;td style="width:331.2pt; padding-right:5.4pt; padding-left:5.4pt; "&gt;_x000D_
&lt;p lang="en-GB" style="margin-top:0pt;margin-bottom:3pt;line-height:15pt;"&gt;&lt;span style="font-size:10pt;"&gt;Returned materials warehouse&lt;/span&gt;&lt;/p&gt;_x000D_
&lt;/td&gt;_x000D_
&lt;td style="width:312pt; padding-right:5.4pt; padding-left:5.4pt; "&gt;_x000D_
&lt;p lang="en-GB" style="text-align:right;margin-top:0pt;margin-bottom:3pt;line-height:15pt;"&gt;&lt;span style="font-size:10pt;"&gt;2,985,998&lt;/span&gt;&lt;/p&gt;_x000D_
&lt;/td&gt;_x000D_
&lt;td style="width:2.7pt; padding-right:5.4pt; padding-left:5.4pt; "&gt;_x000D_
&lt;p lang="en-GB" style="text-align:right;margin-top:0pt;margin-bottom:3pt;line-height:15pt;"&gt;&lt;span style="font-size:10pt;"&gt; &lt;/span&gt;&lt;/p&gt;_x000D_
&lt;/td&gt;_x000D_
&lt;td style="width:312pt; padding-right:5.4pt; padding-left:5.4pt; "&gt;_x000D_
&lt;p lang="en-GB" style="text-align:right;margin-top:0pt;margin-bottom:3pt;line-height:15pt;"&gt;&lt;span style="font-size:10pt;"&gt;2,226,540&lt;/span&gt;&lt;/p&gt;_x000D_
&lt;/td&gt;_x000D_
&lt;/tr&gt;_x000D_
&lt;tr align="left" valign="top"&gt;_x000D_
&lt;td style="width:331.2pt; padding-right:5.4pt; padding-left:5.4pt; "&gt;_x000D_
&lt;p lang="en-GB" style="margin-top:0pt;margin-bottom:3pt;line-height:15pt;"&gt;&lt;span style="font-size:10pt;"&gt; &lt;/span&gt;&lt;/p&gt;_x000D_
&lt;/td&gt;_x000D_
&lt;td style="width:312pt; padding-right:5.4pt; padding-left:5.4pt; border-top: 1pt solid #000000; "&gt;_x000D_
&lt;p lang="en-GB" style="text-align:right;text-indent:-3pt;margin-left:3pt;margin-top:0pt;margin-bottom:3pt;line-height:15pt;"&gt;&lt;span style="font-size:10pt;"&gt;12,408,447&lt;/span&gt;&lt;/p&gt;_x000D_
&lt;/td&gt;_x000D_
&lt;td style="width:2.7pt; padding-right:5.4pt; padding-left:5.4pt; "&gt;_x000D_
&lt;p lang="en-GB" style="text-align:right;margin-top:0pt;margin-bottom:3pt;line-height:15pt;"&gt;&lt;span style="font-size:10pt;"&gt; &lt;/span&gt;&lt;/p&gt;_x000D_
&lt;/td&gt;_x000D_
&lt;td style="width:312pt; padding-right:5.4pt; padding-left:5.4pt; border-top: 1pt solid #000000; "&gt;_x000D_
&lt;p lang="en-GB" style="text-align:right;text-indent:-3pt;margin-left:3pt;margin-top:0pt;margin-bottom:3pt;line-height:15pt;"&gt;&lt;span style="font-size:10pt;"&gt;11,625,863&lt;/span&gt;&lt;/p&gt;_x000D_
&lt;/td&gt;_x000D_
&lt;/tr&gt;_x000D_
&lt;tr align="left" valign="top"&gt;_x000D_
&lt;td style="width:331.2pt; padding-right:5.4pt; padding-left:5.4pt; "&gt;_x000D_
&lt;p lang="en-GB" style="margin-top:0pt;margin-bottom:3pt;line-height:15pt;"&gt;&lt;span style="font-size:10pt;"&gt;Less: allowance for slow moving inventories&lt;/span&gt;&lt;/p&gt;_x000D_
&lt;/td&gt;_x000D_
&lt;td style="width:312pt; padding-right:5.4pt; padding-left:5.4pt; border-bottom: 1pt solid #000000; "&gt;_x000D_
&lt;p lang="en-GB" style="text-align:right;text-indent:-3pt;margin-left:3pt;margin-top:0pt;margin-bottom:3pt;line-height:15pt;"&gt;&lt;span style="font-size:10pt;"&gt;(2,004,862)&lt;/span&gt;&lt;/p&gt;_x000D_
&lt;/td&gt;_x000D_
&lt;td style="width:2.7pt; padding-right:5.4pt; padding-left:5.4pt; "&gt;_x000D_
&lt;p lang="en-GB" style="text-align:right;margin-top:0pt;margin-bottom:3pt;line-height:15pt;"&gt;&lt;span style="font-size:10pt;"&gt; &lt;/span&gt;&lt;/p&gt;_x000D_
&lt;/td&gt;_x000D_
&lt;td style="width:312pt; padding-right:5.4pt; padding-left:5.4pt; border-bottom: 1pt solid #000000; "&gt;_x000D_
&lt;p lang="en-GB" style="text-align:right;text-indent:-3pt;margin-left:3pt;margin-top:0pt;margin-bottom:3pt;line-height:15pt;"&gt;&lt;span style="font-size:10pt;"&gt;(1,805,072)&lt;/span&gt;&lt;/p&gt;_x000D_
&lt;/td&gt;_x000D_
&lt;/tr&gt;_x000D_
&lt;tr align="left" valign="top"&gt;_x000D_
&lt;td style="width:331.2pt; padding-right:5.4pt; padding-left:5.4pt; "&gt;_x000D_
&lt;p lang="en-GB" style="margin-top:0pt;margin-bottom:3pt;line-height:15pt;"&gt;&lt;span style="font-size:10pt;"&gt; &lt;/span&gt;&lt;/p&gt;_x000D_
&lt;/td&gt;_x000D_
&lt;td style="width:312pt; padding-right:5.4pt; padding-left:5.4pt; border-top: 1pt solid #000000; "&gt;_x000D_
&lt;p lang="en-GB" style="text-align:right;text-indent:-3pt;margin-left:3pt;margin-top:0pt;margin-bottom:3pt;line-height:15pt;"&gt;&lt;span style="font-size:10pt;"&gt;10,403,585&lt;/span&gt;&lt;/p&gt;_x000D_
&lt;/td&gt;_x000D_
&lt;td style="width:2.7pt; padding-right:5.4pt; padding-left:5.4pt; "&gt;_x000D_
&lt;p lang="en-GB" style="text-align:right;margin-top:0pt;margin-bottom:3pt;line-height:15pt;"&gt;&lt;span style="font-size:10pt;"&gt; &lt;/span&gt;&lt;/p&gt;_x000D_
&lt;/td&gt;_x000D_
&lt;td style="width:312pt; padding-right:5.4pt; padding-left:5.4pt; border-top: 1pt solid #000000; "&gt;_x000D_
&lt;p lang="en-GB" style="text-align:right;text-indent:-3pt;margin-left:3pt;margin-top:0pt;margin-bottom:3pt;line-height:15pt;"&gt;&lt;span style="font-size:10pt;"&gt;9,820,791&lt;/span&gt;&lt;/p&gt;_x000D_
&lt;/td&gt;_x000D_
&lt;/tr&gt;_x000D_
&lt;tr align="left" valign="top"&gt;_x000D_
&lt;td style="width:331.2pt; padding-right:5.4pt; padding-left:5.4pt; "&gt;_x000D_
&lt;p lang="en-GB" style="margin-top:0pt;margin-bottom:3pt;line-height:15pt;"&gt;&lt;span style="font-size:10pt;"&gt;Add: letter of credit and tenders’ expenses&lt;/span&gt;&lt;/p&gt;_x000D_
&lt;/td&gt;_x000D_
&lt;td style="width:312pt; padding-right:5.4pt; padding-left:5.4pt; border-bottom: 1pt solid #000000; "&gt;_x000D_
&lt;p lang="en-GB" style="text-align:right;text-indent:-3pt;margin-left:3pt;margin-top:0pt;margin-bottom:3pt;line-height:15pt;"&gt;&lt;span style="font-size:10pt;"&gt;37,088&lt;/span&gt;&lt;/p&gt;_x000D_
&lt;/td&gt;_x000D_
&lt;td style="width:2.7pt; padding-right:5.4pt; padding-left:5.4pt; "&gt;_x000D_
&lt;p lang="en-GB" style="text-align:right;margin-top:0pt;margin-bottom:3pt;line-height:15pt;"&gt;&lt;span style="font-size:10pt;"&gt; &lt;/span&gt;&lt;/p&gt;_x000D_
&lt;/td&gt;_x000D_
&lt;td style="width:312pt; padding-right:5.4pt; padding-left:5.4pt; border-bottom: 1pt solid #000000; "&gt;_x000D_
&lt;p lang="en-GB" style="text-align:right;text-indent:-3pt;margin-left:3pt;margin-top:0pt;margin-bottom:3pt;line-height:15pt;"&gt;&lt;span style="font-size:10pt;"&gt;117,218&lt;/span&gt;&lt;/p&gt;_x000D_
&lt;/td&gt;_x000D_
&lt;/tr&gt;_x000D_
&lt;tr align="left" valign="top"&gt;_x000D_
&lt;td style="width:331.2pt; height:3.5pt; padding-right:5.4pt; padding-left:5.4pt; "&gt;_x000D_
&lt;p lang="en-GB" style="margin-top:3pt;margin-bottom:3pt;line-height:15pt;"&gt;&lt;span style="font-size:10pt;"&gt; &lt;/span&gt;&lt;/p&gt;_x000D_
&lt;/td&gt;_x000D_
&lt;td style="width:312pt; height:3.5pt; padding-right:5.4pt; padding-left:5.4pt; border-top: 1pt solid #000000; border-bottom: 1pt solid #000000; "&gt;_x000D_
&lt;p lang="en-GB" style="text-align:right;text-indent:-3pt;margin-left:3pt;margin-top:3pt;margin-bottom:3pt;line-height:15pt;"&gt;&lt;span style="font-size:10pt;"&gt;10,440,673&lt;/span&gt;&lt;/p&gt;_x000D_
&lt;/td&gt;_x000D_
&lt;td style="width:2.7pt; height:3.5pt; padding-right:5.4pt; padding-left:5.4pt; "&gt;_x000D_
&lt;p lang="en-GB" style="text-align:right;margin-top:3pt;margin-bottom:3pt;line-height:15pt;"&gt;&lt;span style="font-size:10pt;"&gt; &lt;/span&gt;&lt;/p&gt;_x000D_
&lt;/td&gt;_x000D_
&lt;td style="width:312pt; height:3.5pt; padding-right:5.4pt; padding-left:5.4pt; border-top: 1pt solid #000000; border-bottom: 1pt solid #000000; "&gt;_x000D_
&lt;p lang="en-GB" style="text-align:right;text-indent:-3pt;margin-left:3pt;margin-top:3pt;margin-bottom:3pt;line-height:15pt;"&gt;&lt;span style="font-size:10pt;"&gt;9,938,009&lt;/span&gt;&lt;/p&gt;_x000D_
&lt;/td&gt;_x000D_
&lt;/tr&gt;_x000D_
&lt;tr align="left" valign="top"&gt;_x000D_
&lt;td valign="bottom" style="width:331.2pt; padding-right:5.4pt; padding-left:5.4pt; "&gt;_x000D_
&lt;p lang="en-GB" style="margin-top:0pt;margin-bottom:0pt;line-height:15pt;"&gt;&lt;span style="font-size:10pt;"&gt;Strategic inventories&lt;/span&gt;&lt;/p&gt;_x000D_
&lt;/td&gt;_x000D_
&lt;td style="width:312pt; padding-right:5.4pt; padding-left:5.4pt; "&gt;_x000D_
&lt;p lang="en-GB" style="text-align:right;margin-top:0pt;margin-bottom:0pt;line-height:15pt;"&gt;&lt;span style="font-size:10pt;"&gt;7,037,427&lt;/span&gt;&lt;/p&gt;_x000D_
&lt;/td&gt;_x000D_
&lt;td style="width:2.7pt; padding-right:5.4pt; padding-left:5.4pt; "&gt;_x000D_
&lt;p lang="en-GB" style="text-align:right;margin-top:0pt;margin-bottom:0pt;line-height:15pt;"&gt;&lt;span style="font-size:10pt;"&gt; &lt;/span&gt;&lt;/p&gt;_x000D_
&lt;/td&gt;_x000D_
&lt;td style="width:312pt; padding-right:5.4pt; padding-left:5.4pt; "&gt;_x000D_
&lt;p lang="en-GB" style="text-align:right;margin-top:0pt;margin-bottom:0pt;line-height:15pt;"&gt;&lt;span style="font-size:10pt;"&gt;7,168,761&lt;/span&gt;&lt;/p&gt;_x000D_
&lt;/td&gt;_x000D_
&lt;/tr&gt;_x000D_
&lt;tr align="left" valign="top"&gt;_x000D_
&lt;td valign="bottom" style="width:331.2pt; padding-right:5.4pt; padding-left:5.4pt; "&gt;_x000D_
&lt;p lang="en-GB" style="margin-top:0pt;margin-bottom:3pt;line-height:15pt;"&gt;&lt;span style="font-size:10pt;"&gt;Inventories&lt;/span&gt;&lt;/p&gt;_x000D_
&lt;/td&gt;_x000D_
&lt;td style="width:312pt; padding-right:5.4pt; padding-left:5.4pt; border-bottom: 1pt solid #000000; "&gt;_x000D_
&lt;p lang="en-GB" style="text-align:right;margin-top:0pt;margin-bottom:3pt;line-height:15pt;"&gt;&lt;span style="font-size:10pt;"&gt;3,403,246&lt;/span&gt;&lt;/p&gt;_x000D_
&lt;/td&gt;_x000D_
&lt;td style="width:2.7pt; padding-right:5.4pt; padding-left:5.4pt; "&gt;_x000D_
&lt;p lang="en-GB" style="text-align:right;margin-top:0pt;margin-bottom:3pt;line-height:15pt;"&gt;&lt;span style="font-size:10pt;"&gt; &lt;/span&gt;&lt;/p&gt;_x000D_
&lt;/td&gt;_x000D_
&lt;td style="width:312pt; padding-right:5.4pt; padding-left:5.4pt; border-bottom: 1pt solid #000000; "&gt;_x000D_
&lt;p lang="en-GB" style="text-align:right;margin-top:0pt;margin-bottom:3pt;line-height:15pt;"&gt;&lt;span style="font-size:10pt;"&gt;2,769,248&lt;/span&gt;&lt;/p&gt;_x000D_
&lt;/td&gt;_x000D_
&lt;/tr&gt;_x000D_
&lt;tr align="left" valign="top"&gt;_x000D_
&lt;td valign="bottom" style="width:331.2pt; padding-right:5.4pt; padding-left:5.4pt; "&gt;_x000D_
&lt;p lang="en-GB" style="margin-top:0pt;margin-bottom:3pt;line-height:15pt;"&gt;&lt;span style="font-size:10pt;"&gt; &lt;/span&gt;&lt;/p&gt;_x000D_
&lt;/td&gt;_x000D_
&lt;td style="width:312pt; padding-right:5.4pt; padding-left:5.4pt; border-top: 1pt solid #000000; border-bottom: 1pt solid #000000; "&gt;_x000D_
&lt;p lang="en-GB" style="text-align:right;text-indent:-3pt;margin-left:3pt;margin-top:0pt;margin-bottom:3pt;line-height:15pt;"&gt;&lt;span style="font-size:10pt;"&gt;10,440,673&lt;/span&gt;&lt;/p&gt;_x000D_
&lt;/td&gt;_x000D_
&lt;td style="width:2.7pt; padding-right:5.4pt; padding-left:5.4pt; "&gt;_x000D_
&lt;p lang="en-GB" style="text-align:right;text-indent:-3pt;margin-left:3pt;margin-top:0pt;margin-bottom:3pt;line-height:15pt;"&gt;&lt;span style="font-size:10pt;"&gt; &lt;/span&gt;&lt;/p&gt;_x000D_
&lt;/td&gt;_x000D_
&lt;td style="width:312pt; padding-right:5.4pt; padding-left:5.4pt; border-top: 1pt solid #000000; border-bottom: 1pt solid #000000; "&gt;_x000D_
&lt;p lang="en-GB" style="text-align:right;text-indent:-3pt;margin-left:3pt;margin-top:0pt;margin-bottom:3pt;line-height:15pt;"&gt;&lt;span style="font-size:10pt;"&gt;9,938,009&lt;/span&gt;&lt;/p&gt;_x000D_
&lt;/td&gt;_x000D_
&lt;/tr&gt;_x000D_
&lt;/table&gt;_x000D_
&lt;p lang="en-GB" style="margin-top:0pt;margin-bottom:0pt;line-height:10pt;"&gt;&lt;span style="font-size:10pt;"&gt; &lt;/span&gt;&lt;/p&gt;_x000D_
&lt;p lang="en-GB" style="text-align:justify;margin-top:0pt;margin-bottom:0pt;line-height:15pt;"&gt;&lt;span style="font-size:10pt;"&gt;Strategic inventories include medium and low pressure electrical tools and subscribers’ accessories that are used in the Company&amp;#x0027;s projects, maintenance and replacements works.&lt;/span&gt;&lt;/p&gt;_x000D_
&lt;p lang="en-GB" style="margin-top:0pt;margin-bottom:0pt;line-height:10pt;"&gt;&lt;span style="font-size:10pt;"&gt; &lt;/span&gt;&lt;/p&gt;_x000D_
&lt;p lang="en-GB" style="text-align:justify;margin-top:0pt;margin-bottom:0pt;line-height:15pt;"&gt;&lt;span style="font-size:10pt;"&gt;Movement on the allowance for slow moving inventories is as follows:&lt;/span&gt;&lt;/p&gt;_x000D_
&lt;table cellspacing="0" cellpadding="0pt" style="width:566.1pt;border-collapse:collapse;"&gt;_x000D_
&lt;colgroup&gt;_x000D_
&lt;col width="456" /&gt;_x000D_
&lt;col width="140" /&gt;_x000D_
&lt;col width="18" /&gt;_x000D_
&lt;col width="140" /&gt;_x000D_
&lt;/colgroup&gt;_x000D_
&lt;tr align="left" valign="top"&gt;_x000D_
&lt;td style="width:331.2pt; padding-right:5.4pt; padding-left:5.4pt; "&gt;_x000D_
&lt;p lang="en-GB" style="margin-top:0pt;margin-bottom:0pt;line-height:15pt;"&gt;&lt;span style="font-size:10pt;"&gt; &lt;/span&gt;&lt;/p&gt;_x000D_
&lt;/td&gt;_x000D_
&lt;td style="width:94.5pt; padding-right:5.4pt; padding-left:5.4pt; border-bottom: 1pt solid #000000; "&gt;_x000D_
&lt;p lang="en-GB" style="text-align:center;margin-top:0pt;margin-bottom:0pt;line-height:15pt;"&gt;&lt;span style="font-size:10pt;"&gt;2020&lt;/span&gt;&lt;/p&gt;_x000D_
&lt;/td&gt;_x000D_
&lt;td style="width:2.7pt; padding-right:5.4pt; padding-left:5.4pt; "&gt;_x000D_
&lt;p lang="en-GB" style="text-align:center;margin-top:0pt;margin-bottom:0pt;line-height:15pt;"&gt;&lt;span style="font-size:10pt;"&gt; &lt;/span&gt;&lt;/p&gt;_x000D_
&lt;/td&gt;_x000D_
&lt;td style="width:94.5pt; padding-right:5.4pt; padding-left:5.4pt; border-bottom: 1pt solid #000000; "&gt;_x000D_
&lt;p lang="en-GB" style="text-align:center;margin-top:0pt;margin-bottom:0pt;line-height:15pt;"&gt;&lt;span style="font-size:10pt;"&gt;2019&lt;/span&gt;&lt;/p&gt;_x000D_
&lt;/td&gt;_x000D_
&lt;/tr&gt;_x000D_
&lt;tr align="left" valign="top"&gt;_x000D_
&lt;td style="width:331.2pt; padding-right:5.4pt; padding-left:5.4pt; "&gt;_x000D_
&lt;p lang="en-GB" style="margin-top:0pt;margin-bottom:0pt;line-height:15pt;"&gt;&lt;span style="font-size:10pt;"&gt; &lt;/span&gt;&lt;/p&gt;_x000D_
&lt;/td&gt;_x000D_
&lt;td style="width:94.5pt; padding-right:5.4pt; padding-left:5.4pt; border-top: 1pt solid #000000; "&gt;_x000D_
&lt;p lang="en-GB" style="text-align:center;margin-top:0pt;margin-bottom:0pt;line-height:15pt;"&gt;&lt;span style="font-size:10pt;"&gt;JD&lt;/span&gt;&lt;/p&gt;_x000D_
&lt;/td&gt;_x000D_
&lt;td style="width:2.7pt; padding-right:5.4pt; padding-left:5.4pt; "&gt;_x000D_
&lt;p lang="en-GB" style="text-align:center;margin-top:0pt;margin-bottom:0pt;line-height:15pt;"&gt;&lt;span style="font-size:10pt;"&gt; &lt;/span&gt;&lt;/p&gt;_x000D_
&lt;/td&gt;_x000D_
&lt;td style="width:94.5pt; padding-right:5.4pt; padding-left:5.4pt; border-top: 1pt solid #000000; "&gt;_x000D_
&lt;p lang="en-GB" style="text-align:center;margin-top:0pt;margin-bottom:0pt;line-height:15pt;"&gt;&lt;span style="font-size:10pt;"&gt;JD&lt;/span&gt;&lt;/p&gt;_x000D_
&lt;/td&gt;_x000D_
&lt;/tr&gt;_x000D_
&lt;tr align="left" valign="top"&gt;_x000D_
&lt;td style="width:331.2pt; padding-right:5.4pt; padding-left:5.4pt; "&gt;_x000D_
&lt;p lang="en-GB" style="margin-top:0pt;margin-bottom:0pt;line-height:10pt;"&gt;&lt;span style="font-size:10pt;"&gt; &lt;/span&gt;&lt;/p&gt;_x000D_
&lt;/td&gt;_x000D_
&lt;td style="width:94.5pt; padding-right:5.4pt; padding-left:5.4pt; "&gt;_x000D_
&lt;p dir="rtl" lang="en-GB" style="text-align:right;margin-top:0pt;margin-bottom:0pt;line-height:10pt;"&gt;&lt;span style="font-size:10pt;" dir="rtl"&gt; &lt;/span&gt;&lt;/p&gt;_x000D_
&lt;/td&gt;_x000D_
&lt;td style="width:2.7pt; padding-right:5.4pt; padding-left:5.4pt; "&gt;_x000D_
&lt;p dir="rtl" lang="en-GB" style="text-align:right;margin-top:0pt;margin-bottom:0pt;line-height:10pt;"&gt;&lt;span style="font-size:10pt;" dir="rtl"&gt; &lt;/span&gt;&lt;/p&gt;_x000D_
&lt;/td&gt;_x000D_
&lt;td style="width:94.5pt; padding-right:5.4pt; padding-left:5.4pt; "&gt;_x000D_
&lt;p dir="rtl" lang="en-GB" style="text-align:right;margin-top:0pt;margin-bottom:0pt;line-height:10pt;"&gt;&lt;span style="font-size:10pt;" dir="rtl"&gt; &lt;/span&gt;&lt;/p&gt;_x000D_
&lt;/td&gt;_x000D_
&lt;/tr&gt;_x000D_
&lt;tr align="left" valign="top"&gt;_x000D_
&lt;td style="width:331.2pt; padding-right:5.4pt; padding-left:5.4pt; "&gt;_x000D_
&lt;p lang="en-GB" style="margin-top:0pt;margin-bottom:0pt;line-height:15pt;"&gt;&lt;span style="font-size:10pt;"&gt;Beginning balance&lt;/span&gt;&lt;/p&gt;_x000D_
&lt;/td&gt;_x000D_
&lt;td style="width:94.5pt; padding-right:5.4pt; padding-left:5.4pt; "&gt;_x000D_
&lt;p lang="en-GB" style="text-align:right;margin-top:0pt;margin-bottom:0pt;line-height:15pt;"&gt;&lt;span style="font-size:10pt;"&gt;1,805,072&lt;/span&gt;&lt;/p&gt;_x000D_
&lt;/td&gt;_x000D_
&lt;td style="width:2.7pt; padding-right:5.4pt; padding-left:5.4pt; "&gt;_x000D_
&lt;p lang="en-GB" style="text-align:right;margin-top:0pt;margin-bottom:0pt;line-height:15pt;"&gt;&lt;span style="font-size:10pt;"&gt; &lt;/span&gt;&lt;/p&gt;_x000D_
&lt;/td&gt;_x000D_
&lt;td style="width:94.5pt; padding-right:5.4pt; padding-left:5.4pt; "&gt;_x000D_
&lt;p lang="en-GB" style="text-align:right;margin-top:0pt;margin-bottom:0pt;line-height:15pt;"&gt;&lt;span style="font-size:10pt;"&gt;1,870,075&lt;/span&gt;&lt;/p&gt;_x000D_
&lt;/td&gt;_x000D_
&lt;/tr&gt;_x000D_
&lt;tr align="left" valign="top"&gt;_x000D_
&lt;td style="width:331.2pt; padding-right:5.4pt; padding-left:5.4pt; "&gt;_x000D_
&lt;p lang="en-GB" style="margin-top:0pt;margin-bottom:0pt;line-height:15pt;"&gt;&lt;span style="font-size:10pt;"&gt;Provision for the year&lt;/span&gt;&lt;/p&gt;_x000D_
&lt;/td&gt;_x000D_
&lt;td style="width:94.5pt; padding-right:5.4pt; padding-left:5.4pt; "&gt;_x000D_
&lt;p lang="en-GB" style="text-align:right;margin-top:0pt;margin-bottom:0pt;line-height:15pt;"&gt;&lt;span style="font-size:10pt;"&gt;199,790&lt;/span&gt;&lt;/p&gt;_x000D_
&lt;/td&gt;_x000D_
&lt;td style="width:2.7pt; padding-right:5.4pt; padding-left:5.4pt; "&gt;_x000D_
&lt;p lang="en-GB" style="text-align:right;margin-top:0pt;margin-bottom:0pt;line-height:15pt;"&gt;&lt;span style="font-size:10pt;"&gt; &lt;/span&gt;&lt;/p&gt;_x000D_
&lt;/td&gt;_x000D_
&lt;td style="width:94.5pt; padding-right:5.4pt; padding-left:5.4pt; "&gt;_x000D_
&lt;p lang="en-GB" style="text-align:right;margin-top:0pt;margin-bottom:0pt;line-height:15pt;"&gt;&lt;span style="font-size:10pt;"&gt;277,337&lt;/span&gt;&lt;/p&gt;_x000D_
&lt;/td&gt;_x000D_
&lt;/tr&gt;_x000D_
&lt;tr align="left" valign="top"&gt;_x000D_
&lt;td style="width:331.2pt; padding-right:5.4pt; padding-left:5.4pt; "&gt;_x000D_
&lt;p lang="en-GB" style="margin-top:0pt;margin-bottom:3pt;line-height:15pt;"&gt;&lt;span style="font-size:10pt;"&gt;Less: materials written off during the year&lt;/span&gt;&lt;/p&gt;_x000D_
&lt;/td&gt;_x000D_
&lt;td style="width:94.5pt; padding-right:5.4pt; padding-left:5.4pt; "&gt;_x000D_
&lt;p lang="en-GB" style="text-align:center;margin-top:0pt;margin-bottom:0pt;line-height:15pt;"&gt;&lt;span style="font-size:10pt;"&gt;-&lt;/span&gt;&lt;/p&gt;_x000D_
&lt;/td&gt;_x000D_
&lt;td style="width:2.7pt; padding-right:5.4pt; padding-left:5.4pt; "&gt;_x000D_
&lt;p lang="en-GB" style="text-align:right;margin-top:0pt;margin-bottom:0pt;line-height:15pt;"&gt;&lt;span style="font-size:10pt;"&gt; &lt;/span&gt;&lt;/p&gt;_x000D_
&lt;/td&gt;_x000D_
&lt;td style="width:94.5pt; padding-right:5.4pt; padding-left:5.4pt; "&gt;_x000D_
&lt;p lang="en-GB" style="text-align:right;margin-top:0pt;margin-bottom:0pt;line-height:15pt;"&gt;&lt;span style="font-size:10pt;"&gt;(342,340)&lt;/span&gt;&lt;/p&gt;_x000D_
&lt;/td&gt;_x000D_
&lt;/tr&gt;_x000D_
&lt;tr align="left" valign="top"&gt;_x000D_
&lt;td style="width:331.2pt; padding-right:5.4pt; padding-left:5.4pt; "&gt;_x000D_
&lt;p lang="en-GB" style="margin-top:3pt;margin-bottom:3pt;line-height:15pt;"&gt;&lt;span style="font-size:10pt;"&gt;Ending balance&lt;/span&gt;&lt;/p&gt;_x000D_
&lt;/td&gt;_x000D_
&lt;td style="width:94.5pt; padding-right:5.4pt; padding-left:5.4pt; border-top: 1pt solid #000000; border-bottom: 1pt solid #000000; "&gt;_x000D_
&lt;p lang="en-GB" style="text-align:right;text-indent:-3pt;margin-left:3pt;margin-top:3pt;margin-bottom:3pt;line-height:15pt;"&gt;&lt;span style="font-size:10pt;"&gt;2,004,862&lt;/span&gt;&lt;/p&gt;_x000D_
&lt;/td&gt;_x000D_
&lt;td style="width:2.7pt; padding-right:5.4pt; padding-left:5.4pt; "&gt;_x000D_
&lt;p lang="en-GB" style="text-align:right;margin-top:3pt;margin-bottom:3pt;line-height:15pt;"&gt;&lt;span style="font-size:10pt;"&gt; &lt;/span&gt;&lt;/p&gt;_x000D_
&lt;/td&gt;_x000D_
&lt;td style="width:94.5pt; padding-right:5.4pt; padding-left:5.4pt; border-top: 1pt solid #000000; border-bottom: 1pt solid #000000; "&gt;_x000D_
&lt;p lang="en-GB" style="text-align:right;text-indent:-3pt;margin-left:3pt;margin-top:3pt;margin-bottom:3pt;line-height:15pt;"&gt;&lt;span style="font-size:10pt;"&gt;1,805,072&lt;/span&gt;&lt;/p&gt;_x000D_
&lt;/td&gt;_x000D_
&lt;/tr&gt;_x000D_
&lt;/table&gt;_x000D_
&lt;p dir="rtl" lang="en-GB" style="text-align:right;margin-top:0pt;margin-bottom:0pt;"&gt;&lt;span style="font-size:10pt;" dir="rtl"&gt;&lt;br /&gt;_x000D_
&lt;/span&gt;&lt;/p&gt;_x000D_
&lt;/body&gt;_x000D_
&lt;/html&gt;</t>
  </si>
  <si>
    <t>fn_135</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</si>
  <si>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style="text-align:justify;margin-top:0pt;margin-bottom:0pt;line-height:16pt;"&gt;&lt;span style="font-family:'Simplified Arabic';font-size:11.5pt;font-weight:bold;text-decoration:underline ;" dir="rtl"&gt;(22)	ضريبة الدخل&lt;/span&gt;&lt;/p&gt;_x000D_
&lt;p dir="rtl" lang="ar-SA" style="text-align:right;margin-top:0pt;margin-bottom:0pt;line-height:16pt;"&gt;&lt;span style="font-family:'Simplified Arabic';font-size:11.5pt;" dir="rtl"&gt; &lt;/span&gt;&lt;/p&gt;_x000D_
&lt;p dir="rtl" lang="ar-JO" style="text-align:justify;margin-top:0pt;margin-bottom:0pt;line-height:16pt;"&gt;&lt;span style="font-family:'Simplified Arabic';font-size:11.5pt;font-weight:bold;" dir="rtl"&gt;موجودات ضريبية مؤجلة-&lt;/span&gt;&lt;/p&gt;_x000D_
&lt;p dir="rtl" lang="ar-JO" style="text-align:justify;margin-top:0pt;margin-bottom:0pt;line-height:16pt;"&gt;&lt;span style="font-family:'Simplified Arabic';font-size:11.5pt;" dir="rtl"&gt; &lt;/span&gt;&lt;/p&gt;_x000D_
&lt;p dir="rtl" lang="ar-JO" style="text-align:justify;margin-top:0pt;margin-bottom:0pt;line-height:16pt;"&gt;&lt;span style="font-family:'Simplified Arabic';font-size:11.5pt;" dir="rtl"&gt;يمثل هذا البند الموجودات الضريبية المؤجلة والناتجة عن الفروقات المؤقتة بين الربح الضريبي والربح المحاسبي.&lt;/span&gt;&lt;/p&gt;_x000D_
&lt;p dir="rtl" lang="ar-JO" style="text-align:justify;margin-top:0pt;margin-bottom:0pt;line-height:16pt;"&gt;&lt;span style="font-family:'Simplified Arabic';font-size:11.5pt;" dir="rtl"&gt; &lt;/span&gt;&lt;/p&gt;_x000D_
&lt;p dir="rtl" lang="ar-JO" style="text-align:justify;margin-top:0pt;margin-bottom:0pt;line-height:16pt;"&gt;&lt;span style="font-family:'Simplified Arabic';font-size:11.5pt;" dir="rtl"&gt;إن الحركة على بند الموجودات الضريبية المؤجلة هي كما يلي:&lt;/span&gt;&lt;/p&gt;_x000D_
&lt;table cellspacing="0" cellpadding="0pt" style="width:474.7pt;border-collapse:collapse;"&gt;_x000D_
&lt;colgroup&gt;_x000D_
&lt;col width="413" /&gt;_x000D_
&lt;col width="106" /&gt;_x000D_
&lt;col width="9" /&gt;_x000D_
&lt;col width="106" /&gt;_x000D_
&lt;/colgroup&gt;_x000D_
&lt;tr align="left" valign="top"&gt;_x000D_
&lt;td valign="bottom" style="width:303.9pt; padding-right:2.85pt; padding-left:2.85pt; "&gt;_x000D_
&lt;p dir="rtl" lang="en-US" style="text-align:right;margin-top:0pt;margin-bottom:0pt;line-height:16pt;"&gt;&lt;span style="font-family:'Calibri';font-size:11.5pt;font-weight:bold;"&gt; &lt;/span&gt;&lt;/p&gt;_x000D_
&lt;/td&gt;_x000D_
&lt;td valign="bottom" style="width:73.5pt;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style="width:1pt; padding-right:2.85pt; padding-left:2.85pt; "&gt;_x000D_
&lt;p dir="rtl" lang="en-US" style="text-align:center;margin-top:0pt;margin-bottom:0pt;line-height:16pt;"&gt;&lt;span style="font-family:'Times New Roman';font-size:11.5pt;"&gt; &lt;/span&gt;&lt;/p&gt;_x000D_
&lt;/td&gt;_x000D_
&lt;td valign="bottom" style="width:73.5pt;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style="width:303.9pt; padding-right:2.85pt; padding-left:2.85pt; "&gt;_x000D_
&lt;p dir="rtl" lang="en-US" style="text-align:right;margin-top:0pt;margin-bottom:0pt;line-height:16pt;"&gt;&lt;span style="font-family:'Calibri';font-size:11.5pt;font-weight:bold;"&gt; &lt;/span&gt;&lt;/p&gt;_x000D_
&lt;/td&gt;_x000D_
&lt;td valign="bottom" style="width:73.5pt; padding-right:2.85pt; padding-left:2.85pt; border-top: 1pt solid #000000; "&gt;_x000D_
&lt;p dir="rtl" lang="ar-SA" style="text-align:center;margin-top:0pt;margin-bottom:0pt;line-height:16pt;"&gt;&lt;span style="font-family:'Simplified Arabic';font-size:11.5pt;" dir="rtl"&gt;دينــــار&lt;/span&gt;&lt;/p&gt;_x000D_
&lt;/td&gt;_x000D_
&lt;td valign="bottom" style="width:1pt; padding-right:2.85pt; padding-left:2.85pt; "&gt;_x000D_
&lt;p dir="rtl" lang="en-US" style="text-align:center;margin-top:0pt;margin-bottom:0pt;line-height:16pt;"&gt;&lt;span style="font-family:'Times New Roman';font-size:11.5pt;"&gt; &lt;/span&gt;&lt;/p&gt;_x000D_
&lt;/td&gt;_x000D_
&lt;td valign="bottom" style="width:73.5pt; padding-right:2.85pt; padding-left:2.85pt; border-top: 1pt solid #000000; "&gt;_x000D_
&lt;p dir="rtl" lang="ar-SA" style="text-align:center;margin-top:0pt;margin-bottom:0pt;line-height:16pt;"&gt;&lt;span style="font-family:'Simplified Arabic';font-size:11.5pt;" dir="rtl"&gt;دينــــار&lt;/span&gt;&lt;/p&gt;_x000D_
&lt;/td&gt;_x000D_
&lt;/tr&gt;_x000D_
&lt;tr align="left" valign="top"&gt;_x000D_
&lt;td valign="bottom" style="width:303.9pt; padding-right:2.85pt; padding-left:2.85pt; "&gt;_x000D_
&lt;p dir="rtl" lang="ar-JO" style="text-align:justify;margin-top:0pt;margin-bottom:0pt;line-height:16pt;"&gt;&lt;span style="font-family:'Simplified Arabic';font-size:11.5pt;" dir="rtl"&gt; &lt;/span&gt;&lt;/p&gt;_x000D_
&lt;/td&gt;_x000D_
&lt;td valign="bottom" style="width:73.5pt; padding-right:2.85pt; padding-left:2.85pt; "&gt;_x000D_
&lt;p dir="rtl" lang="en-US" style="text-align:right;margin-top:0pt;margin-bottom:0pt;line-height:16pt;"&gt;&lt;span style="font-family:'Times New Roman';font-size:11.5pt;"&gt; &lt;/span&gt;&lt;/p&gt;_x000D_
&lt;/td&gt;_x000D_
&lt;td valign="bottom" style="width:1pt; padding-right:2.85pt; padding-left:2.85pt; "&gt;_x000D_
&lt;p dir="rtl" lang="en-US" style="text-align:right;margin-top:0pt;margin-bottom:0pt;line-height:16pt;"&gt;&lt;span style="font-family:'Times New Roman';font-size:11.5pt;"&gt; &lt;/span&gt;&lt;/p&gt;_x000D_
&lt;/td&gt;_x000D_
&lt;td valign="bottom" style="width:73.5pt; padding-right:2.85pt; padding-left:2.85pt; "&gt;_x000D_
&lt;p dir="rtl" lang="ar-JO" style="text-align:right;margin-top:0pt;margin-bottom:0pt;line-height:16pt;"&gt;&lt;span style="font-family:'Simplified Arabic';font-size:11.5pt;" dir="rtl"&gt; &lt;/span&gt;&lt;/p&gt;_x000D_
&lt;/td&gt;_x000D_
&lt;/tr&gt;_x000D_
&lt;tr align="left" valign="top"&gt;_x000D_
&lt;td valign="bottom" style="width:303.9pt; padding-right:2.85pt; padding-left:2.85pt; "&gt;_x000D_
&lt;p dir="rtl" lang="ar-JO" style="text-align:right;margin-top:0pt;margin-bottom:0pt;line-height:16pt;"&gt;&lt;span style="font-family:'Simplified Arabic';font-size:11.5pt;" dir="rtl"&gt;الرصيد في بداية السنة&lt;/span&gt;&lt;/p&gt;_x000D_
&lt;/td&gt;_x000D_
&lt;td valign="bottom" style="width:73.5pt; padding-right:2.85pt; padding-left:2.85pt; "&gt;_x000D_
&lt;p dir="rtl" lang="ar-SA" style="text-align:right;margin-top:0pt;margin-bottom:0pt;line-height:16pt;"&gt;&lt;span style="font-family:'Simplified Arabic';font-size:11.5pt;" dir="rtl"&gt;523ر612ر1&lt;/span&gt;&lt;/p&gt;_x000D_
&lt;/td&gt;_x000D_
&lt;td valign="bottom" style="width:1pt; padding-right:2.85pt; padding-left:2.85pt; "&gt;_x000D_
&lt;p dir="rtl" lang="en-US" style="text-align:right;margin-top:0pt;margin-bottom:0pt;line-height:16pt;"&gt;&lt;span style="font-family:'Times New Roman';font-size:11.5pt;"&gt; &lt;/span&gt;&lt;/p&gt;_x000D_
&lt;/td&gt;_x000D_
&lt;td valign="bottom" style="width:73.5pt; padding-right:2.85pt; padding-left:2.85pt; "&gt;_x000D_
&lt;p dir="rtl" lang="ar-SA" style="text-align:right;margin-top:0pt;margin-bottom:0pt;line-height:16pt;"&gt;&lt;span style="font-family:'Simplified Arabic';font-size:11.5pt;" dir="rtl"&gt;070ر310ر1&lt;/span&gt;&lt;/p&gt;_x000D_
&lt;/td&gt;_x000D_
&lt;/tr&gt;_x000D_
&lt;tr align="left" valign="top"&gt;_x000D_
&lt;td valign="bottom" style="width:303.9pt; padding-right:2.85pt; padding-left:2.85pt; "&gt;_x000D_
&lt;p dir="rtl" lang="ar-SA" style="text-align:right;margin-top:0pt;margin-bottom:3pt;line-height:16pt;"&gt;&lt;span style="font-family:'Simplified Arabic';font-size:11.5pt;" dir="rtl"&gt;التغير خلال السنة&lt;/span&gt;&lt;/p&gt;_x000D_
&lt;/td&gt;_x000D_
&lt;td valign="bottom" style="width:73.5pt; padding-right:2.85pt; padding-left:2.85pt; border-bottom: 1pt solid #000000; "&gt;_x000D_
&lt;p dir="rtl" lang="ar-JO" style="text-align:right;margin-top:0pt;margin-bottom:3pt;line-height:16pt;"&gt;&lt;span style="font-family:'Simplified Arabic';font-size:11.5pt;" dir="rtl"&gt;813ر206&lt;/span&gt;&lt;/p&gt;_x000D_
&lt;/td&gt;_x000D_
&lt;td valign="bottom" style="width:1pt; padding-right:2.85pt; padding-left:2.85pt; "&gt;_x000D_
&lt;p dir="rtl" lang="en-US" style="text-align:right;margin-top:0pt;margin-bottom:3pt;line-height:16pt;"&gt;&lt;span style="font-family:'Times New Roman';font-size:11.5pt;"&gt; &lt;/span&gt;&lt;/p&gt;_x000D_
&lt;/td&gt;_x000D_
&lt;td valign="bottom" style="width:73.5pt; padding-right:2.85pt; padding-left:2.85pt; border-bottom: 1pt solid #000000; "&gt;_x000D_
&lt;p dir="rtl" lang="ar-SA" style="text-align:right;margin-top:0pt;margin-bottom:3pt;line-height:16pt;"&gt;&lt;span style="font-family:'Simplified Arabic';font-size:11.5pt;" dir="rtl"&gt;453ر302&lt;/span&gt;&lt;/p&gt;_x000D_
&lt;/td&gt;_x000D_
&lt;/tr&gt;_x000D_
&lt;tr align="left" valign="top"&gt;_x000D_
&lt;td valign="bottom" style="width:303.9pt; padding-right:2.85pt; padding-left:2.85pt; "&gt;_x000D_
&lt;p dir="rtl" lang="ar-SA" style="text-align:right;margin-top:3pt;margin-bottom:3pt;line-height:16pt;"&gt;&lt;span style="font-family:'Simplified Arabic';font-size:11.5pt;" dir="rtl"&gt;الرصيد في نهاية السنة&lt;/span&gt;&lt;/p&gt;_x000D_
&lt;/td&gt;_x000D_
&lt;td valign="bottom" style="width:73.5pt; padding-right:2.85pt; padding-left:2.85pt; border-top: 1pt solid #000000; border-bottom: 1pt solid #000000; "&gt;_x000D_
&lt;p dir="rtl" lang="ar-SA" style="text-align:right;margin-top:3pt;margin-bottom:3pt;line-height:16pt;"&gt;&lt;span style="font-family:'Simplified Arabic';font-size:11.5pt;" dir="rtl"&gt;336ر819ر1&lt;/span&gt;&lt;/p&gt;_x000D_
&lt;/td&gt;_x000D_
&lt;td valign="bottom" style="width:1pt; padding-right:2.85pt; padding-left:2.85pt; "&gt;_x000D_
&lt;p dir="rtl" lang="en-US" style="text-align:right;margin-top:3pt;margin-bottom:3pt;line-height:16pt;"&gt;&lt;span style="font-family:'Times New Roman';font-size:11.5pt;"&gt; &lt;/span&gt;&lt;/p&gt;_x000D_
&lt;/td&gt;_x000D_
&lt;td valign="bottom" style="width:73.5pt; padding-right:2.85pt; padding-left:2.85pt; border-top: 1pt solid #000000; border-bottom: 1pt solid #000000; "&gt;_x000D_
&lt;p dir="rtl" lang="ar-SA" style="text-align:right;margin-top:3pt;margin-bottom:3pt;line-height:16pt;"&gt;&lt;span style="font-family:'Simplified Arabic';font-size:11.5pt;" dir="rtl"&gt;523ر612ر1&lt;/span&gt;&lt;/p&gt;_x000D_
&lt;/td&gt;_x000D_
&lt;/tr&gt;_x000D_
&lt;/table&gt;_x000D_
&lt;p dir="rtl" lang="ar-JO" style="text-align:justify;margin-top:0pt;margin-bottom:0pt;line-height:9pt;"&gt;&lt;span style="font-family:'Simplified Arabic';font-size:11.5pt;" dir="rtl"&gt;&lt;br /&gt;_x000D_
&lt;/span&gt;&lt;/p&gt;_x000D_
&lt;p dir="rtl" lang="ar-JO" style="text-align:justify;margin-top:0pt;margin-bottom:0pt;line-height:16pt;"&gt;&lt;span style="font-family:'Simplified Arabic';font-size:11.5pt;font-weight:bold;" dir="rtl"&gt;مخصص ضريبة الدخل-&lt;/span&gt;&lt;/p&gt;_x000D_
&lt;p dir="rtl" lang="ar-JO" style="text-align:justify;margin-top:0pt;margin-bottom:0pt;line-height:9pt;"&gt;&lt;span style="font-family:'Simplified Arabic';font-size:11.5pt;" dir="rtl"&gt; &lt;/span&gt;&lt;/p&gt;_x000D_
&lt;p dir="rtl" lang="ar-JO" style="text-align:justify;margin-top:0pt;margin-bottom:0pt;line-height:16pt;"&gt;&lt;span style="font-family:'Simplified Arabic';font-size:11.5pt;" dir="rtl"&gt;إن الحركة على مخصص ضريبة الدخل كما يلي:&lt;/span&gt;&lt;/p&gt;_x000D_
&lt;table cellspacing="0" cellpadding="0pt" style="width:474.7pt;border-collapse:collapse;"&gt;_x000D_
&lt;colgroup&gt;_x000D_
&lt;col width="413" /&gt;_x000D_
&lt;col width="106" /&gt;_x000D_
&lt;col width="9" /&gt;_x000D_
&lt;col width="106" /&gt;_x000D_
&lt;/colgroup&gt;_x000D_
&lt;tr align="left" valign="top"&gt;_x000D_
&lt;td valign="bottom" style="width:303.9pt; padding-right:2.85pt; padding-left:2.85pt; "&gt;_x000D_
&lt;p dir="rtl" lang="en-US" style="text-align:right;margin-top:0pt;margin-bottom:0pt;line-height:16pt;"&gt;&lt;span style="font-family:'Calibri';font-size:11.5pt;font-weight:bold;"&gt; &lt;/span&gt;&lt;/p&gt;_x000D_
&lt;/td&gt;_x000D_
&lt;td valign="bottom" style="width:73.5pt;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style="width:1pt; padding-right:2.85pt; padding-left:2.85pt; "&gt;_x000D_
&lt;p dir="rtl" lang="en-US" style="text-align:center;margin-top:0pt;margin-bottom:0pt;line-height:16pt;"&gt;&lt;span style="font-family:'Times New Roman';font-size:11.5pt;"&gt; &lt;/span&gt;&lt;/p&gt;_x000D_
&lt;/td&gt;_x000D_
&lt;td valign="bottom" style="width:73.5pt;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style="width:303.9pt; padding-right:2.85pt; padding-left:2.85pt; "&gt;_x000D_
&lt;p dir="rtl" lang="en-US" style="text-align:right;margin-top:0pt;margin-bottom:0pt;line-height:16pt;"&gt;&lt;span style="font-family:'Calibri';font-size:11.5pt;font-weight:bold;"&gt; &lt;/span&gt;&lt;/p&gt;_x000D_
&lt;/td&gt;_x000D_
&lt;td valign="bottom" style="width:73.5pt; padding-right:2.85pt; padding-left:2.85pt; border-top: 1pt solid #000000; "&gt;_x000D_
&lt;p dir="rtl" lang="ar-SA" style="text-align:center;margin-top:0pt;margin-bottom:0pt;line-height:16pt;"&gt;&lt;span style="font-family:'Simplified Arabic';font-size:11.5pt;" dir="rtl"&gt;دينــــار&lt;/span&gt;&lt;/p&gt;_x000D_
&lt;/td&gt;_x000D_
&lt;td valign="bottom" style="width:1pt; padding-right:2.85pt; padding-left:2.85pt; "&gt;_x000D_
&lt;p dir="rtl" lang="en-US" style="text-align:center;margin-top:0pt;margin-bottom:0pt;line-height:16pt;"&gt;&lt;span style="font-family:'Times New Roman';font-size:11.5pt;"&gt; &lt;/span&gt;&lt;/p&gt;_x000D_
&lt;/td&gt;_x000D_
&lt;td valign="bottom" style="width:73.5pt; padding-right:2.85pt; padding-left:2.85pt; border-top: 1pt solid #000000; "&gt;_x000D_
&lt;p dir="rtl" lang="ar-SA" style="text-align:center;margin-top:0pt;margin-bottom:0pt;line-height:16pt;"&gt;&lt;span style="font-family:'Simplified Arabic';font-size:11.5pt;" dir="rtl"&gt;دينــــار&lt;/span&gt;&lt;/p&gt;_x000D_
&lt;/td&gt;_x000D_
&lt;/tr&gt;_x000D_
&lt;tr align="left" valign="top"&gt;_x000D_
&lt;td valign="bottom" style="width:303.9pt; padding-right:2.85pt; padding-left:2.85pt; "&gt;_x000D_
&lt;p dir="rtl" lang="ar-JO" style="text-align:justify;margin-top:0pt;margin-bottom:0pt;line-height:10pt;"&gt;&lt;span style="font-family:'Simplified Arabic';font-size:11.5pt;" dir="rtl"&gt; &lt;/span&gt;&lt;/p&gt;_x000D_
&lt;/td&gt;_x000D_
&lt;td valign="bottom" style="width:73.5pt; padding-right:2.85pt; padding-left:2.85pt; "&gt;_x000D_
&lt;p dir="rtl" lang="en-US" style="text-align:justify;margin-top:0pt;margin-bottom:0pt;line-height:10pt;"&gt;&lt;span style="font-family:'Times New Roman';font-size:11.5pt;"&gt; &lt;/span&gt;&lt;/p&gt;_x000D_
&lt;/td&gt;_x000D_
&lt;td valign="bottom" style="width:1pt; padding-right:2.85pt; padding-left:2.85pt; "&gt;_x000D_
&lt;p dir="rtl" lang="en-US" style="text-align:justify;margin-top:0pt;margin-bottom:0pt;line-height:10pt;"&gt;&lt;span style="font-family:'Times New Roman';font-size:11.5pt;"&gt; &lt;/span&gt;&lt;/p&gt;_x000D_
&lt;/td&gt;_x000D_
&lt;td valign="bottom" style="width:73.5pt; padding-right:2.85pt; padding-left:2.85pt; "&gt;_x000D_
&lt;p dir="rtl" lang="ar-JO" style="text-align:justify;margin-top:0pt;margin-bottom:0pt;line-height:10pt;"&gt;&lt;span style="font-family:'Simplified Arabic';font-size:11.5pt;" dir="rtl"&gt; &lt;/span&gt;&lt;/p&gt;_x000D_
&lt;/td&gt;_x000D_
&lt;/tr&gt;_x000D_
&lt;tr align="left" valign="top"&gt;_x000D_
&lt;td valign="bottom" style="width:303.9pt; height:6.3pt; padding-right:2.85pt; padding-left:2.85pt; "&gt;_x000D_
&lt;p dir="rtl" lang="ar-JO" style="text-align:right;margin-top:0pt;margin-bottom:0pt;line-height:16pt;"&gt;&lt;span style="font-family:'Simplified Arabic';font-size:11.5pt;" dir="rtl"&gt;الرصيد في بداية السنة&lt;/span&gt;&lt;/p&gt;_x000D_
&lt;/td&gt;_x000D_
&lt;td valign="bottom" style="width:73.5pt; height:6.3pt; padding-right:2.85pt; padding-left:2.85pt; "&gt;_x000D_
&lt;p dir="rtl" lang="ar-SA" style="text-align:right;margin-top:0pt;margin-bottom:0pt;line-height:16pt;"&gt;&lt;span style="font-family:'Simplified Arabic';font-size:11.5pt;" dir="rtl"&gt;201ر170ر1&lt;/span&gt;&lt;/p&gt;_x000D_
&lt;/td&gt;_x000D_
&lt;td valign="bottom" style="width:1pt; height:6.3pt; padding-right:2.85pt; padding-left:2.85pt; "&gt;_x000D_
&lt;p dir="rtl" lang="en-US" style="text-align:right;margin-top:0pt;margin-bottom:0pt;line-height:16pt;"&gt;&lt;span style="font-family:'Times New Roman';font-size:11.5pt;"&gt; &lt;/span&gt;&lt;/p&gt;_x000D_
&lt;/td&gt;_x000D_
&lt;td valign="bottom" style="width:73.5pt; height:6.3pt; padding-right:2.85pt; padding-left:2.85pt; "&gt;_x000D_
&lt;p dir="rtl" lang="ar-SA" style="text-align:right;margin-top:0pt;margin-bottom:0pt;line-height:16pt;"&gt;&lt;span style="font-family:'Simplified Arabic';font-size:11.5pt;" dir="rtl"&gt;950ر526ر2&lt;/span&gt;&lt;/p&gt;_x000D_
&lt;/td&gt;_x000D_
&lt;/tr&gt;_x000D_
&lt;tr align="left" valign="top"&gt;_x000D_
&lt;td valign="bottom" style="width:303.9pt; padding-right:2.85pt; padding-left:2.85pt; "&gt;_x000D_
&lt;p dir="rtl" lang="ar-SA" style="text-align:right;margin-top:0pt;margin-bottom:0pt;line-height:16pt;"&gt;&lt;span style="font-family:'Simplified Arabic';font-size:11.5pt;" dir="rtl"&gt;ضريبة الدخل للسنة&lt;/span&gt;&lt;/p&gt;_x000D_
&lt;/td&gt;_x000D_
&lt;td valign="bottom" style="width:73.5pt; padding-right:2.85pt; padding-left:2.85pt; "&gt;_x000D_
&lt;p dir="rtl" lang="ar-JO" style="text-align:right;margin-top:0pt;margin-bottom:0pt;line-height:16pt;"&gt;&lt;span style="font-family:'Simplified Arabic';font-size:11.5pt;" dir="rtl"&gt;730ر407ر3&lt;/span&gt;&lt;/p&gt;_x000D_
&lt;/td&gt;_x000D_
&lt;td valign="bottom" style="width:1pt; padding-right:2.85pt; padding-left:2.85pt; "&gt;_x000D_
&lt;p dir="rtl" lang="en-US" style="text-align:right;margin-top:0pt;margin-bottom:0pt;line-height:16pt;"&gt;&lt;span style="font-family:'Times New Roman';font-size:11.5pt;"&gt; &lt;/span&gt;&lt;/p&gt;_x000D_
&lt;/td&gt;_x000D_
&lt;td valign="bottom" style="width:73.5pt; padding-right:2.85pt; padding-left:2.85pt; "&gt;_x000D_
&lt;p dir="rtl" lang="ar-JO" style="text-align:right;margin-top:0pt;margin-bottom:0pt;line-height:16pt;"&gt;&lt;span style="font-family:'Simplified Arabic';font-size:11.5pt;" dir="rtl"&gt;471ر694ر1&lt;/span&gt;&lt;/p&gt;_x000D_
&lt;/td&gt;_x000D_
&lt;/tr&gt;_x000D_
&lt;tr align="left" valign="top"&gt;_x000D_
&lt;td valign="bottom" style="width:303.9pt; padding-right:2.85pt; padding-left:2.85pt; "&gt;_x000D_
&lt;p dir="rtl" lang="ar-JO" style="text-align:right;margin-top:0pt;margin-bottom:0pt;line-height:16pt;"&gt;&lt;span style="font-family:'Simplified Arabic';font-size:11.5pt;" dir="rtl"&gt;المسترد من ضريبة دخل سنوات سابقة&lt;/span&gt;&lt;/p&gt;_x000D_
&lt;/td&gt;_x000D_
&lt;td valign="bottom" style="width:73.5pt; padding-right:2.85pt; padding-left:2.85pt; "&gt;_x000D_
&lt;p dir="rtl" lang="ar-JO" style="text-align:right;margin-top:0pt;margin-bottom:0pt;line-height:16pt;"&gt;&lt;span style="font-family:'Simplified Arabic';font-size:11.5pt;" dir="rtl"&gt;(000ر275)&lt;/span&gt;&lt;/p&gt;_x000D_
&lt;/td&gt;_x000D_
&lt;td valign="bottom" style="width:1pt; padding-right:2.85pt; padding-left:2.85pt; "&gt;_x000D_
&lt;p dir="rtl" lang="en-US" style="text-align:right;margin-top:0pt;margin-bottom:0pt;line-height:16pt;"&gt;&lt;span style="font-family:'Times New Roman';font-size:11.5pt;"&gt; &lt;/span&gt;&lt;/p&gt;_x000D_
&lt;/td&gt;_x000D_
&lt;td valign="bottom" style="width:73.5pt; padding-right:2.85pt; padding-left:2.85pt; "&gt;_x000D_
&lt;p dir="rtl" lang="ar-JO" style="text-align:center;margin-top:0pt;margin-bottom:0pt;line-height:16pt;"&gt;&lt;span style="font-family:'Simplified Arabic';font-size:11.5pt;" dir="rtl"&gt;-&lt;/span&gt;&lt;/p&gt;_x000D_
&lt;/td&gt;_x000D_
&lt;/tr&gt;_x000D_
&lt;tr align="left" valign="top"&gt;_x000D_
&lt;td valign="bottom" style="width:303.9pt; padding-right:2.85pt; padding-left:2.85pt; "&gt;_x000D_
&lt;p dir="rtl" lang="ar-SA" style="text-align:right;margin-top:0pt;margin-bottom:3pt;line-height:16pt;"&gt;&lt;span style="font-family:'Simplified Arabic';font-size:11.5pt;" dir="rtl"&gt;ضريبة الدخل المدفوعة&lt;/span&gt;&lt;/p&gt;_x000D_
&lt;/td&gt;_x000D_
&lt;td valign="bottom" style="width:73.5pt; padding-right:2.85pt; padding-left:2.85pt; border-bottom: 1pt solid #000000; "&gt;_x000D_
&lt;p dir="rtl" lang="ar-SA" style="text-align:right;margin-top:0pt;margin-bottom:3pt;line-height:16pt;"&gt;&lt;span style="font-family:'Simplified Arabic';font-size:11.5pt;" dir="rtl"&gt;(158ر880)&lt;/span&gt;&lt;/p&gt;_x000D_
&lt;/td&gt;_x000D_
&lt;td valign="bottom" style="width:1pt; padding-right:2.85pt; padding-left:2.85pt; "&gt;_x000D_
&lt;p dir="rtl" lang="en-US" style="text-align:right;margin-top:0pt;margin-bottom:3pt;line-height:16pt;"&gt;&lt;span style="font-family:'Times New Roman';font-size:11.5pt;"&gt; &lt;/span&gt;&lt;/p&gt;_x000D_
&lt;/td&gt;_x000D_
&lt;td valign="bottom" style="width:73.5pt; padding-right:2.85pt; padding-left:2.85pt; border-bottom: 1pt solid #000000; "&gt;_x000D_
&lt;p dir="rtl" lang="ar-SA" style="text-align:right;margin-top:0pt;margin-bottom:3pt;line-height:16pt;"&gt;&lt;span style="font-family:'Simplified Arabic';font-size:11.5pt;" dir="rtl"&gt;(220ر051ر3)&lt;/span&gt;&lt;/p&gt;_x000D_
&lt;/td&gt;_x000D_
&lt;/tr&gt;_x000D_
&lt;tr align="left" valign="top"&gt;_x000D_
&lt;td valign="bottom" style="width:303.9pt; height:3.5pt; padding-right:2.85pt; padding-left:2.85pt; "&gt;_x000D_
&lt;p dir="rtl" lang="ar-SA" style="text-align:right;margin-top:3pt;margin-bottom:3pt;line-height:16pt;"&gt;&lt;span style="font-family:'Simplified Arabic';font-size:11.5pt;" dir="rtl"&gt;الرصيد في نهاية السنة&lt;/span&gt;&lt;/p&gt;_x000D_
&lt;/td&gt;_x000D_
&lt;td valign="bottom" style="width:73.5pt; height:3.5pt; padding-right:2.85pt; padding-left:2.85pt; border-top: 1pt solid #000000; border-bottom: 1pt solid #000000; "&gt;_x000D_
&lt;p dir="rtl" lang="ar-SA" style="text-align:right;margin-top:3pt;margin-bottom:3pt;line-height:16pt;"&gt;&lt;span style="font-family:'Simplified Arabic';font-size:11.5pt;" dir="rtl"&gt;773ر422ر3&lt;/span&gt;&lt;/p&gt;_x000D_
&lt;/td&gt;_x000D_
&lt;td valign="bottom" style="width:1pt; height:3.5pt; padding-right:2.85pt; padding-left:2.85pt; "&gt;_x000D_
&lt;p dir="rtl" lang="en-US" style="text-align:right;margin-top:3pt;margin-bottom:3pt;line-height:16pt;"&gt;&lt;span style="font-family:'Times New Roman';font-size:11.5pt;"&gt; &lt;/span&gt;&lt;/p&gt;_x000D_
&lt;/td&gt;_x000D_
&lt;td valign="bottom" style="width:73.5pt; height:3.5pt; padding-right:2.85pt; padding-left:2.85pt; border-top: 1pt solid #000000; border-bottom: 1pt solid #000000; "&gt;_x000D_
&lt;p dir="rtl" lang="ar-SA" style="text-align:right;margin-top:3pt;margin-bottom:3pt;line-height:16pt;"&gt;&lt;span style="font-family:'Simplified Arabic';font-size:11.5pt;" dir="rtl"&gt;201ر170ر1&lt;/span&gt;&lt;/p&gt;_x000D_
&lt;/td&gt;_x000D_
&lt;/tr&gt;_x000D_
&lt;/table&gt;_x000D_
&lt;p dir="rtl" lang="ar-JO" style="text-align:justify;margin-top:0pt;margin-bottom:0pt;line-height:9pt;"&gt;&lt;span style="font-family:'Simplified Arabic';font-size:11.5pt;" dir="rtl"&gt; &lt;/span&gt;&lt;/p&gt;_x000D_
&lt;p dir="rtl" lang="ar-JO" style="text-align:justify;margin-top:0pt;margin-bottom:0pt;line-height:16pt;"&gt;&lt;span style="font-family:'Simplified Arabic';font-size:11.5pt;" dir="rtl"&gt;فيما يلي تفاصيل ضريبة دخل السنة الظاهرة في قائمة الدخل الشامل وتسوية الربح المحاسبي مع الربح الضريبي:&lt;/span&gt;&lt;/p&gt;_x000D_
&lt;p dir="rtl" lang="ar-JO" style="text-align:justify;margin-top:0pt;margin-bottom:0pt;line-height:9pt;"&gt;&lt;span style="font-family:'Simplified Arabic';font-size:11.5pt;" dir="rtl"&gt; &lt;/span&gt;&lt;/p&gt;_x000D_
&lt;table cellspacing="0" cellpadding="0pt" style="width:477pt;border-collapse:collapse;"&gt;_x000D_
&lt;colgroup&gt;_x000D_
&lt;col width="413" /&gt;_x000D_
&lt;col width="106" /&gt;_x000D_
&lt;col width="12" /&gt;_x000D_
&lt;col width="106" /&gt;_x000D_
&lt;/colgroup&gt;_x000D_
&lt;tr align="left" valign="top"&gt;_x000D_
&lt;td valign="bottom" style="width:303.9pt; padding-right:2.85pt; padding-left:2.85pt; "&gt;_x000D_
&lt;p dir="rtl" lang="en-US" style="text-align:right;margin-top:0pt;margin-bottom:0pt;line-height:16pt;"&gt;&lt;span style="font-family:'Calibri';font-size:11.5pt;font-weight:bold;"&gt; &lt;/span&gt;&lt;/p&gt;_x000D_
&lt;/td&gt;_x000D_
&lt;td valign="bottom" style="width:73.5pt; padding-right:2.85pt; padding-left:2.85pt; border-bottom: 1pt solid #000000; "&gt;_x000D_
&lt;p dir="rtl" lang="ar-SA" style="text-align:center;margin-top:0pt;margin-bottom:0pt;line-height:16pt;"&gt;&lt;span style="font-family:'Simplified Arabic';font-size:11.5pt;" dir="rtl"&gt;2020&lt;/span&gt;&lt;/p&gt;_x000D_
&lt;/td&gt;_x000D_
&lt;td valign="bottom" style="width:3.3pt; padding-right:2.85pt; padding-left:2.85pt; "&gt;_x000D_
&lt;p dir="rtl" lang="en-US" style="text-align:center;margin-top:0pt;margin-bottom:0pt;line-height:16pt;"&gt;&lt;span style="font-family:'Times New Roman';font-size:11.5pt;"&gt; &lt;/span&gt;&lt;/p&gt;_x000D_
&lt;/td&gt;_x000D_
&lt;td valign="bottom" style="width:73.5pt; padding-right:2.85pt; padding-left:2.85pt; border-bottom: 1pt solid #000000; "&gt;_x000D_
&lt;p dir="rtl" lang="ar-SA" style="text-align:center;margin-top:0pt;margin-bottom:0pt;line-height:16pt;"&gt;&lt;span style="font-family:'Simplified Arabic';font-size:11.5pt;" dir="rtl"&gt;2019&lt;/span&gt;&lt;/p&gt;_x000D_
&lt;/td&gt;_x000D_
&lt;/tr&gt;_x000D_
&lt;tr align="left" valign="top"&gt;_x000D_
&lt;td valign="bottom" style="width:303.9pt; padding-right:2.85pt; padding-left:2.85pt; "&gt;_x000D_
&lt;p dir="rtl" lang="en-US" style="text-align:right;margin-top:0pt;margin-bottom:0pt;line-height:16pt;"&gt;&lt;span style="font-family:'Calibri';font-size:11.5pt;font-weight:bold;"&gt; &lt;/span&gt;&lt;/p&gt;_x000D_
&lt;/td&gt;_x000D_
&lt;td valign="bottom" style="width:73.5pt; padding-right:2.85pt; padding-left:2.85pt; border-top: 1pt solid #000000; "&gt;_x000D_
&lt;p dir="rtl" lang="ar-SA" style="text-align:center;margin-top:0pt;margin-bottom:0pt;line-height:16pt;"&gt;&lt;span style="font-family:'Simplified Arabic';font-size:11.5pt;" dir="rtl"&gt;دينــــار&lt;/span&gt;&lt;/p&gt;_x000D_
&lt;/td&gt;_x000D_
&lt;td valign="bottom" style="width:3.3pt; padding-right:2.85pt; padding-left:2.85pt; "&gt;_x000D_
&lt;p dir="rtl" lang="en-US" style="text-align:center;margin-top:0pt;margin-bottom:0pt;line-height:16pt;"&gt;&lt;span style="font-family:'Times New Roman';font-size:11.5pt;"&gt; &lt;/span&gt;&lt;/p&gt;_x000D_
&lt;/td&gt;_x000D_
&lt;td valign="bottom" style="width:73.5pt; padding-right:2.85pt; padding-left:2.85pt; border-top: 1pt solid #000000; "&gt;_x000D_
&lt;p dir="rtl" lang="ar-SA" style="text-align:center;margin-top:0pt;margin-bottom:0pt;line-height:16pt;"&gt;&lt;span style="font-family:'Simplified Arabic';font-size:11.5pt;" dir="rtl"&gt;دينــــار&lt;/span&gt;&lt;/p&gt;_x000D_
&lt;/td&gt;_x000D_
&lt;/tr&gt;_x000D_
&lt;tr align="left" valign="top"&gt;_x000D_
&lt;td valign="bottom" style="width:303.9pt; padding-right:2.85pt; padding-left:2.85pt; "&gt;_x000D_
&lt;p dir="rtl" lang="ar-JO" style="text-align:justify;margin-top:0pt;margin-bottom:0pt;line-height:10pt;"&gt;&lt;span style="font-family:'Simplified Arabic';font-size:11.5pt;" dir="rtl"&gt; &lt;/span&gt;&lt;/p&gt;_x000D_
&lt;/td&gt;_x000D_
&lt;td valign="bottom" style="width:73.5pt; padding-right:2.85pt; padding-left:2.85pt; "&gt;_x000D_
&lt;p dir="rtl" lang="en-US" style="text-align:justify;margin-top:0pt;margin-bottom:0pt;line-height:10pt;"&gt;&lt;span style="font-family:'Times New Roman';font-size:11.5pt;"&gt; &lt;/span&gt;&lt;/p&gt;_x000D_
&lt;/td&gt;_x000D_
&lt;td valign="bottom" style="width:3.3pt; padding-right:2.85pt; padding-left:2.85pt; "&gt;_x000D_
&lt;p dir="rtl" lang="en-US" style="text-align:justify;margin-top:0pt;margin-bottom:0pt;line-height:10pt;"&gt;&lt;span style="font-family:'Times New Roman';font-size:11.5pt;"&gt; &lt;/span&gt;&lt;/p&gt;_x000D_
&lt;/td&gt;_x000D_
&lt;td valign="bottom" style="width:73.5pt; padding-right:2.85pt; padding-left:2.85pt; "&gt;_x000D_
&lt;p dir="rtl" lang="ar-JO" style="text-align:justify;margin-top:0pt;margin-bottom:0pt;line-height:10pt;"&gt;&lt;span style="font-family:'Simplified Arabic';font-size:11.5pt;" dir="rtl"&gt; &lt;/span&gt;&lt;/p&gt;_x000D_
&lt;/td&gt;_x000D_
&lt;/tr&gt;_x000D_
&lt;tr align="left" valign="top"&gt;_x000D_
&lt;td valign="bottom" style="width:303.9pt; padding-right:2.85pt; padding-left:2.85pt; "&gt;_x000D_
&lt;p dir="rtl" lang="ar-JO" style="text-align:right;margin-top:0pt;margin-bottom:0pt;line-height:16pt;"&gt;&lt;span style="font-family:'Simplified Arabic';font-size:11.5pt;" dir="rtl"&gt;الربح المحاسبي قبل الضريبة&lt;/span&gt;&lt;/p&gt;_x000D_
&lt;/td&gt;_x000D_
&lt;td valign="bottom" style="width:73.5pt; padding-right:2.85pt; padding-left:2.85pt; "&gt;_x000D_
&lt;p dir="rtl" lang="ar-JO" style="text-align:right;margin-top:0pt;margin-bottom:0pt;line-height:16pt;"&gt;&lt;span style="font-family:'Simplified Arabic';font-size:11.5pt;" dir="rtl"&gt;153ر681ر10&lt;/span&gt;&lt;/p&gt;_x000D_
&lt;/td&gt;_x000D_
&lt;td valign="bottom" style="width:3.3pt; padding-right:2.85pt; padding-left:2.85pt; "&gt;_x000D_
&lt;p dir="rtl" lang="en-US" style="text-align:right;margin-top:0pt;margin-bottom:0pt;line-height:16pt;"&gt;&lt;span style="font-family:'Times New Roman';font-size:11.5pt;"&gt; &lt;/span&gt;&lt;/p&gt;_x000D_
&lt;/td&gt;_x000D_
&lt;td valign="bottom" style="width:73.5pt; padding-right:2.85pt; padding-left:2.85pt; "&gt;_x000D_
&lt;p dir="rtl" lang="ar-SA" style="text-align:right;margin-top:0pt;margin-bottom:0pt;line-height:16pt;"&gt;&lt;span style="font-family:'Simplified Arabic';font-size:11.5pt;" dir="rtl"&gt;549ر944ر4&lt;/span&gt;&lt;/p&gt;_x000D_
&lt;/td&gt;_x000D_
&lt;/tr&gt;_x000D_
&lt;tr align="left" valign="top"&gt;_x000D_
&lt;td valign="bottom" style="width:303.9pt; padding-right:2.85pt; padding-left:2.85pt; "&gt;_x000D_
&lt;p dir="rtl" lang="ar-SA" style="text-align:right;margin-top:0pt;margin-bottom:0pt;line-height:16pt;"&gt;&lt;span style="font-family:'Simplified Arabic';font-size:11.5pt;" dir="rtl"&gt;ايرادات غير خاضعة للضريبة&lt;/span&gt;&lt;/p&gt;_x000D_
&lt;/td&gt;_x000D_
&lt;td valign="bottom" style="width:73.5pt; padding-right:2.85pt; padding-left:2.85pt; "&gt;_x000D_
&lt;p dir="rtl" lang="ar-JO" style="text-align:right;margin-top:0pt;margin-bottom:0pt;line-height:16pt;"&gt;&lt;span style="font-family:'Simplified Arabic';font-size:11.5pt;" dir="rtl"&gt;(396ر939)&lt;/span&gt;&lt;/p&gt;_x000D_
&lt;/td&gt;_x000D_
&lt;td valign="bottom" style="width:3.3pt; padding-right:2.85pt; padding-left:2.85pt; "&gt;_x000D_
&lt;p dir="rtl" lang="en-US" style="text-align:right;margin-top:0pt;margin-bottom:0pt;line-height:16pt;"&gt;&lt;span style="font-family:'Times New Roman';font-size:11.5pt;"&gt; &lt;/span&gt;&lt;/p&gt;_x000D_
&lt;/td&gt;_x000D_
&lt;td valign="bottom" style="width:73.5pt; padding-right:2.85pt; padding-left:2.85pt; "&gt;_x000D_
&lt;p dir="rtl" lang="ar-SA" style="text-align:right;margin-top:0pt;margin-bottom:0pt;line-height:16pt;"&gt;&lt;span style="font-family:'Simplified Arabic';font-size:11.5pt;" dir="rtl"&gt;(971ر968)&lt;/span&gt;&lt;/p&gt;_x000D_
&lt;/td&gt;_x000D_
&lt;/tr&gt;_x000D_
&lt;tr align="left" valign="top"&gt;_x000D_
&lt;td valign="bottom" style="width:303.9pt; padding-right:2.85pt; padding-left:2.85pt; "&gt;_x000D_
&lt;p dir="rtl" lang="ar-SA" style="text-align:right;margin-top:0pt;margin-bottom:3pt;line-height:16pt;"&gt;&lt;span style="font-family:'Simplified Arabic';font-size:11.5pt;" dir="rtl"&gt;مصروفات غير مقبولة ضريبيا&lt;/span&gt;&lt;/p&gt;_x000D_
&lt;/td&gt;_x000D_
&lt;td valign="bottom" style="width:73.5pt; padding-right:2.85pt; padding-left:2.85pt; border-bottom: 1pt solid #000000; "&gt;_x000D_
&lt;p dir="rtl" lang="ar-JO" style="text-align:right;margin-top:0pt;margin-bottom:3pt;line-height:16pt;"&gt;&lt;span style="font-family:'Simplified Arabic';font-size:11.5pt;" dir="rtl"&gt;465ر879ر2&lt;/span&gt;&lt;/p&gt;_x000D_
&lt;/td&gt;_x000D_
&lt;td valign="bottom" style="width:3.3pt; padding-right:2.85pt; padding-left:2.85pt; "&gt;_x000D_
&lt;p dir="rtl" lang="en-US" style="text-align:right;margin-top:0pt;margin-bottom:3pt;line-height:16pt;"&gt;&lt;span style="font-family:'Times New Roman';font-size:11.5pt;"&gt; &lt;/span&gt;&lt;/p&gt;_x000D_
&lt;/td&gt;_x000D_
&lt;td valign="bottom" style="width:73.5pt; padding-right:2.85pt; padding-left:2.85pt; border-bottom: 1pt solid #000000; "&gt;_x000D_
&lt;p dir="rtl" lang="ar-JO" style="text-align:right;margin-top:0pt;margin-bottom:3pt;line-height:16pt;"&gt;&lt;span style="font-family:'Simplified Arabic';font-size:11.5pt;" dir="rtl"&gt;241ر300ر2&lt;/span&gt;&lt;/p&gt;_x000D_
&lt;/td&gt;_x000D_
&lt;/tr&gt;_x000D_
&lt;tr align="left" valign="top"&gt;_x000D_
&lt;td valign="bottom" style="width:303.9pt; padding-right:2.85pt; padding-left:2.85pt; "&gt;_x000D_
&lt;p dir="rtl" lang="ar-SA" style="text-align:right;margin-top:3pt;margin-bottom:3pt;line-height:16pt;"&gt;&lt;span style="font-family:'Simplified Arabic';font-size:11.5pt;" dir="rtl"&gt;الربح الضريبي&lt;/span&gt;&lt;/p&gt;_x000D_
&lt;/td&gt;_x000D_
&lt;td valign="bottom" style="width:73.5pt; padding-right:2.85pt; padding-left:2.85pt; border-top: 1pt solid #000000; border-bottom: 1pt solid #000000; "&gt;_x000D_
&lt;p dir="rtl" lang="ar-SA" style="text-align:right;margin-top:3pt;margin-bottom:3pt;line-height:16pt;"&gt;&lt;span style="font-family:'Simplified Arabic';font-size:11.5pt;" dir="rtl"&gt;222ر621ر12&lt;/span&gt;&lt;/p&gt;_x000D_
&lt;/td&gt;_x000D_
&lt;td valign="bottom" style="width:3.3pt; padding-right:2.85pt; padding-left:2.85pt; "&gt;_x000D_
&lt;p dir="rtl" lang="en-US" style="text-align:right;margin-top:3pt;margin-bottom:3pt;line-height:16pt;"&gt;&lt;span style="font-family:'Times New Roman';font-size:11.5pt;"&gt; &lt;/span&gt;&lt;/p&gt;_x000D_
&lt;/td&gt;_x000D_
&lt;td valign="bottom" style="width:73.5pt; padding-right:2.85pt; padding-left:2.85pt; border-top: 1pt solid #000000; border-bottom: 1pt solid #000000; "&gt;_x000D_
&lt;p dir="rtl" lang="ar-SA" style="text-align:right;margin-top:3pt;margin-bottom:3pt;line-height:16pt;"&gt;&lt;span style="font-family:'Simplified Arabic';font-size:11.5pt;" dir="rtl"&gt;819ر275ر6&lt;/span&gt;&lt;/p&gt;_x000D_
&lt;/td&gt;_x000D_
&lt;/tr&gt;_x000D_
&lt;tr align="left" valign="top"&gt;_x000D_
&lt;td valign="bottom" style="width:303.9pt; padding-right:2.85pt; padding-left:2.85pt; "&gt;_x000D_
&lt;p dir="rtl" lang="ar-JO" style="text-align:justify;margin-top:0pt;margin-bottom:0pt;line-height:10pt;"&gt;&lt;span style="font-family:'Simplified Arabic';font-size:11.5pt;" dir="rtl"&gt; &lt;/span&gt;&lt;/p&gt;_x000D_
&lt;/td&gt;_x000D_
&lt;td valign="bottom" style="width:73.5pt; padding-right:2.85pt; padding-left:2.85pt; border-top: 1pt solid #000000; "&gt;_x000D_
&lt;p dir="rtl" lang="ar-JO" style="text-align:justify;margin-top:0pt;margin-bottom:0pt;line-height:10pt;"&gt;&lt;span style="font-family:'Simplified Arabic';font-size:11.5pt;" dir="rtl"&gt; &lt;/span&gt;&lt;/p&gt;_x000D_
&lt;/td&gt;_x000D_
&lt;td valign="bottom" style="width:3.3pt; padding-right:2.85pt; padding-left:2.85pt; "&gt;_x000D_
&lt;p dir="rtl" lang="en-US" style="text-align:justify;margin-top:0pt;margin-bottom:0pt;line-height:10pt;"&gt;&lt;span style="font-family:'Times New Roman';font-size:11.5pt;"&gt; &lt;/span&gt;&lt;/p&gt;_x000D_
&lt;/td&gt;_x000D_
&lt;td valign="bottom" style="width:73.5pt; padding-right:2.85pt; padding-left:2.85pt; border-top: 1pt solid #000000; "&gt;_x000D_
&lt;p dir="rtl" lang="ar-JO" style="text-align:justify;margin-top:0pt;margin-bottom:0pt;line-height:10pt;"&gt;&lt;span style="font-family:'Simplified Arabic';font-size:11.5pt;" dir="rtl"&gt; &lt;/span&gt;&lt;/p&gt;_x000D_
&lt;/td&gt;_x000D_
&lt;/tr&gt;_x000D_
&lt;tr align="left" valign="top"&gt;_x000D_
&lt;td valign="bottom" style="width:303.9pt; padding-right:2.85pt; padding-left:2.85pt; "&gt;_x000D_
&lt;p dir="rtl" lang="ar-SA" style="text-align:right;margin-top:0pt;margin-bottom:0pt;line-height:16pt;"&gt;&lt;span style="font-family:'Simplified Arabic';font-size:11.5pt;" dir="rtl"&gt;ضريبة دخل السنة&lt;/span&gt;&lt;/p&gt;_x000D_
&lt;/td&gt;_x000D_
&lt;td valign="bottom" style="width:73.5pt; padding-right:2.85pt; padding-left:2.85pt; "&gt;_x000D_
&lt;p dir="rtl" lang="ar-SA" style="text-align:right;margin-top:0pt;margin-bottom:0pt;line-height:16pt;"&gt;&lt;span style="font-family:'Simplified Arabic';font-size:11.5pt;" dir="rtl"&gt;730ر407ر3&lt;/span&gt;&lt;/p&gt;_x000D_
&lt;/td&gt;_x000D_
&lt;td valign="bottom" style="width:3.3pt; padding-right:2.85pt; padding-left:2.85pt; "&gt;_x000D_
&lt;p dir="rtl" lang="en-US" style="text-align:right;margin-top:0pt;margin-bottom:0pt;line-height:16pt;"&gt;&lt;span style="font-family:'Times New Roman';font-size:11.5pt;"&gt; &lt;/span&gt;&lt;/p&gt;_x000D_
&lt;/td&gt;_x000D_
&lt;td valign="bottom" style="width:73.5pt; padding-right:2.85pt; padding-left:2.85pt; "&gt;_x000D_
&lt;p dir="rtl" lang="ar-SA" style="text-align:right;margin-top:0pt;margin-bottom:0pt;line-height:16pt;"&gt;&lt;span style="font-family:'Simplified Arabic';font-size:11.5pt;" dir="rtl"&gt;471ر694ر1&lt;/span&gt;&lt;/p&gt;_x000D_
&lt;/td&gt;_x000D_
&lt;/tr&gt;_x000D_
&lt;tr align="left" valign="top"&gt;_x000D_
&lt;td valign="bottom" style="width:303.9pt; padding-right:2.85pt; padding-left:2.85pt; "&gt;_x000D_
&lt;p dir="rtl" lang="ar-SA" style="text-align:right;margin-top:0pt;margin-bottom:3pt;line-height:16pt;"&gt;&lt;span style="font-family:'Simp</t>
  </si>
  <si>
    <t>ABClified Arabic';font-size:11.5pt;" dir="rtl"&gt;موجودات ضريبية مؤجلة مكونة خلال السنة&lt;/span&gt;&lt;/p&gt;_x000D_
&lt;/td&gt;_x000D_
&lt;td valign="bottom" style="width:73.5pt; padding-right:2.85pt; padding-left:2.85pt; "&gt;_x000D_
&lt;p dir="rtl" lang="ar-SA" style="text-align:right;margin-top:0pt;margin-bottom:3pt;line-height:16pt;"&gt;&lt;span style="font-family:'Simplified Arabic';font-size:11.5pt;" dir="rtl"&gt;(813ر206)&lt;/span&gt;&lt;/p&gt;_x000D_
&lt;/td&gt;_x000D_
&lt;td valign="bottom" style="width:3.3pt; padding-right:2.85pt; padding-left:2.85pt; "&gt;_x000D_
&lt;p dir="rtl" lang="en-US" style="text-align:right;margin-top:0pt;margin-bottom:3pt;line-height:16pt;"&gt;&lt;span style="font-family:'Times New Roman';font-size:11.5pt;"&gt; &lt;/span&gt;&lt;/p&gt;_x000D_
&lt;/td&gt;_x000D_
&lt;td valign="bottom" style="width:73.5pt; padding-right:2.85pt; padding-left:2.85pt; "&gt;_x000D_
&lt;p dir="rtl" lang="ar-SA" style="text-align:right;margin-top:0pt;margin-bottom:3pt;line-height:16pt;"&gt;&lt;span style="font-family:'Simplified Arabic';font-size:11.5pt;" dir="rtl"&gt;(453ر302)&lt;/span&gt;&lt;/p&gt;_x000D_
&lt;/td&gt;_x000D_
&lt;/tr&gt;_x000D_
&lt;tr align="left" valign="top"&gt;_x000D_
&lt;td valign="bottom" style="width:303.9pt; padding-right:2.85pt; padding-left:2.85pt; "&gt;_x000D_
&lt;p dir="rtl" lang="ar-JO" style="text-align:right;margin-top:0pt;margin-bottom:3pt;line-height:16pt;"&gt;&lt;span style="font-family:'Simplified Arabic';font-size:11.5pt;" dir="rtl"&gt;المسترد من ضريبة دخل سنوات سابقة&lt;/span&gt;&lt;/p&gt;_x000D_
&lt;/td&gt;_x000D_
&lt;td valign="bottom" style="width:73.5pt; padding-right:2.85pt; padding-left:2.85pt; border-bottom: 1pt solid #000000; "&gt;_x000D_
&lt;p dir="rtl" lang="ar-SA" style="text-align:right;margin-top:0pt;margin-bottom:3pt;line-height:16pt;"&gt;&lt;span style="font-family:'Simplified Arabic';font-size:11.5pt;" dir="rtl"&gt;(000ر275)&lt;/span&gt;&lt;/p&gt;_x000D_
&lt;/td&gt;_x000D_
&lt;td valign="bottom" style="width:3.3pt; padding-right:2.85pt; padding-left:2.85pt; "&gt;_x000D_
&lt;p dir="rtl" lang="en-US" style="text-align:right;margin-top:0pt;margin-bottom:3pt;line-height:16pt;"&gt;&lt;span style="font-family:'Times New Roman';font-size:11.5pt;"&gt; &lt;/span&gt;&lt;/p&gt;_x000D_
&lt;/td&gt;_x000D_
&lt;td valign="bottom" style="width:73.5pt; padding-right:2.85pt; padding-left:2.85pt; border-bottom: 1pt solid #000000; "&gt;_x000D_
&lt;p dir="rtl" lang="ar-SA" style="text-align:center;margin-top:0pt;margin-bottom:3pt;line-height:16pt;"&gt;&lt;span style="font-family:'Simplified Arabic';font-size:11.5pt;" dir="rtl"&gt;-&lt;/span&gt;&lt;/p&gt;_x000D_
&lt;/td&gt;_x000D_
&lt;/tr&gt;_x000D_
&lt;tr align="left" valign="top"&gt;_x000D_
&lt;td valign="bottom" style="width:303.9pt; padding-right:2.85pt; padding-left:2.85pt; "&gt;_x000D_
&lt;p dir="rtl" lang="ar-SA" style="text-align:right;margin-top:3pt;margin-bottom:3pt;line-height:16pt;"&gt;&lt;span style="font-family:'Simplified Arabic';font-size:11.5pt;" dir="rtl"&gt;ضريبة الدخل للسنة&lt;/span&gt;&lt;/p&gt;_x000D_
&lt;/td&gt;_x000D_
&lt;td valign="bottom" style="width:73.5pt; padding-right:2.85pt; padding-left:2.85pt; border-top: 1pt solid #000000; border-bottom: 1pt solid #000000; "&gt;_x000D_
&lt;p dir="rtl" lang="ar-SA" style="text-align:right;margin-top:3pt;margin-bottom:3pt;line-height:16pt;"&gt;&lt;span style="font-family:'Simplified Arabic';font-size:11.5pt;" dir="rtl"&gt;917ر925ر2&lt;/span&gt;&lt;/p&gt;_x000D_
&lt;/td&gt;_x000D_
&lt;td valign="bottom" style="width:3.3pt; padding-right:2.85pt; padding-left:2.85pt; "&gt;_x000D_
&lt;p dir="rtl" lang="en-US" style="text-align:right;margin-top:3pt;margin-bottom:3pt;line-height:16pt;"&gt;&lt;span style="font-family:'Times New Roman';font-size:11.5pt;"&gt; &lt;/span&gt;&lt;/p&gt;_x000D_
&lt;/td&gt;_x000D_
&lt;td valign="bottom" style="width:73.5pt; padding-right:2.85pt; padding-left:2.85pt; border-top: 1pt solid #000000; border-bottom: 1pt solid #000000; "&gt;_x000D_
&lt;p dir="rtl" lang="ar-SA" style="text-align:right;margin-top:3pt;margin-bottom:3pt;line-height:16pt;"&gt;&lt;span style="font-family:'Simplified Arabic';font-size:11.5pt;" dir="rtl"&gt;018ر392ر1&lt;/span&gt;&lt;/p&gt;_x000D_
&lt;/td&gt;_x000D_
&lt;/tr&gt;_x000D_
&lt;tr align="left" valign="top"&gt;_x000D_
&lt;td valign="bottom" style="width:303.9pt; padding-right:2.85pt; padding-left:2.85pt; "&gt;_x000D_
&lt;p dir="rtl" lang="ar-JO" style="text-align:justify;margin-top:0pt;margin-bottom:0pt;line-height:10pt;"&gt;&lt;span style="font-family:'Simplified Arabic';font-size:11.5pt;" dir="rtl"&gt; &lt;/span&gt;&lt;/p&gt;_x000D_
&lt;/td&gt;_x000D_
&lt;td valign="bottom" style="width:73.5pt; padding-right:2.85pt; padding-left:2.85pt; border-top: 1.5pt solid #000000; "&gt;_x000D_
&lt;p dir="rtl" lang="en-US" style="text-align:justify;margin-top:0pt;margin-bottom:0pt;line-height:10pt;"&gt;&lt;span style="font-family:'Times New Roman';font-size:11.5pt;"&gt; &lt;/span&gt;&lt;/p&gt;_x000D_
&lt;/td&gt;_x000D_
&lt;td valign="bottom" style="width:3.3pt; padding-right:2.85pt; padding-left:2.85pt; "&gt;_x000D_
&lt;p dir="rtl" lang="en-US" style="text-align:justify;margin-top:0pt;margin-bottom:0pt;line-height:10pt;"&gt;&lt;span style="font-family:'Times New Roman';font-size:11.5pt;"&gt; &lt;/span&gt;&lt;/p&gt;_x000D_
&lt;/td&gt;_x000D_
&lt;td valign="bottom" style="width:73.5pt; padding-right:2.85pt; padding-left:2.85pt; border-top: 1.5pt solid #000000; "&gt;_x000D_
&lt;p dir="rtl" lang="en-US" style="text-align:justify;margin-top:0pt;margin-bottom:0pt;line-height:10pt;"&gt;&lt;span style="font-family:'Times New Roman';font-size:11.5pt;"&gt; &lt;/span&gt;&lt;/p&gt;_x000D_
&lt;/td&gt;_x000D_
&lt;/tr&gt;_x000D_
&lt;tr align="left" valign="top"&gt;_x000D_
&lt;td valign="bottom" style="width:303.9pt; padding-right:2.85pt; padding-left:2.85pt; "&gt;_x000D_
&lt;p dir="rtl" lang="ar-JO" style="text-align:right;margin-top:0pt;margin-bottom:0pt;line-height:16pt;"&gt;&lt;span style="font-family:'Simplified Arabic';font-size:11.5pt;font-weight:bold;" dir="rtl"&gt;نسبة ضريبة الدخل القانونية&lt;/span&gt;&lt;/p&gt;_x000D_
&lt;/td&gt;_x000D_
&lt;td valign="bottom" style="width:73.5pt; padding-right:2.85pt; padding-left:2.85pt; "&gt;_x000D_
&lt;p dir="rtl" lang="ar-SA" style="text-align:center;margin-top:0pt;margin-bottom:0pt;line-height:16pt;"&gt;&lt;span style="font-family:'Simplified Arabic';font-size:11.5pt;" dir="rtl"&gt;27٪&lt;/span&gt;&lt;/p&gt;_x000D_
&lt;/td&gt;_x000D_
&lt;td valign="bottom" style="width:3.3pt; padding-right:2.85pt; padding-left:2.85pt; "&gt;_x000D_
&lt;p dir="rtl" lang="en-US" style="text-align:center;margin-top:0pt;margin-bottom:0pt;line-height:16pt;"&gt;&lt;span style="font-family:'Times New Roman';font-size:11.5pt;"&gt; &lt;/span&gt;&lt;/p&gt;_x000D_
&lt;/td&gt;_x000D_
&lt;td valign="bottom" style="width:73.5pt; padding-right:2.85pt; padding-left:2.85pt; "&gt;_x000D_
&lt;p dir="rtl" lang="ar-SA" style="text-align:center;margin-top:0pt;margin-bottom:0pt;line-height:16pt;"&gt;&lt;span style="font-family:'Simplified Arabic';font-size:11.5pt;" dir="rtl"&gt;27٪&lt;/span&gt;&lt;/p&gt;_x000D_
&lt;/td&gt;_x000D_
&lt;/tr&gt;_x000D_
&lt;tr align="left" valign="top"&gt;_x000D_
&lt;td valign="bottom" style="width:303.9pt; padding-right:2.85pt; padding-left:2.85pt; "&gt;_x000D_
&lt;p dir="rtl" lang="ar-JO" style="text-align:right;margin-top:0pt;margin-bottom:0pt;line-height:16pt;"&gt;&lt;span style="font-family:'Simplified Arabic';font-size:11.5pt;font-weight:bold;" dir="rtl"&gt;نسبة ضريبة الدخل الفعلية&lt;/span&gt;&lt;/p&gt;_x000D_
&lt;/td&gt;_x000D_
&lt;td valign="bottom" style="width:73.5pt; padding-right:2.85pt; padding-left:2.85pt; "&gt;_x000D_
&lt;p dir="rtl" lang="ar-JO" style="text-align:center;margin-top:0pt;margin-bottom:0pt;line-height:16pt;"&gt;&lt;span style="font-family:'Simplified Arabic';font-size:11.5pt;" dir="rtl"&gt;39ر27&lt;/span&gt;&lt;span style="font-family:'Simplified Arabic';font-size:11.5pt;" lang="ar-SA"&gt;٪&lt;/span&gt;&lt;/p&gt;_x000D_
&lt;/td&gt;_x000D_
&lt;td valign="bottom" style="width:3.3pt; padding-right:2.85pt; padding-left:2.85pt; "&gt;_x000D_
&lt;p dir="rtl" lang="en-US" style="text-align:center;margin-top:0pt;margin-bottom:0pt;line-height:16pt;"&gt;&lt;span style="font-family:'Times New Roman';font-size:11.5pt;"&gt; &lt;/span&gt;&lt;/p&gt;_x000D_
&lt;/td&gt;_x000D_
&lt;td valign="bottom" style="width:73.5pt; padding-right:2.85pt; padding-left:2.85pt; "&gt;_x000D_
&lt;p dir="rtl" lang="ar-JO" style="text-align:center;margin-top:0pt;margin-bottom:0pt;line-height:16pt;"&gt;&lt;span style="font-family:'Simplified Arabic';font-size:11.5pt;" dir="rtl"&gt;15ر28&lt;/span&gt;&lt;span style="font-family:'Simplified Arabic';font-size:11.5pt;" lang="ar-SA"&gt;٪&lt;/span&gt;&lt;/p&gt;_x000D_
&lt;/td&gt;_x000D_
&lt;/tr&gt;_x000D_
&lt;/table&gt;_x000D_
&lt;p dir="rtl" lang="ar-JO" style="text-align:justify;margin-top:0pt;margin-bottom:0pt;line-height:9pt;"&gt;&lt;span style="font-family:'Simplified Arabic';font-size:11.5pt;" dir="rtl"&gt; &lt;/span&gt;&lt;/p&gt;_x000D_
&lt;p dir="rtl" lang="ar-SA" style="text-align:justify;margin-top:0pt;margin-bottom:0pt;line-height:16pt;"&gt;&lt;span style="font-family:'Simplified Arabic';font-size:11pt;" dir="rtl"&gt;تم احتساب ضريبة الدخل المستحقة للسنوات المنتهية في 31 كانون الأول 2020 و2019 وفقاً لقانون ضريبة الدخل رقم (38) لسنة 2018. إن نسبة ضريبة الدخل القانونية للشركة هي 24٪ بالإضافة الى 3٪ تستحق كضريبة مساهمة وطنية بحسب قانون الضريبة رقم (38) لسنة 2018 والذي تم تطبيقه في الأول من كانون الثاني 2019&lt;/span&gt;&lt;span style="font-family:'Simplified Arabic';font-size:11pt;" lang="ar-JO"&gt;.&lt;/span&gt;&lt;/p&gt;_x000D_
&lt;p dir="rtl" lang="ar-SA" style="text-align:justify;margin-top:0pt;margin-bottom:0pt;line-height:9pt;"&gt;&lt;span style="font-family:'Simplified Arabic';font-size:11.5pt;background-color:#FFFF00;" dir="rtl"&gt; &lt;/span&gt;&lt;/p&gt;_x000D_
&lt;p dir="rtl" lang="ar-SA" style="text-align:justify;margin-top:0pt;margin-bottom:0pt;line-height:16pt;"&gt;&lt;span style="font-family:'Simplified Arabic';font-size:11pt;" dir="rtl"&gt;حصلت الشركة على مخالصة نهائية من دائرة ضريبة الدخل حتى عام 2018. لم تقم دائرة ضريبة الدخل والمبيعات بمراجعة وتدقيق بيانات عام 2019 حتى تاريخ إعداد هذه القوائم المالية.&lt;/span&gt;&lt;/p&gt;_x000D_
&lt;p dir="rtl" lang="ar-JO" style="text-align:justify;margin-top:0pt;margin-bottom:0pt;line-height:9pt;"&gt;&lt;span style="font-family:'Simplified Arabic';font-size:11pt;background-color:#FFFF00;" dir="rtl"&gt; &lt;/span&gt;&lt;/p&gt;_x000D_
&lt;p dir="rtl" lang="ar-JO" style="text-align:right;margin-top:0pt;margin-bottom:0pt;"&gt;&lt;span style="font-family:'Simplified Arabic';font-size:11.5pt;" dir="rtl"&gt;&lt;br /&gt;_x000D_
&lt;/span&gt;&lt;/p&gt;_x000D_
&lt;/body&gt;_x000D_
&lt;/html&gt;</t>
  </si>
  <si>
    <t>fn_136</t>
  </si>
  <si>
    <t>fn_137</t>
  </si>
  <si>
    <t>fn_138</t>
  </si>
  <si>
    <t>&lt;?xml version="1.0" ?&gt;_x000D_
&lt;html xmlns="http://www.w3.org/1999/xhtml"&gt;_x000D_
&lt;head&gt;_x000D_
&lt;meta content="TX21_HTM 21.0.406.501" name="GENERATOR" /&gt;_x000D_
&lt;title&gt;&lt;/title&gt;_x000D_
&lt;/head&gt;_x000D_
&lt;body style="font-family:'Arial';font-size:12pt;text-align:left;"&gt;_x000D_
&lt;p lang="en-US" style="margin-top:0pt;margin-bottom:0pt;line-height:15pt;"&gt;&lt;span style="font-size:10pt;font-weight:bold;"&gt;(&lt;/span&gt;&lt;span style="font-size:10pt;font-weight:bold;text-decoration:underline ;"&gt;22)	&lt;/span&gt;&lt;span style="font-size:10pt;font-weight:bold;text-decoration:underline ;" lang="en-GB"&gt;	Income Tax Provision&lt;/span&gt;&lt;/p&gt;_x000D_
&lt;p lang="en-GB" style="margin-top:0pt;margin-bottom:0pt;line-height:10pt;"&gt;&lt;span style="font-size:10pt;"&gt; &lt;/span&gt;&lt;/p&gt;_x000D_
&lt;p lang="en-GB" style="text-align:justify;margin-top:0pt;margin-bottom:0pt;line-height:15pt;"&gt;&lt;span style="font-size:10pt;font-weight:bold;"&gt;Deferred tax assets-&lt;/span&gt;&lt;/p&gt;_x000D_
&lt;p lang="en-GB" style="text-align:justify;margin-top:0pt;margin-bottom:0pt;line-height:15pt;"&gt;&lt;span style="font-size:10pt;"&gt;This represents deferred tax assets on temporary differences between taxable profit and accounting profit.&lt;/span&gt;&lt;/p&gt;_x000D_
&lt;p lang="en-GB" style="margin-top:0pt;margin-bottom:0pt;line-height:10pt;"&gt;&lt;span style="font-size:10pt;"&gt; &lt;/span&gt;&lt;/p&gt;_x000D_
&lt;p lang="en-GB" style="text-align:justify;margin-top:0pt;margin-bottom:0pt;line-height:15pt;"&gt;&lt;span style="font-size:10pt;"&gt;Movement on deferred tax assets is as follows:&lt;/span&gt;&lt;/p&gt;_x000D_
&lt;table cellspacing="0" cellpadding="0pt" style="width:486pt;border-collapse:collapse;"&gt;_x000D_
&lt;colgroup&gt;_x000D_
&lt;col width="421" /&gt;_x000D_
&lt;col width="104" /&gt;_x000D_
&lt;col width="19" /&gt;_x000D_
&lt;col width="104" /&gt;_x000D_
&lt;/colgroup&gt;_x000D_
&lt;tr align="left" valign="top"&gt;_x000D_
&lt;td style="width:305.1pt; padding-right:5.4pt; padding-left:5.4pt; "&gt;_x000D_
&lt;p lang="en-GB" style="margin-top:0pt;margin-bottom:0pt;line-height:13pt;"&gt;&lt;span style="font-size:10pt;"&gt; &lt;/span&gt;&lt;/p&gt;_x000D_
&lt;/td&gt;_x000D_
&lt;td style="width:67.15pt; padding-right:5.4pt; padding-left:5.4pt; border-bottom: 1pt solid #000000; "&gt;_x000D_
&lt;p lang="en-GB" style="text-align:center;margin-top:0pt;margin-bottom:0pt;line-height:13pt;"&gt;&lt;span style="font-size:10pt;"&gt;2020&lt;/span&gt;&lt;/p&gt;_x000D_
&lt;/td&gt;_x000D_
&lt;td style="width:3.4pt; padding-right:5.4pt; padding-left:5.4pt; "&gt;_x000D_
&lt;p lang="en-GB" style="text-align:center;margin-top:0pt;margin-bottom:0pt;line-height:13pt;"&gt;&lt;span style="font-size:10pt;"&gt; &lt;/span&gt;&lt;/p&gt;_x000D_
&lt;/td&gt;_x000D_
&lt;td style="width:67.15pt; padding-right:5.4pt; padding-left:5.4pt; border-bottom: 1pt solid #000000; "&gt;_x000D_
&lt;p lang="en-GB" style="text-align:center;margin-top:0pt;margin-bottom:0pt;line-height:13pt;"&gt;&lt;span style="font-size:10pt;"&gt;2019&lt;/span&gt;&lt;/p&gt;_x000D_
&lt;/td&gt;_x000D_
&lt;/tr&gt;_x000D_
&lt;tr align="left" valign="top"&gt;_x000D_
&lt;td style="width:305.1pt; padding-right:5.4pt; padding-left:5.4pt; "&gt;_x000D_
&lt;p lang="en-GB" style="margin-top:0pt;margin-bottom:0pt;line-height:13pt;"&gt;&lt;span style="font-size:10pt;"&gt; &lt;/span&gt;&lt;/p&gt;_x000D_
&lt;/td&gt;_x000D_
&lt;td style="width:67.15pt; padding-right:5.4pt; padding-left:5.4pt; border-top: 1pt solid #000000; "&gt;_x000D_
&lt;p lang="en-GB" style="text-align:center;margin-top:0pt;margin-bottom:0pt;line-height:13pt;"&gt;&lt;span style="font-size:10pt;"&gt;JD&lt;/span&gt;&lt;/p&gt;_x000D_
&lt;/td&gt;_x000D_
&lt;td style="width:3.4pt; padding-right:5.4pt; padding-left:5.4pt; "&gt;_x000D_
&lt;p lang="en-GB" style="text-align:center;margin-top:0pt;margin-bottom:0pt;line-height:13pt;"&gt;&lt;span style="font-size:10pt;"&gt; &lt;/span&gt;&lt;/p&gt;_x000D_
&lt;/td&gt;_x000D_
&lt;td style="width:67.15pt; padding-right:5.4pt; padding-left:5.4pt; border-top: 1pt solid #000000; "&gt;_x000D_
&lt;p lang="en-GB" style="text-align:center;margin-top:0pt;margin-bottom:0pt;line-height:13pt;"&gt;&lt;span style="font-size:10pt;"&gt;JD&lt;/span&gt;&lt;/p&gt;_x000D_
&lt;/td&gt;_x000D_
&lt;/tr&gt;_x000D_
&lt;tr align="left" valign="top"&gt;_x000D_
&lt;td style="width:305.1pt; height:4.95pt; padding-right:5.4pt; padding-left:5.4pt; "&gt;_x000D_
&lt;p lang="en-GB" style="margin-top:0pt;margin-bottom:0pt;line-height:10pt;"&gt;&lt;span style="font-size:10pt;"&gt; &lt;/span&gt;&lt;/p&gt;_x000D_
&lt;/td&gt;_x000D_
&lt;td style="width:67.15pt; height:4.95pt; padding-right:5.4pt; padding-left:5.4pt; "&gt;_x000D_
&lt;p lang="en-GB" style="margin-top:0pt;margin-bottom:0pt;line-height:10pt;"&gt;&lt;span style="font-size:10pt;font-style:italic;"&gt; &lt;/span&gt;&lt;/p&gt;_x000D_
&lt;/td&gt;_x000D_
&lt;td style="width:3.4pt; height:4.95pt; padding-right:5.4pt; padding-left:5.4pt; "&gt;_x000D_
&lt;p lang="en-GB" style="margin-top:0pt;margin-bottom:0pt;line-height:10pt;"&gt;&lt;span style="font-size:10pt;"&gt; &lt;/span&gt;&lt;/p&gt;_x000D_
&lt;/td&gt;_x000D_
&lt;td style="width:67.15pt; height:4.95pt; padding-right:5.4pt; padding-left:5.4pt; "&gt;_x000D_
&lt;p lang="en-GB" style="margin-top:0pt;margin-bottom:0pt;line-height:10pt;"&gt;&lt;span style="font-size:10pt;font-style:italic;"&gt; &lt;/span&gt;&lt;/p&gt;_x000D_
&lt;/td&gt;_x000D_
&lt;/tr&gt;_x000D_
&lt;tr align="left" valign="top"&gt;_x000D_
&lt;td style="width:305.1pt; padding-right:5.4pt; padding-left:5.4pt; "&gt;_x000D_
&lt;p lang="en-GB" style="margin-top:0pt;margin-bottom:0pt;line-height:15pt;"&gt;&lt;span style="font-size:10pt;"&gt;Beginning balance&lt;/span&gt;&lt;/p&gt;_x000D_
&lt;/td&gt;_x000D_
&lt;td style="width:67.15pt; padding-right:5.4pt; padding-left:5.4pt; "&gt;_x000D_
&lt;p lang="en-GB" style="text-align:right;margin-top:0pt;margin-bottom:0pt;line-height:15pt;"&gt;&lt;span style="font-size:10pt;"&gt;1,612,523&lt;/span&gt;&lt;/p&gt;_x000D_
&lt;/td&gt;_x000D_
&lt;td style="width:3.4pt; padding-right:5.4pt; padding-left:5.4pt; "&gt;_x000D_
&lt;p lang="en-GB" style="text-align:right;margin-top:0pt;margin-bottom:0pt;line-height:15pt;"&gt;&lt;span style="font-size:10pt;"&gt; &lt;/span&gt;&lt;/p&gt;_x000D_
&lt;/td&gt;_x000D_
&lt;td style="width:67.15pt; padding-right:5.4pt; padding-left:5.4pt; "&gt;_x000D_
&lt;p lang="en-GB" style="text-align:right;margin-top:0pt;margin-bottom:0pt;line-height:15pt;"&gt;&lt;span style="font-size:10pt;"&gt;1,310,070&lt;/span&gt;&lt;/p&gt;_x000D_
&lt;/td&gt;_x000D_
&lt;/tr&gt;_x000D_
&lt;tr align="left" valign="top"&gt;_x000D_
&lt;td valign="middle" style="width:305.1pt; padding-right:5.4pt; padding-left:5.4pt; "&gt;_x000D_
&lt;p lang="en-GB" style="margin-top:0pt;margin-bottom:3pt;line-height:15pt;"&gt;&lt;span style="font-size:10pt;"&gt;Change during the year&lt;/span&gt;&lt;/p&gt;_x000D_
&lt;/td&gt;_x000D_
&lt;td style="width:67.15pt; padding-right:5.4pt; padding-left:5.4pt; border-bottom: 1pt solid #000000; "&gt;_x000D_
&lt;p lang="en-GB" style="text-align:right;margin-top:0pt;margin-bottom:3pt;line-height:15pt;"&gt;&lt;span style="font-size:10pt;"&gt;206,813&lt;/span&gt;&lt;/p&gt;_x000D_
&lt;/td&gt;_x000D_
&lt;td style="width:3.4pt; padding-right:5.4pt; padding-left:5.4pt; "&gt;_x000D_
&lt;p lang="en-GB" style="text-align:right;margin-top:0pt;margin-bottom:3pt;line-height:15pt;"&gt;&lt;span style="font-size:10pt;"&gt; &lt;/span&gt;&lt;/p&gt;_x000D_
&lt;/td&gt;_x000D_
&lt;td style="width:67.15pt; padding-right:5.4pt; padding-left:5.4pt; border-bottom: 1pt solid #000000; "&gt;_x000D_
&lt;p lang="en-GB" style="text-align:right;margin-top:0pt;margin-bottom:3pt;line-height:15pt;"&gt;&lt;span style="font-size:10pt;"&gt;302,453&lt;/span&gt;&lt;/p&gt;_x000D_
&lt;/td&gt;_x000D_
&lt;/tr&gt;_x000D_
&lt;tr align="left" valign="top"&gt;_x000D_
&lt;td valign="middle" style="width:305.1pt; padding-right:5.4pt; padding-left:5.4pt; "&gt;_x000D_
&lt;p lang="en-GB" style="margin-top:3pt;margin-bottom:3pt;line-height:15pt;"&gt;&lt;span style="font-size:10pt;"&gt;Ending balance&lt;/span&gt;&lt;/p&gt;_x000D_
&lt;/td&gt;_x000D_
&lt;td valign="bottom" style="width:67.15pt; padding-right:5.4pt; padding-left:5.4pt; border-top: 1pt solid #000000; border-bottom: 1pt solid #000000; "&gt;_x000D_
&lt;p lang="en-GB" style="text-align:right;margin-top:3pt;margin-bottom:3pt;line-height:15pt;"&gt;&lt;span style="font-size:10pt;"&gt;1,819,336&lt;/span&gt;&lt;/p&gt;_x000D_
&lt;/td&gt;_x000D_
&lt;td valign="bottom" style="width:3.4pt; padding-right:5.4pt; padding-left:5.4pt; "&gt;_x000D_
&lt;p lang="en-GB" style="text-align:right;margin-top:3pt;margin-bottom:3pt;line-height:15pt;"&gt;&lt;span style="font-size:10pt;"&gt; &lt;/span&gt;&lt;/p&gt;_x000D_
&lt;/td&gt;_x000D_
&lt;td valign="bottom" style="width:67.15pt; padding-right:5.4pt; padding-left:5.4pt; border-top: 1pt solid #000000; border-bottom: 1pt solid #000000; "&gt;_x000D_
&lt;p lang="en-GB" style="text-align:right;margin-top:3pt;margin-bottom:3pt;line-height:15pt;"&gt;&lt;span style="font-size:10pt;"&gt;1,612,523&lt;/span&gt;&lt;/p&gt;_x000D_
&lt;/td&gt;_x000D_
&lt;/tr&gt;_x000D_
&lt;/table&gt;_x000D_
&lt;p lang="en-GB" style="margin-top:0pt;margin-bottom:0pt;line-height:10pt;"&gt;&lt;span style="font-size:10pt;"&gt; &lt;/span&gt;&lt;/p&gt;_x000D_
&lt;p lang="en-GB" style="text-align:justify;margin-top:0pt;margin-bottom:0pt;line-height:15pt;"&gt;&lt;span style="font-size:10pt;font-weight:bold;"&gt;Income tax provision -&lt;/span&gt;&lt;/p&gt;_x000D_
&lt;p lang="en-GB" style="text-align:justify;margin-top:0pt;margin-bottom:0pt;line-height:15pt;"&gt;&lt;span style="font-size:10pt;"&gt;Movement on income tax provision is as follows:&lt;/span&gt;&lt;/p&gt;_x000D_
&lt;table cellspacing="0" cellpadding="0pt" style="width:486pt;border-collapse:collapse;"&gt;_x000D_
&lt;colgroup&gt;_x000D_
&lt;col width="421" /&gt;_x000D_
&lt;col width="104" /&gt;_x000D_
&lt;col width="19" /&gt;_x000D_
&lt;col width="104" /&gt;_x000D_
&lt;/colgroup&gt;_x000D_
&lt;tr align="left" valign="top"&gt;_x000D_
&lt;td style="width:305.1pt; padding-right:5.4pt; padding-left:5.4pt; "&gt;_x000D_
&lt;p lang="en-GB" style="margin-top:0pt;margin-bottom:0pt;line-height:13pt;"&gt;&lt;span style="font-size:10pt;"&gt; &lt;/span&gt;&lt;/p&gt;_x000D_
&lt;/td&gt;_x000D_
&lt;td style="width:67.15pt; padding-right:5.4pt; padding-left:5.4pt; border-bottom: 1pt solid #000000; "&gt;_x000D_
&lt;p lang="en-GB" style="text-align:center;margin-top:0pt;margin-bottom:0pt;line-height:13pt;"&gt;&lt;span style="font-size:10pt;"&gt;2020&lt;/span&gt;&lt;/p&gt;_x000D_
&lt;/td&gt;_x000D_
&lt;td style="width:3.4pt; padding-right:5.4pt; padding-left:5.4pt; "&gt;_x000D_
&lt;p lang="en-GB" style="text-align:center;margin-top:0pt;margin-bottom:0pt;line-height:13pt;"&gt;&lt;span style="font-size:10pt;"&gt; &lt;/span&gt;&lt;/p&gt;_x000D_
&lt;/td&gt;_x000D_
&lt;td style="width:67.15pt; padding-right:5.4pt; padding-left:5.4pt; border-bottom: 1pt solid #000000; "&gt;_x000D_
&lt;p lang="en-GB" style="text-align:center;margin-top:0pt;margin-bottom:0pt;line-height:13pt;"&gt;&lt;span style="font-size:10pt;"&gt;2019&lt;/span&gt;&lt;/p&gt;_x000D_
&lt;/td&gt;_x000D_
&lt;/tr&gt;_x000D_
&lt;tr align="left" valign="top"&gt;_x000D_
&lt;td style="width:305.1pt; padding-right:5.4pt; padding-left:5.4pt; "&gt;_x000D_
&lt;p lang="en-GB" style="margin-top:0pt;margin-bottom:0pt;line-height:13pt;"&gt;&lt;span style="font-size:10pt;"&gt; &lt;/span&gt;&lt;/p&gt;_x000D_
&lt;/td&gt;_x000D_
&lt;td style="width:67.15pt; padding-right:5.4pt; padding-left:5.4pt; border-top: 1pt solid #000000; "&gt;_x000D_
&lt;p lang="en-GB" style="text-align:center;margin-top:0pt;margin-bottom:0pt;line-height:13pt;"&gt;&lt;span style="font-size:10pt;"&gt;JD&lt;/span&gt;&lt;/p&gt;_x000D_
&lt;/td&gt;_x000D_
&lt;td style="width:3.4pt; padding-right:5.4pt; padding-left:5.4pt; "&gt;_x000D_
&lt;p lang="en-GB" style="text-align:center;margin-top:0pt;margin-bottom:0pt;line-height:13pt;"&gt;&lt;span style="font-size:10pt;"&gt; &lt;/span&gt;&lt;/p&gt;_x000D_
&lt;/td&gt;_x000D_
&lt;td style="width:67.15pt; padding-right:5.4pt; padding-left:5.4pt; border-top: 1pt solid #000000; "&gt;_x000D_
&lt;p lang="en-GB" style="text-align:center;margin-top:0pt;margin-bottom:0pt;line-height:13pt;"&gt;&lt;span style="font-size:10pt;"&gt;JD&lt;/span&gt;&lt;/p&gt;_x000D_
&lt;/td&gt;_x000D_
&lt;/tr&gt;_x000D_
&lt;tr align="left" valign="top"&gt;_x000D_
&lt;td style="width:305.1pt; height:4.95pt; padding-right:5.4pt; padding-left:5.4pt; "&gt;_x000D_
&lt;p lang="en-GB" style="margin-top:0pt;margin-bottom:0pt;line-height:10pt;"&gt;&lt;span style="font-size:10pt;"&gt; &lt;/span&gt;&lt;/p&gt;_x000D_
&lt;/td&gt;_x000D_
&lt;td style="width:67.15pt; height:4.95pt; padding-right:5.4pt; padding-left:5.4pt; "&gt;_x000D_
&lt;p lang="en-GB" style="margin-top:0pt;margin-bottom:0pt;line-height:10pt;"&gt;&lt;span style="font-size:10pt;"&gt; &lt;/span&gt;&lt;/p&gt;_x000D_
&lt;/td&gt;_x000D_
&lt;td style="width:3.4pt; height:4.95pt; padding-right:5.4pt; padding-left:5.4pt; "&gt;_x000D_
&lt;p lang="en-GB" style="margin-top:0pt;margin-bottom:0pt;line-height:10pt;"&gt;&lt;span style="font-size:10pt;"&gt; &lt;/span&gt;&lt;/p&gt;_x000D_
&lt;/td&gt;_x000D_
&lt;td style="width:67.15pt; height:4.95pt; padding-right:5.4pt; padding-left:5.4pt; "&gt;_x000D_
&lt;p lang="en-GB" style="margin-top:0pt;margin-bottom:0pt;line-height:10pt;"&gt;&lt;span style="font-size:10pt;"&gt; &lt;/span&gt;&lt;/p&gt;_x000D_
&lt;/td&gt;_x000D_
&lt;/tr&gt;_x000D_
&lt;tr align="left" valign="top"&gt;_x000D_
&lt;td style="width:305.1pt; padding-right:5.4pt; padding-left:5.4pt; "&gt;_x000D_
&lt;p lang="en-GB" style="margin-top:0pt;margin-bottom:0pt;line-height:15pt;"&gt;&lt;span style="font-size:10pt;"&gt;Beginning balance&lt;/span&gt;&lt;/p&gt;_x000D_
&lt;/td&gt;_x000D_
&lt;td style="width:67.15pt; padding-right:5.4pt; padding-left:5.4pt; "&gt;_x000D_
&lt;p lang="en-GB" style="text-align:right;margin-top:0pt;margin-bottom:0pt;line-height:15pt;"&gt;&lt;span style="font-size:10pt;"&gt;1,170,201&lt;/span&gt;&lt;/p&gt;_x000D_
&lt;/td&gt;_x000D_
&lt;td style="width:3.4pt; padding-right:5.4pt; padding-left:5.4pt; "&gt;_x000D_
&lt;p lang="en-GB" style="text-align:right;margin-top:0pt;margin-bottom:0pt;line-height:15pt;"&gt;&lt;span style="font-size:10pt;"&gt; &lt;/span&gt;&lt;/p&gt;_x000D_
&lt;/td&gt;_x000D_
&lt;td style="width:67.15pt; padding-right:5.4pt; padding-left:5.4pt; "&gt;_x000D_
&lt;p lang="en-GB" style="text-align:right;margin-top:0pt;margin-bottom:0pt;line-height:15pt;"&gt;&lt;span style="font-size:10pt;"&gt;2,526,950&lt;/span&gt;&lt;/p&gt;_x000D_
&lt;/td&gt;_x000D_
&lt;/tr&gt;_x000D_
&lt;tr align="left" valign="top"&gt;_x000D_
&lt;td style="width:305.1pt; padding-right:5.4pt; padding-left:5.4pt; "&gt;_x000D_
&lt;p lang="en-GB" style="margin-top:0pt;margin-bottom:0pt;line-height:15pt;"&gt;&lt;span style="font-size:10pt;"&gt;Income tax for the year&lt;/span&gt;&lt;/p&gt;_x000D_
&lt;/td&gt;_x000D_
&lt;td style="width:67.15pt; padding-right:5.4pt; padding-left:5.4pt; "&gt;_x000D_
&lt;p lang="en-GB" style="text-align:right;margin-top:0pt;margin-bottom:0pt;line-height:15pt;"&gt;&lt;span style="font-size:10pt;"&gt;3,407,730&lt;/span&gt;&lt;/p&gt;_x000D_
&lt;/td&gt;_x000D_
&lt;td style="width:3.4pt; padding-right:5.4pt; padding-left:5.4pt; "&gt;_x000D_
&lt;p lang="en-GB" style="text-align:right;margin-top:0pt;margin-bottom:0pt;line-height:15pt;"&gt;&lt;span style="font-size:10pt;"&gt; &lt;/span&gt;&lt;/p&gt;_x000D_
&lt;/td&gt;_x000D_
&lt;td style="width:67.15pt; padding-right:5.4pt; padding-left:5.4pt; "&gt;_x000D_
&lt;p lang="en-GB" style="text-align:right;margin-top:0pt;margin-bottom:0pt;line-height:15pt;"&gt;&lt;span style="font-size:10pt;"&gt;1,694,471&lt;/span&gt;&lt;/p&gt;_x000D_
&lt;/td&gt;_x000D_
&lt;/tr&gt;_x000D_
&lt;tr align="left" valign="top"&gt;_x000D_
&lt;td style="width:305.1pt; padding-right:5.4pt; padding-left:5.4pt; "&gt;_x000D_
&lt;p lang="en-GB" style="margin-top:0pt;margin-bottom:0pt;line-height:15pt;"&gt;&lt;span style="font-size:10pt;"&gt;Recoveries of prior years’ income tax&lt;/span&gt;&lt;/p&gt;_x000D_
&lt;/td&gt;_x000D_
&lt;td style="width:67.15pt; padding-right:5.4pt; padding-left:5.4pt; "&gt;_x000D_
&lt;p lang="en-GB" style="text-align:right;margin-top:0pt;margin-bottom:0pt;line-height:15pt;"&gt;&lt;span style="font-size:10pt;"&gt;(275,000)&lt;/span&gt;&lt;/p&gt;_x000D_
&lt;/td&gt;_x000D_
&lt;td style="width:3.4pt; padding-right:5.4pt; padding-left:5.4pt; "&gt;_x000D_
&lt;p lang="en-GB" style="text-align:right;margin-top:0pt;margin-bottom:0pt;line-height:15pt;"&gt;&lt;span style="font-size:10pt;"&gt; &lt;/span&gt;&lt;/p&gt;_x000D_
&lt;/td&gt;_x000D_
&lt;td style="width:67.15pt; padding-right:5.4pt; padding-left:5.4pt; "&gt;_x000D_
&lt;p lang="en-GB" style="text-align:center;margin-top:0pt;margin-bottom:0pt;line-height:15pt;"&gt;&lt;span style="font-size:10pt;"&gt;-&lt;/span&gt;&lt;/p&gt;_x000D_
&lt;/td&gt;_x000D_
&lt;/tr&gt;_x000D_
&lt;tr align="left" valign="top"&gt;_x000D_
&lt;td valign="middle" style="width:305.1pt; padding-right:5.4pt; padding-left:5.4pt; "&gt;_x000D_
&lt;p lang="en-GB" style="margin-top:0pt;margin-bottom:3pt;line-height:15pt;"&gt;&lt;span style="font-size:10pt;"&gt;Income tax paid&lt;/span&gt;&lt;/p&gt;_x000D_
&lt;/td&gt;_x000D_
&lt;td style="width:67.15pt; padding-right:5.4pt; padding-left:5.4pt; border-bottom: 1pt solid #000000; "&gt;_x000D_
&lt;p lang="en-GB" style="text-align:right;margin-top:0pt;margin-bottom:0pt;line-height:15pt;"&gt;&lt;span style="font-size:10pt;"&gt;(880,158)&lt;/span&gt;&lt;/p&gt;_x000D_
&lt;/td&gt;_x000D_
&lt;td style="width:3.4pt; padding-right:5.4pt; padding-left:5.4pt; "&gt;_x000D_
&lt;p lang="en-GB" style="text-align:right;margin-top:0pt;margin-bottom:3pt;line-height:15pt;"&gt;&lt;span style="font-size:10pt;"&gt; &lt;/span&gt;&lt;/p&gt;_x000D_
&lt;/td&gt;_x000D_
&lt;td style="width:67.15pt; padding-right:5.4pt; padding-left:5.4pt; border-bottom: 1pt solid #000000; "&gt;_x000D_
&lt;p lang="en-GB" style="text-align:right;margin-top:0pt;margin-bottom:0pt;line-height:15pt;"&gt;&lt;span style="font-size:10pt;"&gt;(3,051,220)&lt;/span&gt;&lt;/p&gt;_x000D_
&lt;/td&gt;_x000D_
&lt;/tr&gt;_x000D_
&lt;tr align="left" valign="top"&gt;_x000D_
&lt;td valign="middle" style="width:305.1pt; padding-right:5.4pt; padding-left:5.4pt; "&gt;_x000D_
&lt;p lang="en-GB" style="margin-top:3pt;margin-bottom:3pt;line-height:15pt;"&gt;&lt;span style="font-size:10pt;"&gt;Ending balance&lt;/span&gt;&lt;/p&gt;_x000D_
&lt;/td&gt;_x000D_
&lt;td valign="bottom" style="width:67.15pt; padding-right:5.4pt; padding-left:5.4pt; border-top: 1pt solid #000000; border-bottom: 1pt solid #000000; "&gt;_x000D_
&lt;p lang="en-GB" style="text-align:right;text-indent:-3pt;margin-left:3pt;margin-top:3pt;margin-bottom:3pt;line-height:15pt;"&gt;&lt;span style="font-size:10pt;"&gt;3,422,773&lt;/span&gt;&lt;/p&gt;_x000D_
&lt;/td&gt;_x000D_
&lt;td valign="bottom" style="width:3.4pt; padding-right:5.4pt; padding-left:5.4pt; "&gt;_x000D_
&lt;p lang="en-GB" style="text-align:right;margin-top:3pt;margin-bottom:3pt;line-height:15pt;"&gt;&lt;span style="font-size:10pt;"&gt; &lt;/span&gt;&lt;/p&gt;_x000D_
&lt;/td&gt;_x000D_
&lt;td valign="bottom" style="width:67.15pt; padding-right:5.4pt; padding-left:5.4pt; border-top: 1pt solid #000000; border-bottom: 1pt solid #000000; "&gt;_x000D_
&lt;p lang="en-GB" style="text-align:right;text-indent:-3pt;margin-left:3pt;margin-top:3pt;margin-bottom:3pt;line-height:15pt;"&gt;&lt;span style="font-size:10pt;"&gt;1,170,201&lt;/span&gt;&lt;/p&gt;_x000D_
&lt;/td&gt;_x000D_
&lt;/tr&gt;_x000D_
&lt;/table&gt;_x000D_
&lt;p lang="en-GB" style="text-align:justify;margin-top:0pt;margin-bottom:0pt;line-height:15pt;"&gt;&lt;span style="font-size:10pt;"&gt;&lt;br /&gt;_x000D_
Below is the income tax expense details included in the statement of comprehensive income and the reconciliation between the accounting profit and taxable profit:&lt;/span&gt;&lt;/p&gt;_x000D_
&lt;table cellspacing="0" cellpadding="0pt" style="width:495pt;border-collapse:collapse;"&gt;_x000D_
&lt;colgroup&gt;_x000D_
&lt;col width="433" /&gt;_x000D_
&lt;col width="104" /&gt;_x000D_
&lt;col width="19" /&gt;_x000D_
&lt;col width="104" /&gt;_x000D_
&lt;/colgroup&gt;_x000D_
&lt;tr align="left" valign="top"&gt;_x000D_
&lt;td style="width:314.1pt; padding-right:5.4pt; padding-left:5.4pt; "&gt;_x000D_
&lt;p lang="en-GB" style="margin-top:0pt;margin-bottom:0pt;line-height:16pt;"&gt;&lt;span style="font-size:10pt;"&gt; &lt;/span&gt;&lt;/p&gt;_x000D_
&lt;/td&gt;_x000D_
&lt;td style="width:67.15pt; padding-right:5.4pt; padding-left:5.4pt; border-bottom: 1pt solid #000000; "&gt;_x000D_
&lt;p lang="en-GB" style="text-align:center;margin-top:0pt;margin-bottom:0pt;line-height:16pt;"&gt;&lt;span style="font-size:10pt;"&gt;2020&lt;/span&gt;&lt;/p&gt;_x000D_
&lt;/td&gt;_x000D_
&lt;td style="width:3.4pt; padding-right:5.4pt; padding-left:5.4pt; "&gt;_x000D_
&lt;p lang="en-GB" style="text-align:center;margin-top:0pt;margin-bottom:0pt;line-height:16pt;"&gt;&lt;span style="font-size:10pt;"&gt; &lt;/span&gt;&lt;/p&gt;_x000D_
&lt;/td&gt;_x000D_
&lt;td style="width:67.15pt; padding-right:5.4pt; padding-left:5.4pt; border-bottom: 1pt solid #000000; "&gt;_x000D_
&lt;p lang="en-GB" style="text-align:center;margin-top:0pt;margin-bottom:0pt;line-height:16pt;"&gt;&lt;span style="font-size:10pt;"&gt;2019&lt;/span&gt;&lt;/p&gt;_x000D_
&lt;/td&gt;_x000D_
&lt;/tr&gt;_x000D_
&lt;tr align="left" valign="top"&gt;_x000D_
&lt;td style="width:314.1pt; padding-right:5.4pt; padding-left:5.4pt; "&gt;_x000D_
&lt;p lang="en-GB" style="margin-top:0pt;margin-bottom:0pt;line-height:16pt;"&gt;&lt;span style="font-size:10pt;"&gt; &lt;/span&gt;&lt;/p&gt;_x000D_
&lt;/td&gt;_x000D_
&lt;td style="width:67.15pt; padding-right:5.4pt; padding-left:5.4pt; border-top: 1pt solid #000000; "&gt;_x000D_
&lt;p lang="en-GB" style="text-align:center;margin-top:0pt;margin-bottom:0pt;line-height:16pt;"&gt;&lt;span style="font-size:10pt;"&gt;JD&lt;/span&gt;&lt;/p&gt;_x000D_
&lt;/td&gt;_x000D_
&lt;td style="width:3.4pt; padding-right:5.4pt; padding-left:5.4pt; "&gt;_x000D_
&lt;p lang="en-GB" style="text-align:center;margin-top:0pt;margin-bottom:0pt;line-height:16pt;"&gt;&lt;span style="font-size:10pt;"&gt; &lt;/span&gt;&lt;/p&gt;_x000D_
&lt;/td&gt;_x000D_
&lt;td style="width:67.15pt; padding-right:5.4pt; padding-left:5.4pt; border-top: 1pt solid #000000; "&gt;_x000D_
&lt;p lang="en-GB" style="text-align:center;margin-top:0pt;margin-bottom:0pt;line-height:16pt;"&gt;&lt;span style="font-size:10pt;"&gt;JD&lt;/span&gt;&lt;/p&gt;_x000D_
&lt;/td&gt;_x000D_
&lt;/tr&gt;_x000D_
&lt;tr align="left" valign="top"&gt;_x000D_
&lt;td style="width:314.1pt; height:4.95pt; padding-right:5.4pt; padding-left:5.4pt; "&gt;_x000D_
&lt;p lang="en-GB" style="margin-top:0pt;margin-bottom:0pt;line-height:16pt;"&gt;&lt;span style="font-size:10pt;"&gt; &lt;/span&gt;&lt;/p&gt;_x000D_
&lt;/td&gt;_x000D_
&lt;td style="width:67.15pt; height:4.95pt; padding-right:5.4pt; padding-left:5.4pt; "&gt;_x000D_
&lt;p lang="en-GB" style="margin-top:0pt;margin-bottom:0pt;line-height:16pt;"&gt;&lt;span style="font-size:10pt;"&gt; &lt;/span&gt;&lt;/p&gt;_x000D_
&lt;/td&gt;_x000D_
&lt;td style="width:3.4pt; height:4.95pt; padding-right:5.4pt; padding-left:5.4pt; "&gt;_x000D_
&lt;p lang="en-GB" style="margin-top:0pt;margin-bottom:0pt;line-height:16pt;"&gt;&lt;span style="font-size:10pt;"&gt; &lt;/span&gt;&lt;/p&gt;_x000D_
&lt;/td&gt;_x000D_
&lt;td style="width:67.15pt; height:4.95pt; padding-right:5.4pt; padding-left:5.4pt; "&gt;_x000D_
&lt;p lang="en-GB" style="margin-top:0pt;margin-bottom:0pt;line-height:16pt;"&gt;&lt;span style="font-size:10pt;"&gt; &lt;/span&gt;&lt;/p&gt;_x000D_
&lt;/td&gt;_x000D_
&lt;/tr&gt;_x000D_
&lt;tr align="left" valign="top"&gt;_x000D_
&lt;td style="width:314.1pt; padding-right:5.4pt; padding-left:5.4pt; "&gt;_x000D_
&lt;p lang="en-GB" style="margin-top:0pt;margin-bottom:0pt;line-height:16pt;"&gt;&lt;span style="font-size:10pt;"&gt;Accounting profit before tax&lt;/span&gt;&lt;/p&gt;_x000D_
&lt;/td&gt;_x000D_
&lt;td style="width:67.15pt; padding-right:5.4pt; padding-left:5.4pt; "&gt;_x000D_
&lt;p lang="en-GB" style="text-align:right;margin-top:0pt;margin-bottom:0pt;line-height:16pt;"&gt;&lt;span style="font-size:10pt;"&gt;10,681,153&lt;/span&gt;&lt;/p&gt;_x000D_
&lt;/td&gt;_x000D_
&lt;td style="width:3.4pt; padding-right:5.4pt; padding-left:5.4pt; "&gt;_x000D_
&lt;p lang="en-GB" style="text-align:right;margin-top:0pt;margin-bottom:0pt;line-height:16pt;"&gt;&lt;span style="font-size:10pt;"&gt; &lt;/span&gt;&lt;/p&gt;_x000D_
&lt;/td&gt;_x000D_
&lt;td style="width:67.15pt; padding-right:5.4pt; padding-left:5.4pt; "&gt;_x000D_
&lt;p lang="en-GB" style="text-align:right;margin-top:0pt;margin-bottom:0pt;line-height:16pt;"&gt;&lt;span style="font-size:10pt;"&gt;4,944,549&lt;/span&gt;&lt;/p&gt;_x000D_
&lt;/td&gt;_x000D_
&lt;/tr&gt;_x000D_
&lt;tr align="left" valign="top"&gt;_x000D_
&lt;td style="width:314.1pt; padding-right:5.4pt; padding-left:5.4pt; "&gt;_x000D_
&lt;p lang="en-GB" style="margin-top:0pt;margin-bottom:0pt;line-height:16pt;"&gt;&lt;span style="font-size:10pt;"&gt;Non-taxable revenues &lt;/span&gt;&lt;/p&gt;_x000D_
&lt;/td&gt;_x000D_
&lt;td style="width:67.15pt; padding-right:5.4pt; padding-left:5.4pt; "&gt;_x000D_
&lt;p lang="en-GB" style="text-align:right;margin-top:0pt;margin-bottom:0pt;line-height:16pt;"&gt;&lt;span style="font-size:10pt;"&gt;(939,396)&lt;/span&gt;&lt;/p&gt;_x000D_
&lt;/td&gt;_x000D_
&lt;td style="width:3.4pt; padding-right:5.4pt; padding-left:5.4pt; "&gt;_x000D_
&lt;p lang="en-GB" style="text-align:right;margin-top:0pt;margin-bottom:0pt;line-height:16pt;"&gt;&lt;span style="font-size:10pt;"&gt; &lt;/span&gt;&lt;/p&gt;_x000D_
&lt;/td&gt;_x000D_
&lt;td style="width:67.15pt; padding-right:5.4pt; padding-left:5.4pt; "&gt;_x000D_
&lt;p lang="en-GB" style="text-align:right;margin-top:0pt;margin-bottom:0pt;line-height:16pt;"&gt;&lt;span style="font-size:10pt;"&gt;(968,971)&lt;/span&gt;&lt;/p&gt;_x000D_
&lt;/td&gt;_x000D_
&lt;/tr&gt;_x000D_
&lt;tr align="left" valign="top"&gt;_x000D_
&lt;td valign="middle" style="width:314.1pt; padding-right:5.4pt; padding-left:5.4pt; "&gt;_x000D_
&lt;p lang="en-GB" style="margin-top:0pt;margin-bottom:0pt;line-height:16pt;"&gt;&lt;span style="font-size:10pt;"&gt;Non-deductible expenses&lt;/span&gt;&lt;/p&gt;_x000D_
&lt;/td&gt;_x000D_
&lt;td style="width:67.15pt; padding-right:5.4pt; padding-left:5.4pt; border-bottom: 1pt solid #000000; "&gt;_x000D_
&lt;p lang="en-GB" style="text-align:right;text-indent:-3pt;margin-left:3pt;margin-top:0pt;margin-bottom:0pt;line-height:16pt;"&gt;&lt;span style="font-size:10pt;"&gt;2,879,465&lt;/span&gt;&lt;/p&gt;_x000D_
&lt;/td&gt;_x000D_
&lt;td style="width:3.4pt; padding-right:5.4pt; padding-left:5.4pt; "&gt;_x000D_
&lt;p lang="en-GB" style="text-align:right;margin-top:0pt;margin-bottom:0pt;line-height:16pt;"&gt;&lt;span style="font-size:10pt;"&gt; &lt;/span&gt;&lt;/p&gt;_x000D_
&lt;/td&gt;_x000D_
&lt;td style="width:67.15pt; padding-right:5.4pt; padding-left:5.4pt; border-bottom: 1pt solid #000000; "&gt;_x000D_
&lt;p lang="en-GB" style="text-align:right;text-indent:-3pt;margin-left:3pt;margin-top:0pt;margin-bottom:0pt;line-height:16pt;"&gt;&lt;span style="font-size:10pt;"&gt;2,300,241&lt;/span&gt;&lt;/p&gt;_x000D_
&lt;/td&gt;_x000D_
&lt;/tr&gt;_x000D_
&lt;tr align="left" valign="top"&gt;_x000D_
&lt;td valign="middle" style="width:314.1pt; padding-right:5.4pt; padding-left:5.4pt; "&gt;_x000D_
&lt;p lang="en-GB" style="margin-top:0pt;margin-bottom:0pt;line-height:16pt;"&gt;&lt;span style="font-size:10pt;"&gt;Taxable income&lt;/span&gt;&lt;/p&gt;_x000D_
&lt;/td&gt;_x000D_
&lt;td valign="bottom" style="width:67.15pt; padding-right:5.4pt; padding-left:5.4pt; border-top: 1pt solid #000000; border-bottom: 1pt solid #000000; "&gt;_x000D_
&lt;p lang="en-GB" style="text-align:right;text-indent:-3pt;margin-left:3pt;margin-top:0pt;margin-bottom:0pt;line-height:16pt;"&gt;&lt;span style="font-size:10pt;"&gt;12,621,222&lt;/span&gt;&lt;/p&gt;_x000D_
&lt;/td&gt;_x000D_
&lt;td valign="bottom" style="width:3.4pt; padding-right:5.4pt; padding-left:5.4pt; "&gt;_x000D_
&lt;p lang="en-GB" style="text-align:right;margin-top:0pt;margin-bottom:0pt;line-height:16pt;"&gt;&lt;span style="font-size:10pt;"&gt; &lt;/span&gt;&lt;/p&gt;_x000D_
&lt;/td&gt;_x000D_
&lt;td valign="bottom" style="width:67.15pt; padding-right:5.4pt; padding-left:5.4pt; border-top: 1pt solid #000000; border-bottom: 1pt solid #000000; "&gt;_x000D_
&lt;p lang="en-GB" style="text-align:right;text-indent:-3pt;margin-left:3pt;margin-top:0pt;margin-bottom:0pt;line-height:16pt;"&gt;&lt;span style="font-size:10pt;"&gt;6,275,819&lt;/span&gt;&lt;/p&gt;_x000D_
&lt;/td&gt;_x000D_
&lt;/tr&gt;_x000D_
&lt;tr align="left" valign="top"&gt;_x000D_
&lt;td style="width:314.1pt; height:4.95pt; padding-right:5.4pt; padding-left:5.4pt; "&gt;_x000D_
&lt;p lang="en-GB" style="margin-top:0pt;margin-bottom:0pt;line-height:16pt;"&gt;&lt;span style="font-size:10pt;"&gt; &lt;/span&gt;&lt;/p&gt;_x000D_
&lt;/td&gt;_x000D_
&lt;td style="width:67.15pt; height:4.95pt; padding-right:5.4pt; padding-left:5.4pt; "&gt;_x000D_
&lt;p lang="en-GB" style="margin-top:0pt;margin-bottom:0pt;line-height:16pt;"&gt;&lt;span style="font-size:10pt;"&gt; &lt;/span&gt;&lt;/p&gt;_x000D_
&lt;/td&gt;_x000D_
&lt;td style="width:3.4pt; height:4.95pt; padding-right:5.4pt; padding-left:5.4pt; "&gt;_x000D_
&lt;p lang="en-GB" style="margin-top:0pt;margin-bottom:0pt;line-height:16pt;"&gt;&lt;span style="font-size:10pt;"&gt; &lt;/span&gt;&lt;/p&gt;_x000D_
&lt;/td&gt;_x000D_
&lt;td style="width:67.15pt; height:4.95pt; padding-right:5.4pt; padding-left:5.4pt; "&gt;_x000D_
&lt;p lang="en-GB" style="margin-top:0pt;margin-bottom:0pt;line-height:16pt;"&gt;&lt;span style="font-size:10pt;"&gt; &lt;/span&gt;&lt;/p&gt;_x000D_
&lt;/td&gt;_x000D_
&lt;/tr&gt;_x000D_
&lt;tr align="left" valign="top"&gt;_x000D_
&lt;td style="width:314.1pt; padding-right:5.4pt; padding-left:5.4pt; "&gt;_x000D_
&lt;p lang="en-GB" style="margin-top:0pt;margin-bottom:0pt;line-height:16pt;"&gt;&lt;span style="font-size:10pt;"&gt;Income tax for the year&lt;/span&gt;&lt;/p&gt;_x000D_
&lt;/td&gt;_x000D_
&lt;td style="width:67.15pt; padding-right:5.4pt; padding-left:5.4pt; "&gt;_x000D_
&lt;p lang="en-GB" style="text-align:right;margin-top:0pt;margin-bottom:0pt;line-height:16pt;"&gt;&lt;span style="font-size:10pt;"&gt;3,407,730&lt;/span&gt;&lt;/p&gt;_x000D_
&lt;/td&gt;_x000D_
&lt;td style="width:3.4pt; padding-right:5.4pt; padding-left:5.4pt; "&gt;_x000D_
&lt;p lang="en-GB" style="text-align:right;margin-top:0pt;margin-bottom:0pt;line-height:16pt;"&gt;&lt;span style="font-size:10pt;"&gt; &lt;/span&gt;&lt;/p&gt;_x000D_
&lt;/td&gt;_x000D_
&lt;td style="width:67.15pt; padding-right:5.4pt; padding-left:5.4pt; "&gt;_x000D_
&lt;p lang="en-GB" style="text-align:right;margin-top:0pt;margin-bottom:0pt;line-height:16pt;"&gt;&lt;span style="font-size:10pt;"&gt;1,694,471&lt;/span&gt;&lt;/p&gt;_x000D_
&lt;/td&gt;_x000D_
&lt;/tr&gt;_x000D_
&lt;tr align="left" valign="top"&gt;_x000D_
&lt;td style="width:314.1pt; padding-right:5.4pt; padding-left:5.4pt; "&gt;_x000D_
&lt;p lang="en-GB" style="margin-top:0pt;margin-bottom:0pt;line-height:16pt;"&gt;&lt;span style="font-size:10pt;"&gt;Deferred tax during the year&lt;/span&gt;&lt;/p&gt;_x000D_
&lt;/td&gt;_x000D_
&lt;td style="width:67.15pt; padding-right:5.4pt; padding-left:5.4pt; "&gt;_x000D_
&lt;p lang="en-GB" style="text-align:right;margin-top:0pt;margin-bottom:0pt;line-height:16pt;"&gt;&lt;span style="font-size:10pt;"&gt;(206,813)&lt;/span&gt;&lt;/p&gt;_x000D_
&lt;/td&gt;_x000D_
&lt;td style="width:3.4pt; padding-right:5.4pt; padding-left:5.4pt; "&gt;_x000D_
&lt;p lang="en-GB" style="text-align:right;margin-top:0pt;margin-bottom:0pt;line-height:16pt;"&gt;&lt;span style="font-size:10pt;"&gt; &lt;/span&gt;&lt;/p&gt;_x000D_
&lt;/td&gt;_x000D_
&lt;td style="width:67.15pt; padding-right:5.4pt; padding-left:5.4pt; "&gt;_x000D_
&lt;p lang="en-GB" style="text-align:right;margin-top:0pt;margin-bottom:0pt;line-height:16pt;"&gt;&lt;span style="font-size:10pt;"&gt;(302,453)&lt;/span&gt;&lt;/p&gt;_x000D_
&lt;/td&gt;_x000D_
&lt;/tr&gt;_x000D_
&lt;tr align="left" valign="top"&gt;_x000D_
&lt;td style="width:314.1pt; padding-right:5.4pt; padding-left:5.4pt; "&gt;_x000D_
&lt;p lang="en-GB" style="margin-top:0pt;margin-bottom:0pt;line-height:16pt;"&gt;&lt;span style="font-size:10pt;"&gt;Recoveries of prior years’ income tax&lt;/span&gt;&lt;/p&gt;_x000D_
&lt;/td&gt;_x000D_
&lt;td style="width:67.15pt; padding-right:5.4pt; padding-left:5.4pt; border-bottom: 1pt solid #000000; "&gt;_x000D_
&lt;p lang="en-GB" style="text-align:right;margin-top:0pt;margin-bottom:0pt;line-height:15pt;"&gt;&lt;span style="font-size:10pt;"&gt;(275,000)&lt;/span&gt;&lt;/p&gt;_x000D_
&lt;/td&gt;_x000D_
&lt;td style="width:3.4pt; padding-right:5.4pt; padding-left:5.4pt; "&gt;_x000D_
&lt;p lang="en-GB" style="text-align:right;margin-top:0pt;margin-bottom:0pt;line-height:16pt;"&gt;&lt;span style="font-size:10pt;"&gt; &lt;/span&gt;&lt;/p&gt;_x000D_
&lt;/td&gt;_x000D_
&lt;td style="width:67.15pt; padding-right:5.4pt; padding-left:5.4pt; border-bottom: 1pt solid #000000; "&gt;_x000D_
&lt;p lang="en-GB" style="text-align:center;margin-top:0pt;margin-bottom:0pt;line-height:16pt;"&gt;&lt;span style="font-size:10pt;"&gt;-&lt;/span&gt;&lt;/p&gt;_x000D_
&lt;/td&gt;_x000D_
&lt;/tr&gt;_x000D_
&lt;tr align="left" valign="top"&gt;_x000D_
&lt;td valign="middle" style="width:314.1pt; padding-right:5.4pt; padding-left:5.4pt; "&gt;_x000D_
&lt;p lang="en-GB" style="margin-top:0pt;margin-bottom:0pt;line-height:16pt;"&gt;&lt;span style="font-size:10pt;"&gt;Income tax for the year&lt;/span&gt;&lt;/p&gt;_x000D_
&lt;/td&gt;_x000D_
&lt;td style="width:67.15pt; padding-right:5.4pt; padding-left:5.4pt; border-top: 1pt solid #000000; border-bottom: 1pt solid #000000; "&gt;_x000D_
&lt;p lang="en-GB" style="text-align:right;text-indent:-3pt;margin-left:3pt;margin-top:0pt;margin-bottom:0pt;line-height:16pt;"&gt;&lt;span style="font-size:10pt;"&gt;2,925,917&lt;/span&gt;&lt;/p&gt;_x000D_
&lt;/td&gt;_x000D_
&lt;td style="width:3.4pt; padding-right:5.4pt; padding-left:5.4pt; "&gt;_x000D_
&lt;p lang="en-GB" style="text-align:right;margin-top:0pt;margin-bottom:0pt;line-height:16pt;"&gt;&lt;span style="font-size:10pt;"&gt; &lt;/span&gt;&lt;/p&gt;_x000D_
&lt;/td&gt;_x000D_
&lt;td style="width:67.15pt; padding-right:5.4pt; padding-left:5.4pt; border-top: 1pt solid #000000; border-bottom: 1pt solid #000000; "&gt;_x000D_
&lt;p lang="en-GB" style="text-align:right;text-indent:-3pt;margin-left:3pt;margin-top:0pt;margin-bottom:0pt;line-height:16pt;"&gt;&lt;span style="font-size:10pt;"&gt;1,392,018&lt;/span&gt;&lt;/p&gt;_x000D_
&lt;/td&gt;_x000D_
&lt;/tr&gt;_x000D_
&lt;tr align="left" valign="top"&gt;_x000D_
&lt;td valign="middle" style="width:314.1pt; padding-right:5.4pt; padding-left:5.4pt; "&gt;_x000D_
&lt;p lang="en-GB" style="margin-top:0pt;margin-bottom:0pt;line-height:16pt;"&gt;&lt;span style="font-size:10pt;font-weight:bold;"&gt;Statutory income tax rate*&lt;/span&gt;&lt;/p&gt;_x000D_
&lt;/td&gt;_x000D_
&lt;td valign="bottom" style="width:67.15pt; padding-right:5.4pt; padding-left:5.4pt; border-top: 1pt solid #000000; "&gt;_x000D_
&lt;p lang="en-GB" style="text-align:right;text-indent:-3pt;margin-left:3pt;margin-top:0pt;margin-bottom:0pt;line-height:16pt;"&gt;&lt;span style="font-size:10pt;"&gt;27%&lt;/span&gt;&lt;/p&gt;_x000D_
&lt;/td&gt;_x000D_
&lt;td valign="bottom" style="width:3.4pt; padding-right:5.4pt; padding-left:5.4pt; "&gt;_x000D_
&lt;p lang="en-GB" style="text-align:right;margin-top:0pt;margin-bottom:0pt;line-height:16pt;"&gt;&lt;span style="font-size:10pt;"&gt; &lt;/span&gt;&lt;/p&gt;_x000D_
&lt;/td&gt;_x000D_
&lt;td valign="bottom" style="width:67.15pt; padding-right:5.4pt; padding-left:5.4pt; border-top: 1pt solid #000000; "&gt;_x000D_
&lt;p lang="en-GB" style="text-align:right;text-indent:-3pt;margin-left:3pt;margin-top:0pt;margin-bottom:0pt;line-height:16pt;"&gt;&lt;span style="font-size:10pt;"&gt;27%&lt;/span&gt;&lt;/p&gt;_x000D_
&lt;/td&gt;_x000D_
&lt;/tr&gt;_x000D_
&lt;tr align="left" valign="top"&gt;_x000D_
&lt;td valign="middle" style="width:314.1pt; padding-right:5.4pt; padding-left:5.4pt; "&gt;_x000D_
&lt;p lang="en-GB" style="margin-top:0pt;margin-bottom:0pt;line-height:16pt;"&gt;&lt;span style="font-size:10pt;font-weight:bold;"&gt;Effective income tax rate&lt;/span&gt;&lt;/p&gt;_x000D_
&lt;/td&gt;_x000D_
&lt;td valign="bottom" style="width:67.15pt; padding-right:5.4pt; padding-left:5.4pt; "&gt;_x000D_
&lt;p lang="en-GB" style="text-align:right;text-indent:-3pt;margin-left:3pt;margin-top:0pt;margin-bottom:0pt;line-height:16pt;"&gt;&lt;span style="font-size:10pt;"&gt;27,39%&lt;/span&gt;&lt;/p&gt;_x000D_
&lt;/td&gt;_x000D_
&lt;td valign="bottom" style="width:3.4pt; padding-right:5.4pt; padding-left:5.4pt; "&gt;_x000D_
&lt;p lang="en-GB" style="text-align:right;margin-top:0pt;margin-bottom:0pt;line-height:16pt;"&gt;&lt;span style="font-size:10pt;"&gt; &lt;/span&gt;&lt;/p&gt;_x000D_
&lt;/td&gt;_x000D_
&lt;td valign="bottom" style="width:67.15pt; padding-right:5.4pt; padding-left:5.4pt; "&gt;_x000D_
&lt;p lang="en-GB" style="text-align:right;text-indent:-3pt;margin-left:3pt;margin-top:0pt;margin-bottom:0pt;line-height:16pt;"&gt;&lt;span style="font-size:10pt;"&gt;28,15%&lt;/span&gt;&lt;/p&gt;_x000D_
&lt;/td&gt;_x000D_
&lt;/tr&gt;_x000D_
&lt;/table&gt;_x000D_
&lt;p lang="en-GB" style="text-align:justify;margin-top:0pt;margin-bottom:0pt;line-height:16pt;"&gt;&lt;span style="font-size:10pt;"&gt; &lt;/span&gt;&lt;/p&gt;_x000D_
&lt;p lang="en-GB" style="text-align:justify;margin-top:0pt;margin-bottom:0pt;line-height:16pt;"&gt;&lt;span style="font-size:10pt;"&gt;Income tax provision was calculated for the years ended 31 December 2020 and 2019 in accordance with the Income Tax Law No. (38) for the year 2018. The Company is subject to a statutory income tax rate of 24% in addition to a 3% National Contribution tax in accordance with Income Tax Law No. (38) of 2018 which took effect on 1 January 2019.&lt;/span&gt;&lt;/p&gt;_x000D_
&lt;p lang="en-GB" style="text-align:justify;margin-top:0pt;margin-bottom:0pt;line-height:16pt;"&gt;&lt;span style="font-size:10pt;"&gt; &lt;/span&gt;&lt;/p&gt;_x000D_
&lt;p lang="en-GB" style="text-align:justify;margin-top:0pt;margin-bottom:0pt;line-height:16pt;"&gt;&lt;span style="font-size:10pt;"&gt;The Company obtained a final clearance from the Income and Sales Tax Department up to the year 2018. The income tax return for the year 2019 is not yet audited by the Income and Sales tax Department up to the date of these financial statements.&lt;/span&gt;&lt;/p&gt;_x000D_
&lt;p dir="rtl" lang="en-GB" style="text-align:right;margin-top:0pt;margin-bottom:0pt;"&gt;&lt;span style="font-size:10pt;"&gt;&lt;br /&gt;_x000D_
&lt;/span&gt;&lt;/p&gt;_x000D_
&lt;/body&gt;_x000D_
&lt;/html&gt;</t>
  </si>
  <si>
    <t>fn_139</t>
  </si>
  <si>
    <t>fn_140</t>
  </si>
  <si>
    <t>SOCFlowsIndirectMethod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</si>
</sst>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0_);[Red]\(#0\)"/>
    <numFmt numFmtId="166" formatCode="#,##0.0000_);[Red]\(#,##0.0000\)"/>
  </numFmts>
  <fonts count="31">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b/>
      <sz val="10"/>
      <color rgb="FFFFFFFF"/>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b/>
      <sz val="10"/>
      <color indexed="8"/>
      <name val="Verdana"/>
      <family val="2"/>
    </font>
    <font>
      <u/>
      <sz val="11"/>
      <color theme="10"/>
      <name val="Calibri"/>
      <family val="2"/>
      <scheme val="minor"/>
    </font>
    <font>
      <u/>
      <sz val="10"/>
      <color theme="10"/>
      <name val="Verdana"/>
      <family val="2"/>
    </font>
    <font>
      <b/>
      <sz val="10"/>
      <color theme="1"/>
      <name val="Verdana"/>
      <family val="2"/>
    </font>
    <font>
      <b/>
      <sz val="9"/>
      <color indexed="81"/>
      <name val="Tahoma"/>
      <charset val="1"/>
    </font>
    <font>
      <sz val="9"/>
      <color indexed="81"/>
      <name val="Tahoma"/>
      <charset val="1"/>
    </font>
    <font>
      <b/>
      <sz val="10"/>
      <color indexed="9"/>
      <name val="Verdana"/>
      <family val="2"/>
    </font>
    <font>
      <u/>
      <sz val="10"/>
      <color indexed="9"/>
      <name val="Verdana"/>
      <family val="2"/>
    </font>
    <font>
      <sz val="12"/>
      <color indexed="9"/>
      <name val="Verdana"/>
      <family val="2"/>
    </font>
    <font>
      <b/>
      <sz val="9"/>
      <color indexed="81"/>
      <name val="Tahoma"/>
      <family val="2"/>
    </font>
    <font>
      <b/>
      <sz val="10"/>
      <color rgb="FF010000"/>
      <name val="Verdana"/>
      <family val="2"/>
    </font>
    <font>
      <b/>
      <sz val="9"/>
      <color indexed="81"/>
      <name val="Tahoma"/>
    </font>
  </fonts>
  <fills count="16">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solid">
        <fgColor indexed="44"/>
        <bgColor indexed="64"/>
      </patternFill>
    </fill>
    <fill>
      <patternFill patternType="lightUp">
        <fgColor indexed="22"/>
        <bgColor indexed="9"/>
      </patternFill>
    </fill>
    <fill>
      <patternFill patternType="solid">
        <fgColor indexed="49"/>
        <bgColor indexed="64"/>
      </patternFill>
    </fill>
    <fill>
      <patternFill patternType="lightHorizontal">
        <fgColor indexed="22"/>
        <bgColor indexed="9"/>
      </patternFill>
    </fill>
    <fill>
      <patternFill patternType="lightHorizontal">
        <fgColor indexed="22"/>
        <bgColor indexed="43"/>
      </patternFill>
    </fill>
    <fill>
      <patternFill patternType="solid">
        <fgColor rgb="FFFAC090"/>
        <bgColor indexed="64"/>
      </patternFill>
    </fill>
    <fill>
      <patternFill patternType="solid">
        <fgColor rgb="FFD3D3D3"/>
        <bgColor indexed="64"/>
      </patternFill>
    </fill>
    <fill>
      <patternFill patternType="lightHorizontal">
        <fgColor indexed="22"/>
        <bgColor indexed="22"/>
      </patternFill>
    </fill>
    <fill>
      <patternFill patternType="solid">
        <fgColor indexed="65"/>
        <bgColor indexed="64"/>
      </patternFill>
    </fill>
    <fill>
      <patternFill patternType="solid">
        <fgColor indexed="22"/>
        <bgColor indexed="22"/>
      </patternFill>
    </fill>
    <fill>
      <patternFill patternType="solid">
        <fgColor indexed="9"/>
        <bgColor indexed="22"/>
      </patternFill>
    </fill>
  </fills>
  <borders count="15">
    <border>
      <left/>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uble">
        <color indexed="64"/>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style="dotted">
        <color indexed="64"/>
      </left>
      <right style="dotted">
        <color indexed="64"/>
      </right>
      <top style="dotted">
        <color indexed="64"/>
      </top>
      <bottom/>
      <diagonal/>
    </border>
    <border diagonalUp="1" diagonalDown="1">
      <left style="dotted">
        <color indexed="64"/>
      </left>
      <right/>
      <top style="dotted">
        <color indexed="64"/>
      </top>
      <bottom/>
      <diagonal style="dotted">
        <color indexed="23"/>
      </diagonal>
    </border>
    <border diagonalUp="1" diagonalDown="1">
      <left style="dotted">
        <color indexed="64"/>
      </left>
      <right style="dotted">
        <color indexed="64"/>
      </right>
      <top style="double">
        <color indexed="64"/>
      </top>
      <bottom style="dotted">
        <color indexed="64"/>
      </bottom>
      <diagonal style="dotted">
        <color indexed="23"/>
      </diagonal>
    </border>
    <border diagonalUp="1" diagonalDown="1">
      <left style="dotted">
        <color indexed="64"/>
      </left>
      <right/>
      <top style="double">
        <color indexed="64"/>
      </top>
      <bottom style="dotted">
        <color indexed="64"/>
      </bottom>
      <diagonal style="dotted">
        <color indexed="23"/>
      </diagonal>
    </border>
    <border diagonalUp="1" diagonalDown="1">
      <left style="dotted">
        <color indexed="64"/>
      </left>
      <right style="dotted">
        <color indexed="64"/>
      </right>
      <top style="dotted">
        <color indexed="64"/>
      </top>
      <bottom/>
      <diagonal style="dotted">
        <color indexed="23"/>
      </diagonal>
    </border>
    <border diagonalUp="1" diagonalDown="1">
      <left style="dotted">
        <color indexed="64"/>
      </left>
      <right/>
      <top style="double">
        <color indexed="64"/>
      </top>
      <bottom/>
      <diagonal style="dotted">
        <color indexed="23"/>
      </diagonal>
    </border>
    <border diagonalUp="1" diagonalDown="1">
      <left style="dotted">
        <color indexed="64"/>
      </left>
      <right style="dotted">
        <color indexed="64"/>
      </right>
      <top style="dotted">
        <color indexed="64"/>
      </top>
      <bottom style="dotted">
        <color indexed="64"/>
      </bottom>
      <diagonal style="dotted">
        <color indexed="23"/>
      </diagonal>
    </border>
    <border diagonalUp="1" diagonalDown="1">
      <left style="dotted">
        <color indexed="64"/>
      </left>
      <right/>
      <top style="dotted">
        <color indexed="64"/>
      </top>
      <bottom style="dotted">
        <color indexed="64"/>
      </bottom>
      <diagonal style="dotted">
        <color indexed="23"/>
      </diagonal>
    </border>
    <border diagonalUp="1" diagonalDown="1">
      <left style="dotted">
        <color indexed="64"/>
      </left>
      <right style="dotted">
        <color indexed="64"/>
      </right>
      <top style="double">
        <color indexed="64"/>
      </top>
      <bottom/>
      <diagonal style="dotted">
        <color indexed="23"/>
      </diagonal>
    </border>
    <border>
      <left/>
      <right style="dotted">
        <color indexed="64"/>
      </right>
      <top style="dotted">
        <color indexed="64"/>
      </top>
      <bottom style="dotted">
        <color indexed="64"/>
      </bottom>
      <diagonal/>
    </border>
  </borders>
  <cellStyleXfs count="10">
    <xf numFmtId="0" fontId="0" fillId="0" borderId="0"/>
    <xf numFmtId="0" fontId="1" fillId="0" borderId="0"/>
    <xf numFmtId="164"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20" fillId="0" borderId="0" applyNumberFormat="0" applyFill="0" applyBorder="0" applyAlignment="0" applyProtection="0"/>
  </cellStyleXfs>
  <cellXfs count="177">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2" fillId="0" borderId="0" xfId="0" applyFont="1" applyFill="1" applyAlignment="1">
      <alignment shrinkToFit="1"/>
    </xf>
    <xf numFmtId="0" fontId="14" fillId="3" borderId="1" xfId="0" applyFont="1" applyFill="1" applyBorder="1" applyAlignment="1" applyProtection="1">
      <alignment horizontal="center" vertical="center" wrapText="1"/>
    </xf>
    <xf numFmtId="0" fontId="12" fillId="2" borderId="0" xfId="0" applyFont="1" applyFill="1" applyAlignment="1">
      <alignment shrinkToFit="1"/>
    </xf>
    <xf numFmtId="49" fontId="15" fillId="3" borderId="1" xfId="0" applyNumberFormat="1" applyFont="1" applyFill="1" applyBorder="1" applyAlignment="1" applyProtection="1">
      <alignment horizontal="center" vertical="center" wrapText="1"/>
    </xf>
    <xf numFmtId="0" fontId="13" fillId="2" borderId="0" xfId="0" applyFont="1" applyFill="1"/>
    <xf numFmtId="0" fontId="14" fillId="2" borderId="1" xfId="0" applyFont="1" applyFill="1" applyBorder="1" applyAlignment="1" applyProtection="1">
      <alignment horizontal="center" vertical="center" wrapText="1"/>
    </xf>
    <xf numFmtId="49" fontId="14" fillId="2" borderId="1" xfId="0" applyNumberFormat="1" applyFont="1" applyFill="1" applyBorder="1" applyAlignment="1" applyProtection="1">
      <alignment horizontal="center" vertical="center" wrapText="1"/>
    </xf>
    <xf numFmtId="40" fontId="17" fillId="2" borderId="1" xfId="0" applyNumberFormat="1" applyFont="1" applyFill="1" applyBorder="1" applyAlignment="1" applyProtection="1">
      <alignment horizontal="right" wrapText="1"/>
      <protection locked="0"/>
    </xf>
    <xf numFmtId="40" fontId="17" fillId="5" borderId="1" xfId="0" applyNumberFormat="1" applyFont="1" applyFill="1" applyBorder="1" applyAlignment="1" applyProtection="1">
      <alignment horizontal="right" wrapText="1"/>
    </xf>
    <xf numFmtId="0" fontId="12" fillId="0" borderId="0" xfId="0" applyFont="1" applyAlignment="1">
      <alignment horizontal="right" shrinkToFit="1"/>
    </xf>
    <xf numFmtId="0" fontId="12" fillId="2" borderId="0" xfId="0" applyFont="1" applyFill="1" applyAlignment="1">
      <alignment horizontal="right" shrinkToFit="1"/>
    </xf>
    <xf numFmtId="0" fontId="22" fillId="0" borderId="0" xfId="0" applyFont="1" applyAlignment="1">
      <alignment horizontal="center" vertical="center" wrapText="1"/>
    </xf>
    <xf numFmtId="0" fontId="22" fillId="2" borderId="0" xfId="0" applyFont="1" applyFill="1" applyAlignment="1">
      <alignment horizontal="center" vertical="center" wrapText="1"/>
    </xf>
    <xf numFmtId="0" fontId="13" fillId="0" borderId="0" xfId="0" applyFont="1" applyFill="1"/>
    <xf numFmtId="0" fontId="25" fillId="0" borderId="0" xfId="0" applyFont="1" applyAlignment="1">
      <alignment horizontal="center" vertical="center" wrapText="1" shrinkToFit="1"/>
    </xf>
    <xf numFmtId="0" fontId="12" fillId="0" borderId="0" xfId="0" applyFont="1" applyAlignment="1">
      <alignment horizontal="left" shrinkToFit="1"/>
    </xf>
    <xf numFmtId="0" fontId="12" fillId="0" borderId="0" xfId="0" applyFont="1" applyFill="1" applyAlignment="1">
      <alignment horizontal="left" shrinkToFit="1"/>
    </xf>
    <xf numFmtId="0" fontId="26" fillId="0" borderId="0" xfId="9" applyFont="1" applyFill="1" applyAlignment="1">
      <alignment shrinkToFit="1"/>
    </xf>
    <xf numFmtId="0" fontId="12" fillId="0" borderId="0" xfId="9" applyFont="1" applyFill="1" applyAlignment="1">
      <alignment shrinkToFit="1"/>
    </xf>
    <xf numFmtId="0" fontId="26" fillId="0" borderId="0" xfId="9" applyFont="1" applyAlignment="1">
      <alignment shrinkToFit="1"/>
    </xf>
    <xf numFmtId="0" fontId="18" fillId="2" borderId="0" xfId="0" applyFont="1" applyFill="1" applyBorder="1"/>
    <xf numFmtId="0" fontId="22" fillId="0" borderId="0" xfId="0" applyFont="1" applyAlignment="1">
      <alignment horizontal="center" vertical="center"/>
    </xf>
    <xf numFmtId="0" fontId="25" fillId="0" borderId="0" xfId="0" applyFont="1" applyAlignment="1">
      <alignment horizontal="center" vertical="center" shrinkToFit="1"/>
    </xf>
    <xf numFmtId="0" fontId="13" fillId="0" borderId="0" xfId="0" applyFont="1" applyAlignment="1">
      <alignment wrapText="1"/>
    </xf>
    <xf numFmtId="0" fontId="12" fillId="0" borderId="0" xfId="0" applyFont="1" applyAlignment="1">
      <alignment wrapText="1" shrinkToFit="1"/>
    </xf>
    <xf numFmtId="0" fontId="15" fillId="3" borderId="1" xfId="0" applyFont="1" applyFill="1" applyBorder="1" applyAlignment="1">
      <alignment wrapText="1"/>
    </xf>
    <xf numFmtId="49" fontId="15" fillId="3" borderId="1" xfId="0" applyNumberFormat="1" applyFont="1" applyFill="1" applyBorder="1" applyAlignment="1">
      <alignment wrapText="1"/>
    </xf>
    <xf numFmtId="0" fontId="12" fillId="0" borderId="0" xfId="0" applyFont="1" applyAlignment="1">
      <alignment wrapText="1"/>
    </xf>
    <xf numFmtId="0" fontId="13" fillId="3" borderId="0" xfId="0" applyFont="1" applyFill="1"/>
    <xf numFmtId="0" fontId="22" fillId="3" borderId="0" xfId="0" applyFont="1" applyFill="1" applyAlignment="1">
      <alignment horizontal="center" vertical="center"/>
    </xf>
    <xf numFmtId="0" fontId="0" fillId="3" borderId="0" xfId="0" applyFill="1"/>
    <xf numFmtId="0" fontId="27" fillId="3" borderId="0" xfId="0" applyFont="1" applyFill="1" applyAlignment="1">
      <alignment vertical="center"/>
    </xf>
    <xf numFmtId="0" fontId="20" fillId="0" borderId="0" xfId="9"/>
    <xf numFmtId="0" fontId="12" fillId="0" borderId="0" xfId="0" applyFont="1" applyFill="1" applyAlignment="1">
      <alignment wrapText="1" shrinkToFit="1"/>
    </xf>
    <xf numFmtId="0" fontId="22" fillId="3" borderId="0" xfId="0" applyFont="1" applyFill="1" applyAlignment="1">
      <alignment horizontal="center" vertical="center" wrapText="1"/>
    </xf>
    <xf numFmtId="11" fontId="12" fillId="0" borderId="0" xfId="0" applyNumberFormat="1" applyFont="1" applyAlignment="1">
      <alignment wrapText="1" shrinkToFit="1"/>
    </xf>
    <xf numFmtId="0" fontId="13" fillId="3" borderId="0" xfId="0" applyFont="1" applyFill="1" applyAlignment="1">
      <alignment wrapText="1"/>
    </xf>
    <xf numFmtId="0" fontId="12" fillId="0" borderId="0" xfId="0" applyFont="1" applyAlignment="1"/>
    <xf numFmtId="0" fontId="12" fillId="3" borderId="1" xfId="0" applyFont="1" applyFill="1" applyBorder="1" applyAlignment="1" applyProtection="1">
      <alignment horizontal="center" vertical="center" wrapText="1" shrinkToFit="1"/>
    </xf>
    <xf numFmtId="0" fontId="29"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7" fillId="2" borderId="1" xfId="0" applyNumberFormat="1" applyFont="1" applyFill="1" applyBorder="1" applyAlignment="1" applyProtection="1">
      <alignment horizontal="center" vertical="center" wrapText="1" shrinkToFit="1"/>
    </xf>
    <xf numFmtId="0" fontId="17" fillId="9" borderId="1" xfId="0" applyNumberFormat="1" applyFont="1" applyFill="1" applyBorder="1" applyAlignment="1" applyProtection="1">
      <alignment horizontal="left" vertical="center" wrapText="1" shrinkToFit="1"/>
    </xf>
    <xf numFmtId="0" fontId="13" fillId="0" borderId="0" xfId="0" applyFont="1" applyAlignment="1">
      <alignment horizontal="left" wrapText="1"/>
    </xf>
    <xf numFmtId="0" fontId="13" fillId="0" borderId="0" xfId="0" applyFont="1" applyProtection="1"/>
    <xf numFmtId="0" fontId="13" fillId="13" borderId="0" xfId="0" applyFont="1" applyFill="1" applyProtection="1"/>
    <xf numFmtId="0" fontId="14" fillId="3" borderId="1" xfId="0" applyFont="1" applyFill="1" applyBorder="1" applyAlignment="1" applyProtection="1">
      <alignment horizontal="center" vertical="center" wrapText="1"/>
    </xf>
    <xf numFmtId="0" fontId="29" fillId="0" borderId="0" xfId="0" applyFont="1" applyAlignment="1">
      <alignment horizontal="left"/>
    </xf>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1" fillId="2" borderId="0" xfId="9" applyFont="1" applyFill="1" applyAlignment="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1" fillId="2" borderId="1" xfId="9" applyFont="1" applyFill="1" applyBorder="1" applyAlignment="1">
      <alignment horizontal="right" wrapText="1"/>
    </xf>
    <xf numFmtId="49" fontId="12" fillId="3" borderId="1" xfId="0" applyNumberFormat="1" applyFont="1" applyFill="1" applyBorder="1" applyAlignment="1" applyProtection="1">
      <alignment horizontal="center" vertical="center" wrapText="1" shrinkToFit="1"/>
    </xf>
    <xf numFmtId="0" fontId="16" fillId="4" borderId="1" xfId="0" applyFont="1" applyFill="1" applyBorder="1" applyAlignment="1" applyProtection="1">
      <alignment horizontal="right" vertical="top" wrapText="1"/>
    </xf>
    <xf numFmtId="49" fontId="18" fillId="15" borderId="1" xfId="0" applyNumberFormat="1" applyFont="1" applyFill="1" applyBorder="1" applyAlignment="1" applyProtection="1">
      <alignment horizontal="right" vertical="top" wrapText="1" indent="2"/>
      <protection locked="0"/>
    </xf>
    <xf numFmtId="0" fontId="18" fillId="15" borderId="1" xfId="0" applyNumberFormat="1" applyFont="1" applyFill="1" applyBorder="1" applyAlignment="1" applyProtection="1">
      <alignment horizontal="right" vertical="top" wrapText="1" indent="2"/>
    </xf>
    <xf numFmtId="0" fontId="18" fillId="2" borderId="1" xfId="0" applyFont="1" applyFill="1" applyBorder="1" applyAlignment="1" applyProtection="1">
      <alignment horizontal="right" vertical="top" wrapText="1" indent="2"/>
    </xf>
    <xf numFmtId="49" fontId="12" fillId="2" borderId="1" xfId="0" applyNumberFormat="1" applyFont="1" applyFill="1" applyBorder="1" applyAlignment="1">
      <alignment horizontal="center" wrapText="1" shrinkToFit="1"/>
    </xf>
    <xf numFmtId="0" fontId="17" fillId="4" borderId="1" xfId="0" applyFont="1" applyFill="1" applyBorder="1" applyAlignment="1" applyProtection="1">
      <alignment horizontal="right" wrapText="1"/>
    </xf>
    <xf numFmtId="49" fontId="17" fillId="15" borderId="1" xfId="0" applyNumberFormat="1" applyFont="1" applyFill="1" applyBorder="1" applyAlignment="1" applyProtection="1">
      <alignment horizontal="right" wrapText="1"/>
    </xf>
    <xf numFmtId="49" fontId="17" fillId="15" borderId="1" xfId="0" applyNumberFormat="1" applyFont="1" applyFill="1" applyBorder="1" applyAlignment="1" applyProtection="1">
      <alignment horizontal="right" wrapText="1"/>
      <protection locked="0"/>
    </xf>
    <xf numFmtId="49" fontId="17" fillId="2" borderId="1" xfId="0" applyNumberFormat="1" applyFont="1" applyFill="1" applyBorder="1" applyAlignment="1" applyProtection="1">
      <alignment horizontal="right" wrapText="1"/>
    </xf>
    <xf numFmtId="49" fontId="17" fillId="14" borderId="1" xfId="0" applyNumberFormat="1" applyFont="1" applyFill="1" applyBorder="1" applyAlignment="1" applyProtection="1">
      <alignment horizontal="right" wrapText="1"/>
    </xf>
    <xf numFmtId="0" fontId="12" fillId="2" borderId="1" xfId="0" applyFont="1" applyFill="1" applyBorder="1" applyAlignment="1">
      <alignment horizontal="center" wrapText="1" shrinkToFit="1"/>
    </xf>
    <xf numFmtId="0" fontId="16" fillId="11" borderId="1" xfId="0" applyFont="1" applyFill="1" applyBorder="1" applyAlignment="1" applyProtection="1">
      <alignment horizontal="right" vertical="center" wrapText="1" shrinkToFit="1"/>
    </xf>
    <xf numFmtId="0" fontId="16" fillId="11"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4" shrinkToFit="1"/>
    </xf>
    <xf numFmtId="49" fontId="17" fillId="8" borderId="1" xfId="0" applyNumberFormat="1" applyFont="1" applyFill="1" applyBorder="1" applyAlignment="1" applyProtection="1">
      <alignment horizontal="right" vertical="center" wrapText="1" shrinkToFit="1"/>
    </xf>
    <xf numFmtId="0" fontId="29" fillId="0" borderId="0" xfId="0" applyFont="1" applyAlignment="1">
      <alignment horizontal="center" vertical="top" wrapText="1"/>
    </xf>
    <xf numFmtId="0" fontId="29" fillId="0" borderId="0" xfId="0" applyFont="1" applyAlignment="1">
      <alignment horizontal="center"/>
    </xf>
    <xf numFmtId="0" fontId="19" fillId="11" borderId="1" xfId="0" applyFont="1" applyFill="1" applyBorder="1" applyAlignment="1" applyProtection="1">
      <alignment horizontal="right" vertical="center" wrapText="1" indent="4" shrinkToFit="1"/>
    </xf>
    <xf numFmtId="0" fontId="17" fillId="2" borderId="1" xfId="0" applyFont="1" applyFill="1" applyBorder="1" applyAlignment="1" applyProtection="1">
      <alignment horizontal="right" vertical="center" wrapText="1" indent="6" shrinkToFit="1"/>
    </xf>
    <xf numFmtId="0" fontId="19" fillId="11" borderId="1" xfId="0" applyFont="1" applyFill="1" applyBorder="1" applyAlignment="1" applyProtection="1">
      <alignment horizontal="right" vertical="center" wrapText="1" shrinkToFit="1"/>
    </xf>
    <xf numFmtId="49" fontId="17" fillId="6" borderId="1" xfId="0" applyNumberFormat="1" applyFont="1" applyFill="1" applyBorder="1" applyAlignment="1" applyProtection="1">
      <alignment horizontal="right" vertical="center" wrapText="1" shrinkToFit="1"/>
      <protection locked="0"/>
    </xf>
    <xf numFmtId="49" fontId="17" fillId="14" borderId="1" xfId="0" applyNumberFormat="1" applyFont="1" applyFill="1" applyBorder="1" applyAlignment="1" applyProtection="1">
      <alignment horizontal="right" vertical="center" wrapText="1" shrinkToFit="1"/>
    </xf>
    <xf numFmtId="49" fontId="17" fillId="10" borderId="1" xfId="0" applyNumberFormat="1" applyFont="1" applyFill="1" applyBorder="1" applyAlignment="1" applyProtection="1">
      <alignment horizontal="right" vertical="center" wrapText="1" shrinkToFit="1"/>
    </xf>
    <xf numFmtId="49" fontId="17" fillId="4" borderId="1" xfId="0" applyNumberFormat="1" applyFont="1" applyFill="1" applyBorder="1" applyAlignment="1" applyProtection="1">
      <alignment horizontal="right" vertical="center" wrapText="1" shrinkToFit="1"/>
    </xf>
    <xf numFmtId="0" fontId="17" fillId="12" borderId="1" xfId="0" applyNumberFormat="1" applyFont="1" applyFill="1" applyBorder="1" applyAlignment="1" applyProtection="1">
      <alignment horizontal="right" vertical="center" wrapText="1" shrinkToFit="1"/>
    </xf>
    <xf numFmtId="0" fontId="19" fillId="5" borderId="1" xfId="0" applyFont="1" applyFill="1" applyBorder="1" applyAlignment="1" applyProtection="1">
      <alignment horizontal="right" vertical="center" wrapText="1" indent="6" shrinkToFit="1"/>
    </xf>
    <xf numFmtId="0" fontId="19" fillId="5" borderId="1" xfId="0" applyFont="1" applyFill="1" applyBorder="1" applyAlignment="1" applyProtection="1">
      <alignment horizontal="right" vertical="center" wrapText="1" indent="4" shrinkToFit="1"/>
    </xf>
    <xf numFmtId="0" fontId="19" fillId="5" borderId="4" xfId="0" applyFont="1" applyFill="1" applyBorder="1" applyAlignment="1" applyProtection="1">
      <alignment horizontal="right" vertical="center" wrapText="1" indent="6" shrinkToFit="1"/>
    </xf>
    <xf numFmtId="0" fontId="17" fillId="2" borderId="4" xfId="0" applyFont="1" applyFill="1" applyBorder="1" applyAlignment="1" applyProtection="1">
      <alignment horizontal="right" vertical="center" wrapText="1" indent="6" shrinkToFit="1"/>
    </xf>
    <xf numFmtId="0" fontId="19" fillId="11" borderId="1" xfId="0" applyFont="1" applyFill="1" applyBorder="1" applyAlignment="1" applyProtection="1">
      <alignment horizontal="right" vertical="center" wrapText="1" indent="6" shrinkToFit="1"/>
    </xf>
    <xf numFmtId="0" fontId="17" fillId="2" borderId="1" xfId="0" applyFont="1" applyFill="1" applyBorder="1" applyAlignment="1" applyProtection="1">
      <alignment horizontal="right" vertical="center" wrapText="1" indent="8" shrinkToFit="1"/>
    </xf>
    <xf numFmtId="0" fontId="19" fillId="5" borderId="1" xfId="0" applyFont="1" applyFill="1" applyBorder="1" applyAlignment="1" applyProtection="1">
      <alignment horizontal="right" vertical="center" wrapText="1" indent="8" shrinkToFit="1"/>
    </xf>
    <xf numFmtId="40" fontId="17" fillId="2" borderId="1" xfId="0" applyNumberFormat="1" applyFont="1" applyFill="1" applyBorder="1" applyAlignment="1" applyProtection="1">
      <alignment horizontal="justify" vertical="center" wrapText="1" shrinkToFit="1"/>
      <protection locked="0"/>
    </xf>
    <xf numFmtId="40" fontId="17" fillId="5" borderId="1" xfId="0" applyNumberFormat="1" applyFont="1" applyFill="1" applyBorder="1" applyAlignment="1" applyProtection="1">
      <alignment horizontal="justify" vertical="center" wrapText="1" shrinkToFit="1"/>
    </xf>
    <xf numFmtId="40" fontId="17" fillId="5" borderId="2" xfId="0" applyNumberFormat="1" applyFont="1" applyFill="1" applyBorder="1" applyAlignment="1" applyProtection="1">
      <alignment horizontal="justify" vertical="center" wrapText="1" shrinkToFit="1"/>
    </xf>
    <xf numFmtId="0" fontId="16" fillId="11" borderId="3" xfId="0" applyFont="1" applyFill="1" applyBorder="1" applyAlignment="1" applyProtection="1">
      <alignment horizontal="right" vertical="center" wrapText="1" shrinkToFit="1"/>
    </xf>
    <xf numFmtId="40" fontId="17" fillId="5" borderId="6" xfId="0" applyNumberFormat="1" applyFont="1" applyFill="1" applyBorder="1" applyAlignment="1" applyProtection="1">
      <alignment horizontal="justify" vertical="center" wrapText="1" shrinkToFit="1"/>
    </xf>
    <xf numFmtId="40" fontId="17" fillId="5" borderId="9" xfId="0" applyNumberFormat="1" applyFont="1" applyFill="1" applyBorder="1" applyAlignment="1" applyProtection="1">
      <alignment horizontal="justify" vertical="center" wrapText="1" shrinkToFit="1"/>
    </xf>
    <xf numFmtId="40" fontId="17" fillId="2" borderId="8" xfId="0" applyNumberFormat="1" applyFont="1" applyFill="1" applyBorder="1" applyAlignment="1" applyProtection="1">
      <alignment horizontal="justify" vertical="center" wrapText="1" shrinkToFit="1"/>
    </xf>
    <xf numFmtId="40" fontId="17" fillId="2" borderId="7" xfId="0" applyNumberFormat="1" applyFont="1" applyFill="1" applyBorder="1" applyAlignment="1" applyProtection="1">
      <alignment horizontal="justify" vertical="center" wrapText="1" shrinkToFit="1"/>
    </xf>
    <xf numFmtId="40" fontId="17" fillId="5" borderId="3" xfId="0" applyNumberFormat="1" applyFont="1" applyFill="1" applyBorder="1" applyAlignment="1" applyProtection="1">
      <alignment horizontal="justify" vertical="center" wrapText="1" shrinkToFit="1"/>
    </xf>
    <xf numFmtId="0" fontId="16" fillId="11" borderId="4" xfId="0" applyFont="1" applyFill="1" applyBorder="1" applyAlignment="1" applyProtection="1">
      <alignment horizontal="right" vertical="center" wrapText="1" indent="2" shrinkToFit="1"/>
    </xf>
    <xf numFmtId="0" fontId="17" fillId="2" borderId="4" xfId="0" applyFont="1" applyFill="1" applyBorder="1" applyAlignment="1" applyProtection="1">
      <alignment horizontal="right" vertical="center" wrapText="1" indent="4" shrinkToFit="1"/>
    </xf>
    <xf numFmtId="40" fontId="17" fillId="5" borderId="5" xfId="0" applyNumberFormat="1" applyFont="1" applyFill="1" applyBorder="1" applyAlignment="1" applyProtection="1">
      <alignment horizontal="justify" vertical="center" wrapText="1" shrinkToFit="1"/>
    </xf>
    <xf numFmtId="0" fontId="16" fillId="11" borderId="10" xfId="0" applyFont="1" applyFill="1" applyBorder="1" applyAlignment="1" applyProtection="1">
      <alignment horizontal="right" vertical="center" wrapText="1" shrinkToFit="1"/>
    </xf>
    <xf numFmtId="0" fontId="16" fillId="11" borderId="13" xfId="0" applyFont="1" applyFill="1" applyBorder="1" applyAlignment="1" applyProtection="1">
      <alignment horizontal="right" vertical="center" wrapText="1" shrinkToFit="1"/>
    </xf>
    <xf numFmtId="40" fontId="17" fillId="2" borderId="6" xfId="0" applyNumberFormat="1" applyFont="1" applyFill="1" applyBorder="1" applyAlignment="1" applyProtection="1">
      <alignment horizontal="justify" vertical="center" wrapText="1" shrinkToFit="1"/>
    </xf>
    <xf numFmtId="40" fontId="17" fillId="2" borderId="9" xfId="0" applyNumberFormat="1" applyFont="1" applyFill="1" applyBorder="1" applyAlignment="1" applyProtection="1">
      <alignment horizontal="justify" vertical="center" wrapText="1" shrinkToFit="1"/>
    </xf>
    <xf numFmtId="40" fontId="17" fillId="2" borderId="12" xfId="0" applyNumberFormat="1" applyFont="1" applyFill="1" applyBorder="1" applyAlignment="1" applyProtection="1">
      <alignment horizontal="justify" vertical="center" wrapText="1" shrinkToFit="1"/>
    </xf>
    <xf numFmtId="40" fontId="17" fillId="2" borderId="11" xfId="0" applyNumberFormat="1" applyFont="1" applyFill="1" applyBorder="1" applyAlignment="1" applyProtection="1">
      <alignment horizontal="justify" vertical="center" wrapText="1" shrinkToFit="1"/>
    </xf>
    <xf numFmtId="166" fontId="17" fillId="2" borderId="1" xfId="0" applyNumberFormat="1" applyFont="1" applyFill="1" applyBorder="1" applyAlignment="1" applyProtection="1">
      <alignment horizontal="justify" vertical="center" wrapText="1" shrinkToFit="1"/>
      <protection locked="0"/>
    </xf>
    <xf numFmtId="0" fontId="19" fillId="5"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2" shrinkToFit="1"/>
    </xf>
    <xf numFmtId="40" fontId="17" fillId="2" borderId="3" xfId="0" applyNumberFormat="1" applyFont="1" applyFill="1" applyBorder="1" applyAlignment="1" applyProtection="1">
      <alignment horizontal="justify" vertical="center" wrapText="1" shrinkToFit="1"/>
      <protection locked="0"/>
    </xf>
    <xf numFmtId="0" fontId="18" fillId="2" borderId="4" xfId="0" applyFont="1" applyFill="1" applyBorder="1" applyAlignment="1" applyProtection="1">
      <alignment horizontal="right" vertical="top" wrapText="1" indent="1"/>
    </xf>
    <xf numFmtId="0" fontId="16" fillId="4" borderId="1" xfId="0" applyFont="1" applyFill="1" applyBorder="1" applyAlignment="1" applyProtection="1">
      <alignment horizontal="right" vertical="top" wrapText="1" indent="1"/>
    </xf>
    <xf numFmtId="0" fontId="16" fillId="4" borderId="1" xfId="0" applyFont="1" applyFill="1" applyBorder="1" applyAlignment="1" applyProtection="1">
      <alignment horizontal="right" vertical="top" wrapText="1" indent="3"/>
    </xf>
    <xf numFmtId="0" fontId="18" fillId="2" borderId="1" xfId="0" applyFont="1" applyFill="1" applyBorder="1" applyAlignment="1" applyProtection="1">
      <alignment horizontal="right" vertical="top" wrapText="1" indent="4"/>
    </xf>
    <xf numFmtId="0" fontId="18" fillId="2" borderId="1" xfId="0" applyFont="1" applyFill="1" applyBorder="1" applyAlignment="1" applyProtection="1">
      <alignment horizontal="right" vertical="top" wrapText="1" indent="1"/>
    </xf>
    <xf numFmtId="0" fontId="19" fillId="4" borderId="5" xfId="0" applyFont="1" applyFill="1" applyBorder="1" applyAlignment="1" applyProtection="1">
      <alignment horizontal="right" vertical="center" wrapText="1"/>
    </xf>
    <xf numFmtId="0" fontId="19" fillId="4" borderId="1" xfId="0" applyFont="1" applyFill="1" applyBorder="1" applyAlignment="1" applyProtection="1">
      <alignment horizontal="right" vertical="center" wrapText="1"/>
    </xf>
    <xf numFmtId="40" fontId="17" fillId="5" borderId="11" xfId="0" applyNumberFormat="1" applyFont="1" applyFill="1" applyBorder="1" applyAlignment="1" applyProtection="1">
      <alignment horizontal="justify" wrapText="1"/>
    </xf>
    <xf numFmtId="40" fontId="17" fillId="2" borderId="14" xfId="0" applyNumberFormat="1" applyFont="1" applyFill="1" applyBorder="1" applyAlignment="1" applyProtection="1">
      <alignment horizontal="justify" vertical="center" wrapText="1"/>
      <protection locked="0"/>
    </xf>
    <xf numFmtId="40" fontId="17" fillId="2" borderId="1" xfId="0" applyNumberFormat="1" applyFont="1" applyFill="1" applyBorder="1" applyAlignment="1" applyProtection="1">
      <alignment horizontal="justify" vertical="center" wrapText="1"/>
      <protection locked="0"/>
    </xf>
    <xf numFmtId="40" fontId="17" fillId="2" borderId="1" xfId="0" applyNumberFormat="1" applyFont="1" applyFill="1" applyBorder="1" applyAlignment="1" applyProtection="1">
      <alignment horizontal="justify" wrapText="1"/>
      <protection locked="0"/>
    </xf>
    <xf numFmtId="40" fontId="17" fillId="2" borderId="4" xfId="0" applyNumberFormat="1" applyFont="1" applyFill="1" applyBorder="1" applyAlignment="1" applyProtection="1">
      <alignment horizontal="justify" vertical="center" wrapText="1"/>
      <protection locked="0"/>
    </xf>
    <xf numFmtId="40" fontId="17" fillId="2" borderId="11" xfId="0" applyNumberFormat="1" applyFont="1" applyFill="1" applyBorder="1" applyAlignment="1" applyProtection="1">
      <alignment horizontal="justify" vertical="center" wrapText="1"/>
    </xf>
    <xf numFmtId="40" fontId="17" fillId="5" borderId="14" xfId="0" applyNumberFormat="1" applyFont="1" applyFill="1" applyBorder="1" applyAlignment="1" applyProtection="1">
      <alignment horizontal="justify" wrapText="1"/>
    </xf>
    <xf numFmtId="0" fontId="19" fillId="4" borderId="3" xfId="0" applyFont="1" applyFill="1" applyBorder="1" applyAlignment="1" applyProtection="1">
      <alignment horizontal="right" vertical="center" wrapText="1"/>
    </xf>
    <xf numFmtId="40" fontId="17" fillId="5" borderId="1" xfId="0" applyNumberFormat="1" applyFont="1" applyFill="1" applyBorder="1" applyAlignment="1" applyProtection="1">
      <alignment horizontal="justify" wrapText="1"/>
    </xf>
    <xf numFmtId="0" fontId="16" fillId="2" borderId="1" xfId="0" applyFont="1" applyFill="1" applyBorder="1" applyAlignment="1" applyProtection="1">
      <alignment horizontal="right" vertical="top" wrapText="1" indent="1"/>
    </xf>
    <xf numFmtId="0" fontId="15" fillId="3" borderId="1" xfId="0" applyFont="1" applyFill="1" applyBorder="1" applyAlignment="1" applyProtection="1">
      <alignment horizontal="right" vertical="top" wrapText="1"/>
      <protection locked="0"/>
    </xf>
    <xf numFmtId="0" fontId="15" fillId="3" borderId="1" xfId="0" applyFont="1" applyFill="1" applyBorder="1" applyAlignment="1" applyProtection="1">
      <alignment horizontal="center" vertical="top" wrapText="1"/>
      <protection locked="0"/>
    </xf>
    <xf numFmtId="0" fontId="18" fillId="4" borderId="1" xfId="0" applyFont="1" applyFill="1" applyBorder="1" applyAlignment="1" applyProtection="1">
      <alignment horizontal="right" vertical="top" wrapText="1" indent="1"/>
    </xf>
    <xf numFmtId="0" fontId="14" fillId="3" borderId="1" xfId="0" applyFont="1" applyFill="1" applyBorder="1" applyAlignment="1" applyProtection="1">
      <alignment horizontal="right" vertical="top" wrapText="1"/>
      <protection locked="0"/>
    </xf>
    <xf numFmtId="0" fontId="14" fillId="3" borderId="1" xfId="0" applyFont="1" applyFill="1" applyBorder="1" applyAlignment="1" applyProtection="1">
      <alignment horizontal="center" vertical="top" wrapText="1"/>
      <protection locked="0"/>
    </xf>
    <xf numFmtId="49" fontId="17" fillId="7" borderId="1" xfId="0" applyNumberFormat="1" applyFont="1" applyFill="1" applyBorder="1" applyAlignment="1" applyProtection="1">
      <alignment horizontal="right" vertical="top" wrapText="1"/>
      <protection locked="0"/>
    </xf>
    <xf numFmtId="0" fontId="19" fillId="0" borderId="1" xfId="0" applyFont="1" applyFill="1" applyBorder="1" applyAlignment="1" applyProtection="1">
      <alignment horizontal="right" vertical="top" wrapText="1"/>
      <protection locked="0"/>
    </xf>
    <xf numFmtId="0" fontId="21" fillId="0" borderId="0" xfId="9" applyFont="1" applyAlignment="1">
      <alignment horizontal="right"/>
    </xf>
    <xf numFmtId="0" fontId="16" fillId="2" borderId="1" xfId="0" applyFont="1" applyFill="1" applyBorder="1" applyAlignment="1" applyProtection="1">
      <alignment horizontal="right" vertical="top" wrapText="1"/>
    </xf>
    <xf numFmtId="0" fontId="18" fillId="2" borderId="1" xfId="0" applyFont="1" applyFill="1" applyBorder="1" applyAlignment="1" applyProtection="1">
      <alignment horizontal="right" vertical="top" wrapText="1"/>
    </xf>
    <xf numFmtId="49" fontId="17" fillId="8" borderId="1" xfId="0" applyNumberFormat="1" applyFont="1" applyFill="1" applyBorder="1" applyAlignment="1" applyProtection="1">
      <alignment horizontal="right" vertical="center" wrapText="1"/>
    </xf>
    <xf numFmtId="49" fontId="18" fillId="6" borderId="1" xfId="0" applyNumberFormat="1" applyFont="1" applyFill="1" applyBorder="1" applyAlignment="1" applyProtection="1">
      <alignment horizontal="right" vertical="top" wrapText="1" indent="1"/>
      <protection locked="0"/>
    </xf>
    <xf numFmtId="0" fontId="16" fillId="4" borderId="1" xfId="0" applyFont="1" applyFill="1" applyBorder="1" applyAlignment="1" applyProtection="1">
      <alignment horizontal="right" vertical="top" wrapText="1" indent="2"/>
    </xf>
    <xf numFmtId="0" fontId="18" fillId="2" borderId="1" xfId="0" applyFont="1" applyFill="1" applyBorder="1" applyAlignment="1" applyProtection="1">
      <alignment horizontal="right" vertical="top" wrapText="1" indent="3"/>
    </xf>
    <xf numFmtId="165" fontId="17" fillId="2" borderId="1" xfId="0" applyNumberFormat="1" applyFont="1" applyFill="1" applyBorder="1" applyAlignment="1" applyProtection="1">
      <alignment horizontal="justify" wrapText="1"/>
      <protection locked="0"/>
    </xf>
    <xf numFmtId="165" fontId="17" fillId="5" borderId="1" xfId="0" applyNumberFormat="1" applyFont="1" applyFill="1" applyBorder="1" applyAlignment="1" applyProtection="1">
      <alignment horizontal="justify" wrapText="1"/>
    </xf>
    <xf numFmtId="166" fontId="17" fillId="2" borderId="1" xfId="0" applyNumberFormat="1" applyFont="1" applyFill="1" applyBorder="1" applyAlignment="1" applyProtection="1">
      <alignment horizontal="justify" wrapText="1"/>
      <protection locked="0"/>
    </xf>
    <xf numFmtId="166" fontId="17" fillId="5" borderId="1" xfId="0" applyNumberFormat="1" applyFont="1" applyFill="1" applyBorder="1" applyAlignment="1" applyProtection="1">
      <alignment horizontal="justify" wrapText="1"/>
    </xf>
    <xf numFmtId="49" fontId="17" fillId="6" borderId="1" xfId="0" applyNumberFormat="1" applyFont="1" applyFill="1" applyBorder="1" applyAlignment="1" applyProtection="1">
      <alignment horizontal="right" wrapText="1"/>
      <protection locked="0"/>
    </xf>
    <xf numFmtId="0" fontId="0" fillId="0" borderId="0" xfId="0" applyAlignment="1">
      <alignment wrapText="1"/>
    </xf>
    <xf numFmtId="0" fontId="14" fillId="3" borderId="1" xfId="0" applyFont="1" applyFill="1" applyBorder="1" applyAlignment="1" applyProtection="1">
      <alignment horizontal="center" vertical="center" wrapText="1"/>
    </xf>
    <xf numFmtId="0" fontId="14" fillId="3" borderId="4" xfId="0" applyFont="1" applyFill="1" applyBorder="1" applyAlignment="1" applyProtection="1">
      <alignment horizontal="center" vertical="center" wrapText="1"/>
    </xf>
    <xf numFmtId="0" fontId="14" fillId="3" borderId="14" xfId="0" applyFont="1" applyFill="1" applyBorder="1" applyAlignment="1" applyProtection="1">
      <alignment horizontal="center" vertical="center" wrapText="1"/>
    </xf>
    <xf numFmtId="0" fontId="14" fillId="3" borderId="5" xfId="0" applyFont="1" applyFill="1" applyBorder="1" applyAlignment="1" applyProtection="1">
      <alignment horizontal="center" vertical="center" wrapText="1"/>
    </xf>
    <xf numFmtId="0" fontId="14" fillId="3" borderId="3" xfId="0" applyFont="1" applyFill="1" applyBorder="1" applyAlignment="1" applyProtection="1">
      <alignment horizontal="center" vertical="center"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activeX/activeX14.xml><?xml version="1.0" encoding="utf-8"?>
<ax:ocx xmlns:ax="http://schemas.microsoft.com/office/2006/activeX" xmlns:r="http://schemas.openxmlformats.org/officeDocument/2006/relationships" ax:classid="{4C599241-6926-101B-9992-00000B65C6F9}" ax:persistence="persistStreamInit" r:id="rId1"/>
</file>

<file path=xl/activeX/activeX15.xml><?xml version="1.0" encoding="utf-8"?>
<ax:ocx xmlns:ax="http://schemas.microsoft.com/office/2006/activeX" xmlns:r="http://schemas.openxmlformats.org/officeDocument/2006/relationships" ax:classid="{4C599241-6926-101B-9992-00000B65C6F9}" ax:persistence="persistStreamInit" r:id="rId1"/>
</file>

<file path=xl/activeX/activeX16.xml><?xml version="1.0" encoding="utf-8"?>
<ax:ocx xmlns:ax="http://schemas.microsoft.com/office/2006/activeX" xmlns:r="http://schemas.openxmlformats.org/officeDocument/2006/relationships" ax:classid="{4C599241-6926-101B-9992-00000B65C6F9}" ax:persistence="persistStreamInit" r:id="rId1"/>
</file>

<file path=xl/activeX/activeX17.xml><?xml version="1.0" encoding="utf-8"?>
<ax:ocx xmlns:ax="http://schemas.microsoft.com/office/2006/activeX" xmlns:r="http://schemas.openxmlformats.org/officeDocument/2006/relationships" ax:classid="{4C599241-6926-101B-9992-00000B65C6F9}" ax:persistence="persistStreamInit" r:id="rId1"/>
</file>

<file path=xl/activeX/activeX18.xml><?xml version="1.0" encoding="utf-8"?>
<ax:ocx xmlns:ax="http://schemas.microsoft.com/office/2006/activeX" xmlns:r="http://schemas.openxmlformats.org/officeDocument/2006/relationships" ax:classid="{4C599241-6926-101B-9992-00000B65C6F9}" ax:persistence="persistStreamInit" r:id="rId1"/>
</file>

<file path=xl/activeX/activeX19.xml><?xml version="1.0" encoding="utf-8"?>
<ax:ocx xmlns:ax="http://schemas.microsoft.com/office/2006/activeX" xmlns:r="http://schemas.openxmlformats.org/officeDocument/2006/relationships" ax:classid="{4C599241-6926-101B-9992-00000B65C6F9}" ax:persistence="persistStreamInit" r:id="rId1"/>
</file>

<file path=xl/activeX/activeX20.xml><?xml version="1.0" encoding="utf-8"?>
<ax:ocx xmlns:ax="http://schemas.microsoft.com/office/2006/activeX" xmlns:r="http://schemas.openxmlformats.org/officeDocument/2006/relationships" ax:classid="{4C599241-6926-101B-9992-00000B65C6F9}" ax:persistence="persistStreamInit" r:id="rId1"/>
</file>

<file path=xl/activeX/activeX21.xml><?xml version="1.0" encoding="utf-8"?>
<ax:ocx xmlns:ax="http://schemas.microsoft.com/office/2006/activeX" xmlns:r="http://schemas.openxmlformats.org/officeDocument/2006/relationships" ax:classid="{4C599241-6926-101B-9992-00000B65C6F9}" ax:persistence="persistStreamInit" r:id="rId1"/>
</file>

<file path=xl/activeX/activeX22.xml><?xml version="1.0" encoding="utf-8"?>
<ax:ocx xmlns:ax="http://schemas.microsoft.com/office/2006/activeX" xmlns:r="http://schemas.openxmlformats.org/officeDocument/2006/relationships" ax:classid="{4C599241-6926-101B-9992-00000B65C6F9}" ax:persistence="persistStreamInit" r:id="rId1"/>
</file>

<file path=xl/activeX/activeX23.xml><?xml version="1.0" encoding="utf-8"?>
<ax:ocx xmlns:ax="http://schemas.microsoft.com/office/2006/activeX" xmlns:r="http://schemas.openxmlformats.org/officeDocument/2006/relationships" ax:classid="{4C599241-6926-101B-9992-00000B65C6F9}" ax:persistence="persistStreamInit" r:id="rId1"/>
</file>

<file path=xl/activeX/activeX24.xml><?xml version="1.0" encoding="utf-8"?>
<ax:ocx xmlns:ax="http://schemas.microsoft.com/office/2006/activeX" xmlns:r="http://schemas.openxmlformats.org/officeDocument/2006/relationships" ax:classid="{4C599241-6926-101B-9992-00000B65C6F9}" ax:persistence="persistStreamInit" r:id="rId1"/>
</file>

<file path=xl/activeX/activeX25.xml><?xml version="1.0" encoding="utf-8"?>
<ax:ocx xmlns:ax="http://schemas.microsoft.com/office/2006/activeX" xmlns:r="http://schemas.openxmlformats.org/officeDocument/2006/relationships" ax:classid="{4C599241-6926-101B-9992-00000B65C6F9}" ax:persistence="persistStreamInit" r:id="rId1"/>
</file>

<file path=xl/activeX/activeX26.xml><?xml version="1.0" encoding="utf-8"?>
<ax:ocx xmlns:ax="http://schemas.microsoft.com/office/2006/activeX" xmlns:r="http://schemas.openxmlformats.org/officeDocument/2006/relationships" ax:classid="{4C599241-6926-101B-9992-00000B65C6F9}" ax:persistence="persistStreamInit" r:id="rId1"/>
</file>

<file path=xl/activeX/activeX27.xml><?xml version="1.0" encoding="utf-8"?>
<ax:ocx xmlns:ax="http://schemas.microsoft.com/office/2006/activeX" xmlns:r="http://schemas.openxmlformats.org/officeDocument/2006/relationships" ax:classid="{4C599241-6926-101B-9992-00000B65C6F9}" ax:persistence="persistStreamInit" r:id="rId1"/>
</file>

<file path=xl/activeX/activeX28.xml><?xml version="1.0" encoding="utf-8"?>
<ax:ocx xmlns:ax="http://schemas.microsoft.com/office/2006/activeX" xmlns:r="http://schemas.openxmlformats.org/officeDocument/2006/relationships" ax:classid="{4C599241-6926-101B-9992-00000B65C6F9}" ax:persistence="persistStreamInit" r:id="rId1"/>
</file>

<file path=xl/activeX/activeX29.xml><?xml version="1.0" encoding="utf-8"?>
<ax:ocx xmlns:ax="http://schemas.microsoft.com/office/2006/activeX" xmlns:r="http://schemas.openxmlformats.org/officeDocument/2006/relationships" ax:classid="{4C599241-6926-101B-9992-00000B65C6F9}" ax:persistence="persistStreamInit" r:id="rId1"/>
</file>

<file path=xl/activeX/activeX30.xml><?xml version="1.0" encoding="utf-8"?>
<ax:ocx xmlns:ax="http://schemas.microsoft.com/office/2006/activeX" xmlns:r="http://schemas.openxmlformats.org/officeDocument/2006/relationships" ax:classid="{4C599241-6926-101B-9992-00000B65C6F9}" ax:persistence="persistStreamInit" r:id="rId1"/>
</file>

<file path=xl/activeX/activeX31.xml><?xml version="1.0" encoding="utf-8"?>
<ax:ocx xmlns:ax="http://schemas.microsoft.com/office/2006/activeX" xmlns:r="http://schemas.openxmlformats.org/officeDocument/2006/relationships" ax:classid="{4C599241-6926-101B-9992-00000B65C6F9}" ax:persistence="persistStreamInit" r:id="rId1"/>
</file>

<file path=xl/activeX/activeX32.xml><?xml version="1.0" encoding="utf-8"?>
<ax:ocx xmlns:ax="http://schemas.microsoft.com/office/2006/activeX" xmlns:r="http://schemas.openxmlformats.org/officeDocument/2006/relationships" ax:classid="{4C599241-6926-101B-9992-00000B65C6F9}" ax:persistence="persistStreamInit" r:id="rId1"/>
</file>

<file path=xl/activeX/activeX33.xml><?xml version="1.0" encoding="utf-8"?>
<ax:ocx xmlns:ax="http://schemas.microsoft.com/office/2006/activeX" xmlns:r="http://schemas.openxmlformats.org/officeDocument/2006/relationships" ax:classid="{4C599241-6926-101B-9992-00000B65C6F9}" ax:persistence="persistStreamInit" r:id="rId1"/>
</file>

<file path=xl/activeX/activeX34.xml><?xml version="1.0" encoding="utf-8"?>
<ax:ocx xmlns:ax="http://schemas.microsoft.com/office/2006/activeX" xmlns:r="http://schemas.openxmlformats.org/officeDocument/2006/relationships" ax:classid="{4C599241-6926-101B-9992-00000B65C6F9}" ax:persistence="persistStreamInit" r:id="rId1"/>
</file>

<file path=xl/activeX/activeX35.xml><?xml version="1.0" encoding="utf-8"?>
<ax:ocx xmlns:ax="http://schemas.microsoft.com/office/2006/activeX" xmlns:r="http://schemas.openxmlformats.org/officeDocument/2006/relationships" ax:classid="{4C599241-6926-101B-9992-00000B65C6F9}" ax:persistence="persistStreamInit" r:id="rId1"/>
</file>

<file path=xl/activeX/activeX36.xml><?xml version="1.0" encoding="utf-8"?>
<ax:ocx xmlns:ax="http://schemas.microsoft.com/office/2006/activeX" xmlns:r="http://schemas.openxmlformats.org/officeDocument/2006/relationships" ax:classid="{4C599241-6926-101B-9992-00000B65C6F9}" ax:persistence="persistStreamInit" r:id="rId1"/>
</file>

<file path=xl/activeX/activeX37.xml><?xml version="1.0" encoding="utf-8"?>
<ax:ocx xmlns:ax="http://schemas.microsoft.com/office/2006/activeX" xmlns:r="http://schemas.openxmlformats.org/officeDocument/2006/relationships" ax:classid="{4C599241-6926-101B-9992-00000B65C6F9}" ax:persistence="persistStreamInit" r:id="rId1"/>
</file>

<file path=xl/activeX/activeX38.xml><?xml version="1.0" encoding="utf-8"?>
<ax:ocx xmlns:ax="http://schemas.microsoft.com/office/2006/activeX" xmlns:r="http://schemas.openxmlformats.org/officeDocument/2006/relationships" ax:classid="{4C599241-6926-101B-9992-00000B65C6F9}" ax:persistence="persistStreamInit" r:id="rId1"/>
</file>

<file path=xl/activeX/activeX39.xml><?xml version="1.0" encoding="utf-8"?>
<ax:ocx xmlns:ax="http://schemas.microsoft.com/office/2006/activeX" xmlns:r="http://schemas.openxmlformats.org/officeDocument/2006/relationships" ax:classid="{4C599241-6926-101B-9992-00000B65C6F9}" ax:persistence="persistStreamInit" r:id="rId1"/>
</file>

<file path=xl/activeX/activeX40.xml><?xml version="1.0" encoding="utf-8"?>
<ax:ocx xmlns:ax="http://schemas.microsoft.com/office/2006/activeX" xmlns:r="http://schemas.openxmlformats.org/officeDocument/2006/relationships" ax:classid="{4C599241-6926-101B-9992-00000B65C6F9}" ax:persistence="persistStreamInit" r:id="rId1"/>
</file>

<file path=xl/activeX/activeX41.xml><?xml version="1.0" encoding="utf-8"?>
<ax:ocx xmlns:ax="http://schemas.microsoft.com/office/2006/activeX" xmlns:r="http://schemas.openxmlformats.org/officeDocument/2006/relationships" ax:classid="{4C599241-6926-101B-9992-00000B65C6F9}" ax:persistence="persistStreamInit" r:id="rId1"/>
</file>

<file path=xl/activeX/activeX42.xml><?xml version="1.0" encoding="utf-8"?>
<ax:ocx xmlns:ax="http://schemas.microsoft.com/office/2006/activeX" xmlns:r="http://schemas.openxmlformats.org/officeDocument/2006/relationships" ax:classid="{4C599241-6926-101B-9992-00000B65C6F9}" ax:persistence="persistStreamInit" r:id="rId1"/>
</file>

<file path=xl/activeX/activeX43.xml><?xml version="1.0" encoding="utf-8"?>
<ax:ocx xmlns:ax="http://schemas.microsoft.com/office/2006/activeX" xmlns:r="http://schemas.openxmlformats.org/officeDocument/2006/relationships" ax:classid="{4C599241-6926-101B-9992-00000B65C6F9}" ax:persistence="persistStreamInit" r:id="rId1"/>
</file>

<file path=xl/activeX/activeX44.xml><?xml version="1.0" encoding="utf-8"?>
<ax:ocx xmlns:ax="http://schemas.microsoft.com/office/2006/activeX" xmlns:r="http://schemas.openxmlformats.org/officeDocument/2006/relationships" ax:classid="{4C599241-6926-101B-9992-00000B65C6F9}" ax:persistence="persistStreamInit" r:id="rId1"/>
</file>

<file path=xl/activeX/activeX45.xml><?xml version="1.0" encoding="utf-8"?>
<ax:ocx xmlns:ax="http://schemas.microsoft.com/office/2006/activeX" xmlns:r="http://schemas.openxmlformats.org/officeDocument/2006/relationships" ax:classid="{4C599241-6926-101B-9992-00000B65C6F9}" ax:persistence="persistStreamInit" r:id="rId1"/>
</file>

<file path=xl/activeX/activeX46.xml><?xml version="1.0" encoding="utf-8"?>
<ax:ocx xmlns:ax="http://schemas.microsoft.com/office/2006/activeX" xmlns:r="http://schemas.openxmlformats.org/officeDocument/2006/relationships" ax:classid="{4C599241-6926-101B-9992-00000B65C6F9}" ax:persistence="persistStreamInit" r:id="rId1"/>
</file>

<file path=xl/activeX/activeX47.xml><?xml version="1.0" encoding="utf-8"?>
<ax:ocx xmlns:ax="http://schemas.microsoft.com/office/2006/activeX" xmlns:r="http://schemas.openxmlformats.org/officeDocument/2006/relationships" ax:classid="{4C599241-6926-101B-9992-00000B65C6F9}" ax:persistence="persistStreamInit" r:id="rId1"/>
</file>

<file path=xl/activeX/activeX48.xml><?xml version="1.0" encoding="utf-8"?>
<ax:ocx xmlns:ax="http://schemas.microsoft.com/office/2006/activeX" xmlns:r="http://schemas.openxmlformats.org/officeDocument/2006/relationships" ax:classid="{4C599241-6926-101B-9992-00000B65C6F9}" ax:persistence="persistStreamInit" r:id="rId1"/>
</file>

<file path=xl/activeX/activeX49.xml><?xml version="1.0" encoding="utf-8"?>
<ax:ocx xmlns:ax="http://schemas.microsoft.com/office/2006/activeX" xmlns:r="http://schemas.openxmlformats.org/officeDocument/2006/relationships" ax:classid="{4C599241-6926-101B-9992-00000B65C6F9}" ax:persistence="persistStreamInit" r:id="rId1"/>
</file>

<file path=xl/activeX/activeX50.xml><?xml version="1.0" encoding="utf-8"?>
<ax:ocx xmlns:ax="http://schemas.microsoft.com/office/2006/activeX" xmlns:r="http://schemas.openxmlformats.org/officeDocument/2006/relationships" ax:classid="{4C599241-6926-101B-9992-00000B65C6F9}" ax:persistence="persistStreamInit" r:id="rId1"/>
</file>

<file path=xl/activeX/activeX51.xml><?xml version="1.0" encoding="utf-8"?>
<ax:ocx xmlns:ax="http://schemas.microsoft.com/office/2006/activeX" xmlns:r="http://schemas.openxmlformats.org/officeDocument/2006/relationships" ax:classid="{4C599241-6926-101B-9992-00000B65C6F9}" ax:persistence="persistStreamInit" r:id="rId1"/>
</file>

<file path=xl/activeX/activeX52.xml><?xml version="1.0" encoding="utf-8"?>
<ax:ocx xmlns:ax="http://schemas.microsoft.com/office/2006/activeX" xmlns:r="http://schemas.openxmlformats.org/officeDocument/2006/relationships" ax:classid="{4C599241-6926-101B-9992-00000B65C6F9}" ax:persistence="persistStreamInit" r:id="rId1"/>
</file>

<file path=xl/activeX/activeX53.xml><?xml version="1.0" encoding="utf-8"?>
<ax:ocx xmlns:ax="http://schemas.microsoft.com/office/2006/activeX" xmlns:r="http://schemas.openxmlformats.org/officeDocument/2006/relationships" ax:classid="{4C599241-6926-101B-9992-00000B65C6F9}" ax:persistence="persistStreamInit" r:id="rId1"/>
</file>

<file path=xl/activeX/activeX54.xml><?xml version="1.0" encoding="utf-8"?>
<ax:ocx xmlns:ax="http://schemas.microsoft.com/office/2006/activeX" xmlns:r="http://schemas.openxmlformats.org/officeDocument/2006/relationships" ax:classid="{4C599241-6926-101B-9992-00000B65C6F9}" ax:persistence="persistStreamInit" r:id="rId1"/>
</file>

<file path=xl/activeX/activeX55.xml><?xml version="1.0" encoding="utf-8"?>
<ax:ocx xmlns:ax="http://schemas.microsoft.com/office/2006/activeX" xmlns:r="http://schemas.openxmlformats.org/officeDocument/2006/relationships" ax:classid="{4C599241-6926-101B-9992-00000B65C6F9}" ax:persistence="persistStreamInit" r:id="rId1"/>
</file>

<file path=xl/activeX/activeX56.xml><?xml version="1.0" encoding="utf-8"?>
<ax:ocx xmlns:ax="http://schemas.microsoft.com/office/2006/activeX" xmlns:r="http://schemas.openxmlformats.org/officeDocument/2006/relationships" ax:classid="{4C599241-6926-101B-9992-00000B65C6F9}" ax:persistence="persistStreamInit" r:id="rId1"/>
</file>

<file path=xl/activeX/activeX57.xml><?xml version="1.0" encoding="utf-8"?>
<ax:ocx xmlns:ax="http://schemas.microsoft.com/office/2006/activeX" xmlns:r="http://schemas.openxmlformats.org/officeDocument/2006/relationships" ax:classid="{4C599241-6926-101B-9992-00000B65C6F9}" ax:persistence="persistStreamInit" r:id="rId1"/>
</file>

<file path=xl/activeX/activeX58.xml><?xml version="1.0" encoding="utf-8"?>
<ax:ocx xmlns:ax="http://schemas.microsoft.com/office/2006/activeX" xmlns:r="http://schemas.openxmlformats.org/officeDocument/2006/relationships" ax:classid="{4C599241-6926-101B-9992-00000B65C6F9}" ax:persistence="persistStreamInit" r:id="rId1"/>
</file>

<file path=xl/activeX/activeX59.xml><?xml version="1.0" encoding="utf-8"?>
<ax:ocx xmlns:ax="http://schemas.microsoft.com/office/2006/activeX" xmlns:r="http://schemas.openxmlformats.org/officeDocument/2006/relationships" ax:classid="{4C599241-6926-101B-9992-00000B65C6F9}" ax:persistence="persistStreamInit" r:id="rId1"/>
</file>

<file path=xl/activeX/activeX60.xml><?xml version="1.0" encoding="utf-8"?>
<ax:ocx xmlns:ax="http://schemas.microsoft.com/office/2006/activeX" xmlns:r="http://schemas.openxmlformats.org/officeDocument/2006/relationships" ax:classid="{4C599241-6926-101B-9992-00000B65C6F9}" ax:persistence="persistStreamInit" r:id="rId1"/>
</file>

<file path=xl/activeX/activeX61.xml><?xml version="1.0" encoding="utf-8"?>
<ax:ocx xmlns:ax="http://schemas.microsoft.com/office/2006/activeX" xmlns:r="http://schemas.openxmlformats.org/officeDocument/2006/relationships" ax:classid="{4C599241-6926-101B-9992-00000B65C6F9}" ax:persistence="persistStreamInit" r:id="rId1"/>
</file>

<file path=xl/activeX/activeX62.xml><?xml version="1.0" encoding="utf-8"?>
<ax:ocx xmlns:ax="http://schemas.microsoft.com/office/2006/activeX" xmlns:r="http://schemas.openxmlformats.org/officeDocument/2006/relationships" ax:classid="{4C599241-6926-101B-9992-00000B65C6F9}" ax:persistence="persistStreamInit" r:id="rId1"/>
</file>

<file path=xl/activeX/activeX63.xml><?xml version="1.0" encoding="utf-8"?>
<ax:ocx xmlns:ax="http://schemas.microsoft.com/office/2006/activeX" xmlns:r="http://schemas.openxmlformats.org/officeDocument/2006/relationships" ax:classid="{4C599241-6926-101B-9992-00000B65C6F9}" ax:persistence="persistStreamInit" r:id="rId1"/>
</file>

<file path=xl/activeX/activeX64.xml><?xml version="1.0" encoding="utf-8"?>
<ax:ocx xmlns:ax="http://schemas.microsoft.com/office/2006/activeX" xmlns:r="http://schemas.openxmlformats.org/officeDocument/2006/relationships" ax:classid="{4C599241-6926-101B-9992-00000B65C6F9}" ax:persistence="persistStreamInit" r:id="rId1"/>
</file>

<file path=xl/activeX/activeX65.xml><?xml version="1.0" encoding="utf-8"?>
<ax:ocx xmlns:ax="http://schemas.microsoft.com/office/2006/activeX" xmlns:r="http://schemas.openxmlformats.org/officeDocument/2006/relationships" ax:classid="{4C599241-6926-101B-9992-00000B65C6F9}" ax:persistence="persistStreamInit" r:id="rId1"/>
</file>

<file path=xl/activeX/activeX66.xml><?xml version="1.0" encoding="utf-8"?>
<ax:ocx xmlns:ax="http://schemas.microsoft.com/office/2006/activeX" xmlns:r="http://schemas.openxmlformats.org/officeDocument/2006/relationships" ax:classid="{4C599241-6926-101B-9992-00000B65C6F9}" ax:persistence="persistStreamInit" r:id="rId1"/>
</file>

<file path=xl/activeX/activeX67.xml><?xml version="1.0" encoding="utf-8"?>
<ax:ocx xmlns:ax="http://schemas.microsoft.com/office/2006/activeX" xmlns:r="http://schemas.openxmlformats.org/officeDocument/2006/relationships" ax:classid="{4C599241-6926-101B-9992-00000B65C6F9}" ax:persistence="persistStreamInit" r:id="rId1"/>
</file>

<file path=xl/activeX/activeX68.xml><?xml version="1.0" encoding="utf-8"?>
<ax:ocx xmlns:ax="http://schemas.microsoft.com/office/2006/activeX" xmlns:r="http://schemas.openxmlformats.org/officeDocument/2006/relationships" ax:classid="{4C599241-6926-101B-9992-00000B65C6F9}" ax:persistence="persistStreamInit" r:id="rId1"/>
</file>

<file path=xl/activeX/activeX69.xml><?xml version="1.0" encoding="utf-8"?>
<ax:ocx xmlns:ax="http://schemas.microsoft.com/office/2006/activeX" xmlns:r="http://schemas.openxmlformats.org/officeDocument/2006/relationships" ax:classid="{4C599241-6926-101B-9992-00000B65C6F9}" ax:persistence="persistStreamInit" r:id="rId1"/>
</file>

<file path=xl/activeX/activeX70.xml><?xml version="1.0" encoding="utf-8"?>
<ax:ocx xmlns:ax="http://schemas.microsoft.com/office/2006/activeX" xmlns:r="http://schemas.openxmlformats.org/officeDocument/2006/relationships" ax:classid="{4C599241-6926-101B-9992-00000B65C6F9}" ax:persistence="persistStreamInit" r:id="rId1"/>
</file>

<file path=xl/activeX/activeX71.xml><?xml version="1.0" encoding="utf-8"?>
<ax:ocx xmlns:ax="http://schemas.microsoft.com/office/2006/activeX" xmlns:r="http://schemas.openxmlformats.org/officeDocument/2006/relationships" ax:classid="{4C599241-6926-101B-9992-00000B65C6F9}" ax:persistence="persistStreamInit" r:id="rId1"/>
</file>

<file path=xl/activeX/activeX72.xml><?xml version="1.0" encoding="utf-8"?>
<ax:ocx xmlns:ax="http://schemas.microsoft.com/office/2006/activeX" xmlns:r="http://schemas.openxmlformats.org/officeDocument/2006/relationships" ax:classid="{4C599241-6926-101B-9992-00000B65C6F9}" ax:persistence="persistStreamInit" r:id="rId1"/>
</file>

<file path=xl/activeX/activeX73.xml><?xml version="1.0" encoding="utf-8"?>
<ax:ocx xmlns:ax="http://schemas.microsoft.com/office/2006/activeX" xmlns:r="http://schemas.openxmlformats.org/officeDocument/2006/relationships" ax:classid="{4C599241-6926-101B-9992-00000B65C6F9}" ax:persistence="persistStreamInit" r:id="rId1"/>
</file>

<file path=xl/activeX/activeX74.xml><?xml version="1.0" encoding="utf-8"?>
<ax:ocx xmlns:ax="http://schemas.microsoft.com/office/2006/activeX" xmlns:r="http://schemas.openxmlformats.org/officeDocument/2006/relationships" ax:classid="{4C599241-6926-101B-9992-00000B65C6F9}" ax:persistence="persistStreamInit" r:id="rId1"/>
</file>

<file path=xl/activeX/activeX75.xml><?xml version="1.0" encoding="utf-8"?>
<ax:ocx xmlns:ax="http://schemas.microsoft.com/office/2006/activeX" xmlns:r="http://schemas.openxmlformats.org/officeDocument/2006/relationships" ax:classid="{4C599241-6926-101B-9992-00000B65C6F9}" ax:persistence="persistStreamInit" r:id="rId1"/>
</file>

<file path=xl/activeX/activeX76.xml><?xml version="1.0" encoding="utf-8"?>
<ax:ocx xmlns:ax="http://schemas.microsoft.com/office/2006/activeX" xmlns:r="http://schemas.openxmlformats.org/officeDocument/2006/relationships" ax:classid="{4C599241-6926-101B-9992-00000B65C6F9}" ax:persistence="persistStreamInit" r:id="rId1"/>
</file>

<file path=xl/activeX/activeX77.xml><?xml version="1.0" encoding="utf-8"?>
<ax:ocx xmlns:ax="http://schemas.microsoft.com/office/2006/activeX" xmlns:r="http://schemas.openxmlformats.org/officeDocument/2006/relationships" ax:classid="{4C599241-6926-101B-9992-00000B65C6F9}" ax:persistence="persistStreamInit" r:id="rId1"/>
</file>

<file path=xl/activeX/activeX78.xml><?xml version="1.0" encoding="utf-8"?>
<ax:ocx xmlns:ax="http://schemas.microsoft.com/office/2006/activeX" xmlns:r="http://schemas.openxmlformats.org/officeDocument/2006/relationships" ax:classid="{4C599241-6926-101B-9992-00000B65C6F9}" ax:persistence="persistStreamInit" r:id="rId1"/>
</file>

<file path=xl/activeX/activeX79.xml><?xml version="1.0" encoding="utf-8"?>
<ax:ocx xmlns:ax="http://schemas.microsoft.com/office/2006/activeX" xmlns:r="http://schemas.openxmlformats.org/officeDocument/2006/relationships" ax:classid="{4C599241-6926-101B-9992-00000B65C6F9}" ax:persistence="persistStreamInit" r:id="rId1"/>
</file>

<file path=xl/activeX/activeX80.xml><?xml version="1.0" encoding="utf-8"?>
<ax:ocx xmlns:ax="http://schemas.microsoft.com/office/2006/activeX" xmlns:r="http://schemas.openxmlformats.org/officeDocument/2006/relationships" ax:classid="{4C599241-6926-101B-9992-00000B65C6F9}" ax:persistence="persistStreamInit" r:id="rId1"/>
</file>

<file path=xl/activeX/activeX81.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8.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20.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2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3"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13</xdr:col>
      <xdr:colOff>606425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3"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5"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6" name="SheetTitle"/>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8" name="SheetTitle"/>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5437" name="HomeBtn" hidden="1">
              <a:extLst>
                <a:ext uri="{63B3BB69-23CF-44E3-9099-C40C66FF867C}">
                  <a14:compatExt spid="_x0000_s1543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5438" name="ToolboxBtn" hidden="1">
              <a:extLst>
                <a:ext uri="{63B3BB69-23CF-44E3-9099-C40C66FF867C}">
                  <a14:compatExt spid="_x0000_s1543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15439" name="HelpBtn" hidden="1">
              <a:extLst>
                <a:ext uri="{63B3BB69-23CF-44E3-9099-C40C66FF867C}">
                  <a14:compatExt spid="_x0000_s1543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6</xdr:col>
          <xdr:colOff>295275</xdr:colOff>
          <xdr:row>0</xdr:row>
          <xdr:rowOff>762000</xdr:rowOff>
        </xdr:to>
        <xdr:sp macro="" textlink="">
          <xdr:nvSpPr>
            <xdr:cNvPr id="15440" name="LegendBtn" hidden="1">
              <a:extLst>
                <a:ext uri="{63B3BB69-23CF-44E3-9099-C40C66FF867C}">
                  <a14:compatExt spid="_x0000_s1544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4"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الإفصاح - كلمة رئيس مجلس الادارة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الإفصاح - كلمة رئيس مجلس الادارة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45133" name="HomeBtn" hidden="1">
              <a:extLst>
                <a:ext uri="{63B3BB69-23CF-44E3-9099-C40C66FF867C}">
                  <a14:compatExt spid="_x0000_s4513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45134" name="ToolboxBtn" hidden="1">
              <a:extLst>
                <a:ext uri="{63B3BB69-23CF-44E3-9099-C40C66FF867C}">
                  <a14:compatExt spid="_x0000_s4513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45135" name="HelpBtn" hidden="1">
              <a:extLst>
                <a:ext uri="{63B3BB69-23CF-44E3-9099-C40C66FF867C}">
                  <a14:compatExt spid="_x0000_s4513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45136" name="LegendBtn" hidden="1">
              <a:extLst>
                <a:ext uri="{63B3BB69-23CF-44E3-9099-C40C66FF867C}">
                  <a14:compatExt spid="_x0000_s4513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4"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الإفصاح - تقرير مجلس الإدارة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الإفصاح - تقرير مجلس الإدارة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46157" name="HomeBtn" hidden="1">
              <a:extLst>
                <a:ext uri="{63B3BB69-23CF-44E3-9099-C40C66FF867C}">
                  <a14:compatExt spid="_x0000_s4615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46158" name="ToolboxBtn" hidden="1">
              <a:extLst>
                <a:ext uri="{63B3BB69-23CF-44E3-9099-C40C66FF867C}">
                  <a14:compatExt spid="_x0000_s4615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46159" name="HelpBtn" hidden="1">
              <a:extLst>
                <a:ext uri="{63B3BB69-23CF-44E3-9099-C40C66FF867C}">
                  <a14:compatExt spid="_x0000_s4615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46160" name="LegendBtn" hidden="1">
              <a:extLst>
                <a:ext uri="{63B3BB69-23CF-44E3-9099-C40C66FF867C}">
                  <a14:compatExt spid="_x0000_s4616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Disclosure - Auditor's report</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7489" name="HomeBtn" hidden="1">
              <a:extLst>
                <a:ext uri="{63B3BB69-23CF-44E3-9099-C40C66FF867C}">
                  <a14:compatExt spid="_x0000_s1748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7490" name="ToolboxBtn" hidden="1">
              <a:extLst>
                <a:ext uri="{63B3BB69-23CF-44E3-9099-C40C66FF867C}">
                  <a14:compatExt spid="_x0000_s1749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7491" name="HelpBtn" hidden="1">
              <a:extLst>
                <a:ext uri="{63B3BB69-23CF-44E3-9099-C40C66FF867C}">
                  <a14:compatExt spid="_x0000_s1749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7492" name="LegendBtn" hidden="1">
              <a:extLst>
                <a:ext uri="{63B3BB69-23CF-44E3-9099-C40C66FF867C}">
                  <a14:compatExt spid="_x0000_s1749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4"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تقرير الحوكمة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تقرير الحوكمة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47181" name="HomeBtn" hidden="1">
              <a:extLst>
                <a:ext uri="{63B3BB69-23CF-44E3-9099-C40C66FF867C}">
                  <a14:compatExt spid="_x0000_s4718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47182" name="ToolboxBtn" hidden="1">
              <a:extLst>
                <a:ext uri="{63B3BB69-23CF-44E3-9099-C40C66FF867C}">
                  <a14:compatExt spid="_x0000_s4718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47183" name="HelpBtn" hidden="1">
              <a:extLst>
                <a:ext uri="{63B3BB69-23CF-44E3-9099-C40C66FF867C}">
                  <a14:compatExt spid="_x0000_s4718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47184" name="LegendBtn" hidden="1">
              <a:extLst>
                <a:ext uri="{63B3BB69-23CF-44E3-9099-C40C66FF867C}">
                  <a14:compatExt spid="_x0000_s4718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4"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الإقرارات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الإقرارات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48205" name="HomeBtn" hidden="1">
              <a:extLst>
                <a:ext uri="{63B3BB69-23CF-44E3-9099-C40C66FF867C}">
                  <a14:compatExt spid="_x0000_s4820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48206" name="ToolboxBtn" hidden="1">
              <a:extLst>
                <a:ext uri="{63B3BB69-23CF-44E3-9099-C40C66FF867C}">
                  <a14:compatExt spid="_x0000_s4820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48207" name="HelpBtn" hidden="1">
              <a:extLst>
                <a:ext uri="{63B3BB69-23CF-44E3-9099-C40C66FF867C}">
                  <a14:compatExt spid="_x0000_s4820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48208" name="LegendBtn" hidden="1">
              <a:extLst>
                <a:ext uri="{63B3BB69-23CF-44E3-9099-C40C66FF867C}">
                  <a14:compatExt spid="_x0000_s4820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financial position</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8517" name="HomeBtn" hidden="1">
              <a:extLst>
                <a:ext uri="{63B3BB69-23CF-44E3-9099-C40C66FF867C}">
                  <a14:compatExt spid="_x0000_s1851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8518" name="ToolboxBtn" hidden="1">
              <a:extLst>
                <a:ext uri="{63B3BB69-23CF-44E3-9099-C40C66FF867C}">
                  <a14:compatExt spid="_x0000_s1851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8519" name="HelpBtn" hidden="1">
              <a:extLst>
                <a:ext uri="{63B3BB69-23CF-44E3-9099-C40C66FF867C}">
                  <a14:compatExt spid="_x0000_s1851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8520" name="LegendBtn" hidden="1">
              <a:extLst>
                <a:ext uri="{63B3BB69-23CF-44E3-9099-C40C66FF867C}">
                  <a14:compatExt spid="_x0000_s1852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Income statement</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9547" name="HomeBtn" hidden="1">
              <a:extLst>
                <a:ext uri="{63B3BB69-23CF-44E3-9099-C40C66FF867C}">
                  <a14:compatExt spid="_x0000_s1954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9548" name="ToolboxBtn" hidden="1">
              <a:extLst>
                <a:ext uri="{63B3BB69-23CF-44E3-9099-C40C66FF867C}">
                  <a14:compatExt spid="_x0000_s1954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9549" name="HelpBtn" hidden="1">
              <a:extLst>
                <a:ext uri="{63B3BB69-23CF-44E3-9099-C40C66FF867C}">
                  <a14:compatExt spid="_x0000_s1954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9550" name="LegendBtn" hidden="1">
              <a:extLst>
                <a:ext uri="{63B3BB69-23CF-44E3-9099-C40C66FF867C}">
                  <a14:compatExt spid="_x0000_s1955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comprehensive income, OCI components presented net of tax</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0569" name="HomeBtn" hidden="1">
              <a:extLst>
                <a:ext uri="{63B3BB69-23CF-44E3-9099-C40C66FF867C}">
                  <a14:compatExt spid="_x0000_s2056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0570" name="ToolboxBtn" hidden="1">
              <a:extLst>
                <a:ext uri="{63B3BB69-23CF-44E3-9099-C40C66FF867C}">
                  <a14:compatExt spid="_x0000_s2057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0571" name="HelpBtn" hidden="1">
              <a:extLst>
                <a:ext uri="{63B3BB69-23CF-44E3-9099-C40C66FF867C}">
                  <a14:compatExt spid="_x0000_s2057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0572" name="LegendBtn" hidden="1">
              <a:extLst>
                <a:ext uri="{63B3BB69-23CF-44E3-9099-C40C66FF867C}">
                  <a14:compatExt spid="_x0000_s2057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cash flows, indirect method</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1628" name="HomeBtn" hidden="1">
              <a:extLst>
                <a:ext uri="{63B3BB69-23CF-44E3-9099-C40C66FF867C}">
                  <a14:compatExt spid="_x0000_s2162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1629" name="ToolboxBtn" hidden="1">
              <a:extLst>
                <a:ext uri="{63B3BB69-23CF-44E3-9099-C40C66FF867C}">
                  <a14:compatExt spid="_x0000_s2162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1630" name="HelpBtn" hidden="1">
              <a:extLst>
                <a:ext uri="{63B3BB69-23CF-44E3-9099-C40C66FF867C}">
                  <a14:compatExt spid="_x0000_s2163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1631" name="LegendBtn" hidden="1">
              <a:extLst>
                <a:ext uri="{63B3BB69-23CF-44E3-9099-C40C66FF867C}">
                  <a14:compatExt spid="_x0000_s2163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1139825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90270850" y="25400"/>
          <a:ext cx="10160000" cy="990600"/>
        </a:xfrm>
        <a:prstGeom prst="rect">
          <a:avLst/>
        </a:prstGeom>
      </xdr:spPr>
    </xdr:pic>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3" name="SheetTitle"/>
        <xdr:cNvSpPr/>
      </xdr:nvSpPr>
      <xdr:spPr>
        <a:xfrm flipH="1">
          <a:off x="99934458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5" name="SheetTitle"/>
        <xdr:cNvSpPr/>
      </xdr:nvSpPr>
      <xdr:spPr>
        <a:xfrm flipH="1">
          <a:off x="99934458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6" name="SheetTitle"/>
        <xdr:cNvSpPr/>
      </xdr:nvSpPr>
      <xdr:spPr>
        <a:xfrm flipH="1">
          <a:off x="99934458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8" name="SheetTitle"/>
        <xdr:cNvSpPr/>
      </xdr:nvSpPr>
      <xdr:spPr>
        <a:xfrm>
          <a:off x="99934458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5</xdr:col>
          <xdr:colOff>142875</xdr:colOff>
          <xdr:row>0</xdr:row>
          <xdr:rowOff>762000</xdr:rowOff>
        </xdr:to>
        <xdr:sp macro="" textlink="">
          <xdr:nvSpPr>
            <xdr:cNvPr id="14469" name="HomeBtn" hidden="1">
              <a:extLst>
                <a:ext uri="{63B3BB69-23CF-44E3-9099-C40C66FF867C}">
                  <a14:compatExt spid="_x0000_s1446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333375</xdr:colOff>
          <xdr:row>0</xdr:row>
          <xdr:rowOff>123825</xdr:rowOff>
        </xdr:from>
        <xdr:to>
          <xdr:col>5</xdr:col>
          <xdr:colOff>971550</xdr:colOff>
          <xdr:row>0</xdr:row>
          <xdr:rowOff>762000</xdr:rowOff>
        </xdr:to>
        <xdr:sp macro="" textlink="">
          <xdr:nvSpPr>
            <xdr:cNvPr id="14470" name="ToolboxBtn" hidden="1">
              <a:extLst>
                <a:ext uri="{63B3BB69-23CF-44E3-9099-C40C66FF867C}">
                  <a14:compatExt spid="_x0000_s1447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1162050</xdr:colOff>
          <xdr:row>0</xdr:row>
          <xdr:rowOff>123825</xdr:rowOff>
        </xdr:from>
        <xdr:to>
          <xdr:col>6</xdr:col>
          <xdr:colOff>285750</xdr:colOff>
          <xdr:row>0</xdr:row>
          <xdr:rowOff>762000</xdr:rowOff>
        </xdr:to>
        <xdr:sp macro="" textlink="">
          <xdr:nvSpPr>
            <xdr:cNvPr id="14471" name="HelpBtn" hidden="1">
              <a:extLst>
                <a:ext uri="{63B3BB69-23CF-44E3-9099-C40C66FF867C}">
                  <a14:compatExt spid="_x0000_s1447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6</xdr:col>
          <xdr:colOff>476250</xdr:colOff>
          <xdr:row>0</xdr:row>
          <xdr:rowOff>123825</xdr:rowOff>
        </xdr:from>
        <xdr:to>
          <xdr:col>6</xdr:col>
          <xdr:colOff>1104900</xdr:colOff>
          <xdr:row>0</xdr:row>
          <xdr:rowOff>762000</xdr:rowOff>
        </xdr:to>
        <xdr:sp macro="" textlink="">
          <xdr:nvSpPr>
            <xdr:cNvPr id="14472" name="LegendBtn" hidden="1">
              <a:extLst>
                <a:ext uri="{63B3BB69-23CF-44E3-9099-C40C66FF867C}">
                  <a14:compatExt spid="_x0000_s1447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939800</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23079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54829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54829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54829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54829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3434" name="HomeBtn" hidden="1">
              <a:extLst>
                <a:ext uri="{63B3BB69-23CF-44E3-9099-C40C66FF867C}">
                  <a14:compatExt spid="_x0000_s1343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3435" name="ToolboxBtn" hidden="1">
              <a:extLst>
                <a:ext uri="{63B3BB69-23CF-44E3-9099-C40C66FF867C}">
                  <a14:compatExt spid="_x0000_s1343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3436" name="HelpBtn" hidden="1">
              <a:extLst>
                <a:ext uri="{63B3BB69-23CF-44E3-9099-C40C66FF867C}">
                  <a14:compatExt spid="_x0000_s1343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3437" name="LegendBtn" hidden="1">
              <a:extLst>
                <a:ext uri="{63B3BB69-23CF-44E3-9099-C40C66FF867C}">
                  <a14:compatExt spid="_x0000_s1343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liabilities and equities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2613" name="HomeBtn" hidden="1">
              <a:extLst>
                <a:ext uri="{63B3BB69-23CF-44E3-9099-C40C66FF867C}">
                  <a14:compatExt spid="_x0000_s2261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2614" name="ToolboxBtn" hidden="1">
              <a:extLst>
                <a:ext uri="{63B3BB69-23CF-44E3-9099-C40C66FF867C}">
                  <a14:compatExt spid="_x0000_s2261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2615" name="HelpBtn" hidden="1">
              <a:extLst>
                <a:ext uri="{63B3BB69-23CF-44E3-9099-C40C66FF867C}">
                  <a14:compatExt spid="_x0000_s2261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2616" name="LegendBtn" hidden="1">
              <a:extLst>
                <a:ext uri="{63B3BB69-23CF-44E3-9099-C40C66FF867C}">
                  <a14:compatExt spid="_x0000_s2261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Analysis of income and expense</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3633" name="HomeBtn" hidden="1">
              <a:extLst>
                <a:ext uri="{63B3BB69-23CF-44E3-9099-C40C66FF867C}">
                  <a14:compatExt spid="_x0000_s2363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3634" name="ToolboxBtn" hidden="1">
              <a:extLst>
                <a:ext uri="{63B3BB69-23CF-44E3-9099-C40C66FF867C}">
                  <a14:compatExt spid="_x0000_s2363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3635" name="HelpBtn" hidden="1">
              <a:extLst>
                <a:ext uri="{63B3BB69-23CF-44E3-9099-C40C66FF867C}">
                  <a14:compatExt spid="_x0000_s2363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3636" name="LegendBtn" hidden="1">
              <a:extLst>
                <a:ext uri="{63B3BB69-23CF-44E3-9099-C40C66FF867C}">
                  <a14:compatExt spid="_x0000_s2363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List of notes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4657" name="HomeBtn" hidden="1">
              <a:extLst>
                <a:ext uri="{63B3BB69-23CF-44E3-9099-C40C66FF867C}">
                  <a14:compatExt spid="_x0000_s2465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4658" name="ToolboxBtn" hidden="1">
              <a:extLst>
                <a:ext uri="{63B3BB69-23CF-44E3-9099-C40C66FF867C}">
                  <a14:compatExt spid="_x0000_s2465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4659" name="HelpBtn" hidden="1">
              <a:extLst>
                <a:ext uri="{63B3BB69-23CF-44E3-9099-C40C66FF867C}">
                  <a14:compatExt spid="_x0000_s2465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4660" name="LegendBtn" hidden="1">
              <a:extLst>
                <a:ext uri="{63B3BB69-23CF-44E3-9099-C40C66FF867C}">
                  <a14:compatExt spid="_x0000_s2466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1139825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914900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946650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946650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94665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94665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2399" name="HomeBtn" hidden="1">
              <a:extLst>
                <a:ext uri="{63B3BB69-23CF-44E3-9099-C40C66FF867C}">
                  <a14:compatExt spid="_x0000_s1239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2400" name="ToolboxBtn" hidden="1">
              <a:extLst>
                <a:ext uri="{63B3BB69-23CF-44E3-9099-C40C66FF867C}">
                  <a14:compatExt spid="_x0000_s1240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2401" name="HelpBtn" hidden="1">
              <a:extLst>
                <a:ext uri="{63B3BB69-23CF-44E3-9099-C40C66FF867C}">
                  <a14:compatExt spid="_x0000_s1240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2402" name="LegendBtn" hidden="1">
              <a:extLst>
                <a:ext uri="{63B3BB69-23CF-44E3-9099-C40C66FF867C}">
                  <a14:compatExt spid="_x0000_s1240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330200</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36425"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1363" name="HomeBtn" hidden="1">
              <a:extLst>
                <a:ext uri="{63B3BB69-23CF-44E3-9099-C40C66FF867C}">
                  <a14:compatExt spid="_x0000_s1136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1364" name="ToolboxBtn" hidden="1">
              <a:extLst>
                <a:ext uri="{63B3BB69-23CF-44E3-9099-C40C66FF867C}">
                  <a14:compatExt spid="_x0000_s1136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1365" name="HelpBtn" hidden="1">
              <a:extLst>
                <a:ext uri="{63B3BB69-23CF-44E3-9099-C40C66FF867C}">
                  <a14:compatExt spid="_x0000_s1136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1366" name="LegendBtn" hidden="1">
              <a:extLst>
                <a:ext uri="{63B3BB69-23CF-44E3-9099-C40C66FF867C}">
                  <a14:compatExt spid="_x0000_s1136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1139825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244130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5616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5616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5616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5616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0331" name="HomeBtn" hidden="1">
              <a:extLst>
                <a:ext uri="{63B3BB69-23CF-44E3-9099-C40C66FF867C}">
                  <a14:compatExt spid="_x0000_s1033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0332" name="ToolboxBtn" hidden="1">
              <a:extLst>
                <a:ext uri="{63B3BB69-23CF-44E3-9099-C40C66FF867C}">
                  <a14:compatExt spid="_x0000_s1033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0333" name="HelpBtn" hidden="1">
              <a:extLst>
                <a:ext uri="{63B3BB69-23CF-44E3-9099-C40C66FF867C}">
                  <a14:compatExt spid="_x0000_s1033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0334" name="LegendBtn" hidden="1">
              <a:extLst>
                <a:ext uri="{63B3BB69-23CF-44E3-9099-C40C66FF867C}">
                  <a14:compatExt spid="_x0000_s1033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939800</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411770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72927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72927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72927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72927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365" name="HomeBtn" hidden="1">
              <a:extLst>
                <a:ext uri="{63B3BB69-23CF-44E3-9099-C40C66FF867C}">
                  <a14:compatExt spid="_x0000_s936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366" name="ToolboxBtn" hidden="1">
              <a:extLst>
                <a:ext uri="{63B3BB69-23CF-44E3-9099-C40C66FF867C}">
                  <a14:compatExt spid="_x0000_s936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9367" name="HelpBtn" hidden="1">
              <a:extLst>
                <a:ext uri="{63B3BB69-23CF-44E3-9099-C40C66FF867C}">
                  <a14:compatExt spid="_x0000_s936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9368" name="LegendBtn" hidden="1">
              <a:extLst>
                <a:ext uri="{63B3BB69-23CF-44E3-9099-C40C66FF867C}">
                  <a14:compatExt spid="_x0000_s936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53975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36425"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رأس المال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رأس المال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6467" name="HomeBtn" hidden="1">
              <a:extLst>
                <a:ext uri="{63B3BB69-23CF-44E3-9099-C40C66FF867C}">
                  <a14:compatExt spid="_x0000_s1646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6468" name="ToolboxBtn" hidden="1">
              <a:extLst>
                <a:ext uri="{63B3BB69-23CF-44E3-9099-C40C66FF867C}">
                  <a14:compatExt spid="_x0000_s1646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6469" name="HelpBtn" hidden="1">
              <a:extLst>
                <a:ext uri="{63B3BB69-23CF-44E3-9099-C40C66FF867C}">
                  <a14:compatExt spid="_x0000_s1646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6470" name="LegendBtn" hidden="1">
              <a:extLst>
                <a:ext uri="{63B3BB69-23CF-44E3-9099-C40C66FF867C}">
                  <a14:compatExt spid="_x0000_s1647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0.xml"/><Relationship Id="rId7" Type="http://schemas.openxmlformats.org/officeDocument/2006/relationships/control" Target="../activeX/activeX12.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image" Target="../media/image4.emf"/><Relationship Id="rId11" Type="http://schemas.openxmlformats.org/officeDocument/2006/relationships/comments" Target="../comments2.xml"/><Relationship Id="rId5" Type="http://schemas.openxmlformats.org/officeDocument/2006/relationships/control" Target="../activeX/activeX1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3.xml"/></Relationships>
</file>

<file path=xl/worksheets/_rels/sheet6.xml.rels><?xml version="1.0" encoding="UTF-8" standalone="yes"?>
<Relationships xmlns="http://schemas.openxmlformats.org/package/2006/relationships"><Relationship Id="rId8" Type="http://schemas.openxmlformats.org/officeDocument/2006/relationships/control" Target="../activeX/activeX16.xml"/><Relationship Id="rId3" Type="http://schemas.openxmlformats.org/officeDocument/2006/relationships/vmlDrawing" Target="../drawings/vmlDrawing5.vml"/><Relationship Id="rId7" Type="http://schemas.openxmlformats.org/officeDocument/2006/relationships/image" Target="../media/image4.emf"/><Relationship Id="rId12" Type="http://schemas.openxmlformats.org/officeDocument/2006/relationships/comments" Target="../comments3.xml"/><Relationship Id="rId2" Type="http://schemas.openxmlformats.org/officeDocument/2006/relationships/drawing" Target="../drawings/drawing6.xml"/><Relationship Id="rId1" Type="http://schemas.openxmlformats.org/officeDocument/2006/relationships/printerSettings" Target="../printerSettings/printerSettings3.bin"/><Relationship Id="rId6" Type="http://schemas.openxmlformats.org/officeDocument/2006/relationships/control" Target="../activeX/activeX15.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17.xml"/><Relationship Id="rId4" Type="http://schemas.openxmlformats.org/officeDocument/2006/relationships/control" Target="../activeX/activeX14.xml"/><Relationship Id="rId9" Type="http://schemas.openxmlformats.org/officeDocument/2006/relationships/image" Target="../media/image5.emf"/></Relationships>
</file>

<file path=xl/worksheets/_rels/sheet7.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8.xml"/><Relationship Id="rId7" Type="http://schemas.openxmlformats.org/officeDocument/2006/relationships/control" Target="../activeX/activeX20.xml"/><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image" Target="../media/image4.emf"/><Relationship Id="rId11" Type="http://schemas.openxmlformats.org/officeDocument/2006/relationships/comments" Target="../comments4.xml"/><Relationship Id="rId5" Type="http://schemas.openxmlformats.org/officeDocument/2006/relationships/control" Target="../activeX/activeX1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1.xml"/></Relationships>
</file>

<file path=xl/worksheets/_rels/sheet8.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22.xml"/><Relationship Id="rId7" Type="http://schemas.openxmlformats.org/officeDocument/2006/relationships/control" Target="../activeX/activeX24.xml"/><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image" Target="../media/image4.emf"/><Relationship Id="rId11" Type="http://schemas.openxmlformats.org/officeDocument/2006/relationships/comments" Target="../comments5.xml"/><Relationship Id="rId5" Type="http://schemas.openxmlformats.org/officeDocument/2006/relationships/control" Target="../activeX/activeX2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5.xml"/></Relationships>
</file>

<file path=xl/worksheets/_rels/sheet9.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26.xml"/><Relationship Id="rId7" Type="http://schemas.openxmlformats.org/officeDocument/2006/relationships/control" Target="../activeX/activeX28.xml"/><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image" Target="../media/image4.emf"/><Relationship Id="rId11" Type="http://schemas.openxmlformats.org/officeDocument/2006/relationships/comments" Target="../comments6.xml"/><Relationship Id="rId5" Type="http://schemas.openxmlformats.org/officeDocument/2006/relationships/control" Target="../activeX/activeX2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9.xml"/></Relationships>
</file>

<file path=xl/worksheets/_rels/sheet10.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30.xml"/><Relationship Id="rId7" Type="http://schemas.openxmlformats.org/officeDocument/2006/relationships/control" Target="../activeX/activeX32.xml"/><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image" Target="../media/image4.emf"/><Relationship Id="rId11" Type="http://schemas.openxmlformats.org/officeDocument/2006/relationships/comments" Target="../comments7.xml"/><Relationship Id="rId5" Type="http://schemas.openxmlformats.org/officeDocument/2006/relationships/control" Target="../activeX/activeX3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33.xml"/></Relationships>
</file>

<file path=xl/worksheets/_rels/sheet11.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34.xml"/><Relationship Id="rId7" Type="http://schemas.openxmlformats.org/officeDocument/2006/relationships/control" Target="../activeX/activeX36.xml"/><Relationship Id="rId2" Type="http://schemas.openxmlformats.org/officeDocument/2006/relationships/vmlDrawing" Target="../drawings/vmlDrawing10.vml"/><Relationship Id="rId1" Type="http://schemas.openxmlformats.org/officeDocument/2006/relationships/drawing" Target="../drawings/drawing11.xml"/><Relationship Id="rId6" Type="http://schemas.openxmlformats.org/officeDocument/2006/relationships/image" Target="../media/image4.emf"/><Relationship Id="rId11" Type="http://schemas.openxmlformats.org/officeDocument/2006/relationships/comments" Target="../comments8.xml"/><Relationship Id="rId5" Type="http://schemas.openxmlformats.org/officeDocument/2006/relationships/control" Target="../activeX/activeX35.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37.xml"/></Relationships>
</file>

<file path=xl/worksheets/_rels/sheet12.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38.xml"/><Relationship Id="rId7" Type="http://schemas.openxmlformats.org/officeDocument/2006/relationships/control" Target="../activeX/activeX40.xml"/><Relationship Id="rId2" Type="http://schemas.openxmlformats.org/officeDocument/2006/relationships/vmlDrawing" Target="../drawings/vmlDrawing11.vml"/><Relationship Id="rId1" Type="http://schemas.openxmlformats.org/officeDocument/2006/relationships/drawing" Target="../drawings/drawing12.xml"/><Relationship Id="rId6" Type="http://schemas.openxmlformats.org/officeDocument/2006/relationships/image" Target="../media/image4.emf"/><Relationship Id="rId11" Type="http://schemas.openxmlformats.org/officeDocument/2006/relationships/comments" Target="../comments9.xml"/><Relationship Id="rId5" Type="http://schemas.openxmlformats.org/officeDocument/2006/relationships/control" Target="../activeX/activeX3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41.xml"/></Relationships>
</file>

<file path=xl/worksheets/_rels/sheet13.xml.rels><?xml version="1.0" encoding="UTF-8" standalone="yes"?>
<Relationships xmlns="http://schemas.openxmlformats.org/package/2006/relationships"><Relationship Id="rId8" Type="http://schemas.openxmlformats.org/officeDocument/2006/relationships/drawing" Target="../drawings/drawing13.xml"/><Relationship Id="rId13" Type="http://schemas.openxmlformats.org/officeDocument/2006/relationships/image" Target="../media/image4.emf"/><Relationship Id="rId18" Type="http://schemas.openxmlformats.org/officeDocument/2006/relationships/comments" Target="../comments10.xml"/><Relationship Id="rId3" Type="http://schemas.openxmlformats.org/officeDocument/2006/relationships/hyperlink" Target="mailto:full_ifrs-cor_2017-03-09.xsd#ifrs-full_ReductionOfIssuedCapital@http://www.jsc.gov.jo/xbrl/2017-12-31/lab-rol_ens/ReportingLabel" TargetMode="External"/><Relationship Id="rId7" Type="http://schemas.openxmlformats.org/officeDocument/2006/relationships/printerSettings" Target="../printerSettings/printerSettings4.bin"/><Relationship Id="rId12" Type="http://schemas.openxmlformats.org/officeDocument/2006/relationships/control" Target="../activeX/activeX43.xml"/><Relationship Id="rId17" Type="http://schemas.openxmlformats.org/officeDocument/2006/relationships/image" Target="../media/image6.emf"/><Relationship Id="rId2" Type="http://schemas.openxmlformats.org/officeDocument/2006/relationships/hyperlink" Target="mailto:full_ifrs-cor_2017-03-09.xsd#ifrs-full_ComprehensiveIncome@http://www.xbrl.org/2003/role/totalLabel" TargetMode="External"/><Relationship Id="rId16" Type="http://schemas.openxmlformats.org/officeDocument/2006/relationships/control" Target="../activeX/activeX45.xml"/><Relationship Id="rId1" Type="http://schemas.openxmlformats.org/officeDocument/2006/relationships/hyperlink" Target="mailto:full_ifrs-cor_2017-03-09.xsd#ifrs-full_Equity@http://www.xbrl.org/2003/role/periodStartLabel" TargetMode="External"/><Relationship Id="rId6" Type="http://schemas.openxmlformats.org/officeDocument/2006/relationships/hyperlink" Target="mailto:full_ifrs-cor_2017-03-09.xsd#ifrs-full_ReductionOfIssuedCapital@http://www.jsc.gov.jo/xbrl/2017-12-31/lab-rol_ens/ReportingLabel" TargetMode="External"/><Relationship Id="rId11" Type="http://schemas.openxmlformats.org/officeDocument/2006/relationships/image" Target="../media/image3.emf"/><Relationship Id="rId5" Type="http://schemas.openxmlformats.org/officeDocument/2006/relationships/hyperlink" Target="mailto:full_ifrs-cor_2017-03-09.xsd#ifrs-full_ComprehensiveIncome@http://www.xbrl.org/2003/role/totalLabel" TargetMode="External"/><Relationship Id="rId15" Type="http://schemas.openxmlformats.org/officeDocument/2006/relationships/image" Target="../media/image5.emf"/><Relationship Id="rId10" Type="http://schemas.openxmlformats.org/officeDocument/2006/relationships/control" Target="../activeX/activeX42.xml"/><Relationship Id="rId4" Type="http://schemas.openxmlformats.org/officeDocument/2006/relationships/hyperlink" Target="mailto:full_ifrs-cor_2017-03-09.xsd#ifrs-full_Equity@http://www.xbrl.org/2003/role/periodStartLabel" TargetMode="External"/><Relationship Id="rId9" Type="http://schemas.openxmlformats.org/officeDocument/2006/relationships/vmlDrawing" Target="../drawings/vmlDrawing12.vml"/><Relationship Id="rId14" Type="http://schemas.openxmlformats.org/officeDocument/2006/relationships/control" Target="../activeX/activeX44.xml"/></Relationships>
</file>

<file path=xl/worksheets/_rels/sheet14.xml.rels><?xml version="1.0" encoding="UTF-8" standalone="yes"?>
<Relationships xmlns="http://schemas.openxmlformats.org/package/2006/relationships"><Relationship Id="rId8" Type="http://schemas.openxmlformats.org/officeDocument/2006/relationships/control" Target="../activeX/activeX46.xml"/><Relationship Id="rId13" Type="http://schemas.openxmlformats.org/officeDocument/2006/relationships/image" Target="../media/image5.emf"/><Relationship Id="rId3" Type="http://schemas.openxmlformats.org/officeDocument/2006/relationships/hyperlink" Target="mailto:jsc-rep_core_2017-12-31.xsd#jsc-rep_SubscribersContributionsAssets@http://www.jsc.gov.jo/xbrl/2017-12-31/lab-rol_uts/ReportingTotalLabel" TargetMode="External"/><Relationship Id="rId7" Type="http://schemas.openxmlformats.org/officeDocument/2006/relationships/vmlDrawing" Target="../drawings/vmlDrawing13.vml"/><Relationship Id="rId12" Type="http://schemas.openxmlformats.org/officeDocument/2006/relationships/control" Target="../activeX/activeX48.xml"/><Relationship Id="rId2" Type="http://schemas.openxmlformats.org/officeDocument/2006/relationships/hyperlink" Target="mailto:full_ifrs-cor_2017-03-09.xsd#ifrs-full_DisposalsInvestmentProperty@http://www.jsc.gov.jo/xbrl/2017-12-31/lab-rol_me/ReportingLabel" TargetMode="External"/><Relationship Id="rId16" Type="http://schemas.openxmlformats.org/officeDocument/2006/relationships/comments" Target="../comments11.xml"/><Relationship Id="rId1" Type="http://schemas.openxmlformats.org/officeDocument/2006/relationships/hyperlink" Target="mailto:jsc-rep_core_2017-12-31.xsd#jsc-rep_ProvisionForSlowMovingAndDamagedInventories@http://www.xbrl.org/2003/role/periodStartLabel" TargetMode="External"/><Relationship Id="rId6" Type="http://schemas.openxmlformats.org/officeDocument/2006/relationships/drawing" Target="../drawings/drawing14.xml"/><Relationship Id="rId11" Type="http://schemas.openxmlformats.org/officeDocument/2006/relationships/image" Target="../media/image4.emf"/><Relationship Id="rId5" Type="http://schemas.openxmlformats.org/officeDocument/2006/relationships/hyperlink" Target="mailto:full_ifrs-cor_2017-03-09.xsd#ifrs-full_DisposalsInvestmentProperty@http://www.jsc.gov.jo/xbrl/2017-12-31/lab-rol_me/ReportingLabel" TargetMode="External"/><Relationship Id="rId15" Type="http://schemas.openxmlformats.org/officeDocument/2006/relationships/image" Target="../media/image6.emf"/><Relationship Id="rId10" Type="http://schemas.openxmlformats.org/officeDocument/2006/relationships/control" Target="../activeX/activeX47.xml"/><Relationship Id="rId4" Type="http://schemas.openxmlformats.org/officeDocument/2006/relationships/hyperlink" Target="mailto:full_ifrs-cor_2017-03-09.xsd#ifrs-full_NoncurrentAccruedIncome@http://www.jsc.gov.jo/xbrl/2017-12-31/lab-rol_uts/ReportingLabel" TargetMode="External"/><Relationship Id="rId9" Type="http://schemas.openxmlformats.org/officeDocument/2006/relationships/image" Target="../media/image3.emf"/><Relationship Id="rId14" Type="http://schemas.openxmlformats.org/officeDocument/2006/relationships/control" Target="../activeX/activeX49.xml"/></Relationships>
</file>

<file path=xl/worksheets/_rels/sheet1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50.xml"/><Relationship Id="rId7" Type="http://schemas.openxmlformats.org/officeDocument/2006/relationships/control" Target="../activeX/activeX52.xml"/><Relationship Id="rId2" Type="http://schemas.openxmlformats.org/officeDocument/2006/relationships/vmlDrawing" Target="../drawings/vmlDrawing14.vml"/><Relationship Id="rId1" Type="http://schemas.openxmlformats.org/officeDocument/2006/relationships/drawing" Target="../drawings/drawing15.xml"/><Relationship Id="rId6" Type="http://schemas.openxmlformats.org/officeDocument/2006/relationships/image" Target="../media/image4.emf"/><Relationship Id="rId11" Type="http://schemas.openxmlformats.org/officeDocument/2006/relationships/comments" Target="../comments12.xml"/><Relationship Id="rId5" Type="http://schemas.openxmlformats.org/officeDocument/2006/relationships/control" Target="../activeX/activeX5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53.xml"/></Relationships>
</file>

<file path=xl/worksheets/_rels/sheet16.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54.xml"/><Relationship Id="rId7" Type="http://schemas.openxmlformats.org/officeDocument/2006/relationships/control" Target="../activeX/activeX56.xml"/><Relationship Id="rId2" Type="http://schemas.openxmlformats.org/officeDocument/2006/relationships/vmlDrawing" Target="../drawings/vmlDrawing15.vml"/><Relationship Id="rId1" Type="http://schemas.openxmlformats.org/officeDocument/2006/relationships/drawing" Target="../drawings/drawing16.xml"/><Relationship Id="rId6" Type="http://schemas.openxmlformats.org/officeDocument/2006/relationships/image" Target="../media/image4.emf"/><Relationship Id="rId11" Type="http://schemas.openxmlformats.org/officeDocument/2006/relationships/comments" Target="../comments13.xml"/><Relationship Id="rId5" Type="http://schemas.openxmlformats.org/officeDocument/2006/relationships/control" Target="../activeX/activeX55.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57.xml"/></Relationships>
</file>

<file path=xl/worksheets/_rels/sheet17.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58.xml"/><Relationship Id="rId7" Type="http://schemas.openxmlformats.org/officeDocument/2006/relationships/control" Target="../activeX/activeX60.xml"/><Relationship Id="rId2" Type="http://schemas.openxmlformats.org/officeDocument/2006/relationships/vmlDrawing" Target="../drawings/vmlDrawing16.vml"/><Relationship Id="rId1" Type="http://schemas.openxmlformats.org/officeDocument/2006/relationships/drawing" Target="../drawings/drawing17.xml"/><Relationship Id="rId6" Type="http://schemas.openxmlformats.org/officeDocument/2006/relationships/image" Target="../media/image4.emf"/><Relationship Id="rId11" Type="http://schemas.openxmlformats.org/officeDocument/2006/relationships/comments" Target="../comments14.xml"/><Relationship Id="rId5" Type="http://schemas.openxmlformats.org/officeDocument/2006/relationships/control" Target="../activeX/activeX5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61.xml"/></Relationships>
</file>

<file path=xl/worksheets/_rels/sheet18.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control" Target="../activeX/activeX65.xml"/><Relationship Id="rId3" Type="http://schemas.openxmlformats.org/officeDocument/2006/relationships/hyperlink" Target="mailto:jsc-rep_core_2017-12-31.xsd#jsc-rep_PropertyPlantAndEquipmentCarryingValue@http://www.xbrl.org/2003/role/periodStartLabel" TargetMode="External"/><Relationship Id="rId7" Type="http://schemas.openxmlformats.org/officeDocument/2006/relationships/control" Target="../activeX/activeX62.xml"/><Relationship Id="rId12" Type="http://schemas.openxmlformats.org/officeDocument/2006/relationships/image" Target="../media/image5.emf"/><Relationship Id="rId2" Type="http://schemas.openxmlformats.org/officeDocument/2006/relationships/hyperlink" Target="mailto:jsc-rep_core_2017-12-31.xsd#jsc-rep_PropertyPlantAndEquipmentCarryingValue@http://www.xbrl.org/2003/role/periodStartLabel" TargetMode="External"/><Relationship Id="rId1" Type="http://schemas.openxmlformats.org/officeDocument/2006/relationships/hyperlink" Target="mailto:jsc-rep_core_2017-12-31.xsd#jsc-rep_PropertyPlantAndEquipmentCarryingValue@http://www.xbrl.org/2003/role/periodStartLabel" TargetMode="External"/><Relationship Id="rId6" Type="http://schemas.openxmlformats.org/officeDocument/2006/relationships/vmlDrawing" Target="../drawings/vmlDrawing17.vml"/><Relationship Id="rId11" Type="http://schemas.openxmlformats.org/officeDocument/2006/relationships/control" Target="../activeX/activeX64.xml"/><Relationship Id="rId5" Type="http://schemas.openxmlformats.org/officeDocument/2006/relationships/drawing" Target="../drawings/drawing18.xml"/><Relationship Id="rId15" Type="http://schemas.openxmlformats.org/officeDocument/2006/relationships/comments" Target="../comments15.xml"/><Relationship Id="rId10" Type="http://schemas.openxmlformats.org/officeDocument/2006/relationships/image" Target="../media/image4.emf"/><Relationship Id="rId4" Type="http://schemas.openxmlformats.org/officeDocument/2006/relationships/hyperlink" Target="mailto:jsc-rep_core_2017-12-31.xsd#jsc-rep_PropertyPlantAndEquipmentCarryingValue@http://www.xbrl.org/2003/role/periodStartLabel" TargetMode="External"/><Relationship Id="rId9" Type="http://schemas.openxmlformats.org/officeDocument/2006/relationships/control" Target="../activeX/activeX63.xml"/><Relationship Id="rId14" Type="http://schemas.openxmlformats.org/officeDocument/2006/relationships/image" Target="../media/image6.emf"/></Relationships>
</file>

<file path=xl/worksheets/_rels/sheet19.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6.xml"/><Relationship Id="rId7" Type="http://schemas.openxmlformats.org/officeDocument/2006/relationships/control" Target="../activeX/activeX68.xml"/><Relationship Id="rId2" Type="http://schemas.openxmlformats.org/officeDocument/2006/relationships/vmlDrawing" Target="../drawings/vmlDrawing18.vml"/><Relationship Id="rId1" Type="http://schemas.openxmlformats.org/officeDocument/2006/relationships/drawing" Target="../drawings/drawing19.xml"/><Relationship Id="rId6" Type="http://schemas.openxmlformats.org/officeDocument/2006/relationships/image" Target="../media/image4.emf"/><Relationship Id="rId11" Type="http://schemas.openxmlformats.org/officeDocument/2006/relationships/comments" Target="../comments16.xml"/><Relationship Id="rId5" Type="http://schemas.openxmlformats.org/officeDocument/2006/relationships/control" Target="../activeX/activeX6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69.xml"/></Relationships>
</file>

<file path=xl/worksheets/_rels/sheet20.xml.rels><?xml version="1.0" encoding="UTF-8" standalone="yes"?>
<Relationships xmlns="http://schemas.openxmlformats.org/package/2006/relationships"><Relationship Id="rId8" Type="http://schemas.openxmlformats.org/officeDocument/2006/relationships/hyperlink" Target="mailto:jsc-rep_core_2017-12-31.xsd#jsc-rep_IntangibleAssetsAndGoodwillCarryingValue@http://www.jsc.gov.jo/xbrl/2017-12-31/lab-rol_ens/ReportingPeriodEndLabel" TargetMode="External"/><Relationship Id="rId13" Type="http://schemas.openxmlformats.org/officeDocument/2006/relationships/control" Target="../activeX/activeX71.xml"/><Relationship Id="rId18" Type="http://schemas.openxmlformats.org/officeDocument/2006/relationships/image" Target="../media/image6.emf"/><Relationship Id="rId3" Type="http://schemas.openxmlformats.org/officeDocument/2006/relationships/hyperlink" Target="mailto:jsc-rep_core_2017-12-31.xsd#jsc-rep_IntangibleAssetsAndGoodwillCarryingValue@http://www.jsc.gov.jo/xbrl/2017-12-31/lab-rol_ens/ReportingPeriodEndLabel" TargetMode="External"/><Relationship Id="rId7" Type="http://schemas.openxmlformats.org/officeDocument/2006/relationships/hyperlink" Target="mailto:jsc-rep_core_2017-12-31.xsd#jsc-rep_IntangibleAssetsAndGoodwillCarryingValue@http://www.jsc.gov.jo/xbrl/2017-12-31/lab-rol_ens/ReportingPeriodEndLabel" TargetMode="External"/><Relationship Id="rId12" Type="http://schemas.openxmlformats.org/officeDocument/2006/relationships/image" Target="../media/image3.emf"/><Relationship Id="rId17" Type="http://schemas.openxmlformats.org/officeDocument/2006/relationships/control" Target="../activeX/activeX73.xml"/><Relationship Id="rId2" Type="http://schemas.openxmlformats.org/officeDocument/2006/relationships/hyperlink" Target="mailto:jsc-rep_core_2017-12-31.xsd#jsc-rep_IntangibleAssetsAndGoodwillCarryingValue@http://www.xbrl.org/2003/role/periodStartLabel" TargetMode="External"/><Relationship Id="rId16" Type="http://schemas.openxmlformats.org/officeDocument/2006/relationships/image" Target="../media/image5.emf"/><Relationship Id="rId1" Type="http://schemas.openxmlformats.org/officeDocument/2006/relationships/hyperlink" Target="mailto:jsc-rep_core_2017-12-31.xsd#jsc-rep_IntangibleAssetsAndGoodwillCarryingValue@http://www.xbrl.org/2003/role/periodStartLabel" TargetMode="External"/><Relationship Id="rId6" Type="http://schemas.openxmlformats.org/officeDocument/2006/relationships/hyperlink" Target="mailto:jsc-rep_core_2017-12-31.xsd#jsc-rep_IntangibleAssetsAndGoodwillCarryingValue@http://www.xbrl.org/2003/role/periodStartLabel" TargetMode="External"/><Relationship Id="rId11" Type="http://schemas.openxmlformats.org/officeDocument/2006/relationships/control" Target="../activeX/activeX70.xml"/><Relationship Id="rId5" Type="http://schemas.openxmlformats.org/officeDocument/2006/relationships/hyperlink" Target="mailto:jsc-rep_core_2017-12-31.xsd#jsc-rep_IntangibleAssetsAndGoodwillCarryingValue@http://www.xbrl.org/2003/role/periodStartLabel" TargetMode="External"/><Relationship Id="rId15" Type="http://schemas.openxmlformats.org/officeDocument/2006/relationships/control" Target="../activeX/activeX72.xml"/><Relationship Id="rId10" Type="http://schemas.openxmlformats.org/officeDocument/2006/relationships/vmlDrawing" Target="../drawings/vmlDrawing19.vml"/><Relationship Id="rId19" Type="http://schemas.openxmlformats.org/officeDocument/2006/relationships/comments" Target="../comments17.xml"/><Relationship Id="rId4" Type="http://schemas.openxmlformats.org/officeDocument/2006/relationships/hyperlink" Target="mailto:jsc-rep_core_2017-12-31.xsd#jsc-rep_IntangibleAssetsAndGoodwillCarryingValue@http://www.jsc.gov.jo/xbrl/2017-12-31/lab-rol_ens/ReportingPeriodEndLabel" TargetMode="External"/><Relationship Id="rId9" Type="http://schemas.openxmlformats.org/officeDocument/2006/relationships/drawing" Target="../drawings/drawing20.xml"/><Relationship Id="rId14" Type="http://schemas.openxmlformats.org/officeDocument/2006/relationships/image" Target="../media/image4.emf"/></Relationships>
</file>

<file path=xl/worksheets/_rels/sheet21.xml.rels><?xml version="1.0" encoding="UTF-8" standalone="yes"?>
<Relationships xmlns="http://schemas.openxmlformats.org/package/2006/relationships"><Relationship Id="rId8" Type="http://schemas.openxmlformats.org/officeDocument/2006/relationships/hyperlink" Target="mailto:jsc-rep_core_2017-12-31.xsd#jsc-rep_DeferredTaxAssetsTotalIncreaseDecreaseDuringPeriod@http://www.jsc.gov.jo/xbrl/2017-12-31/lab-rol_ens/ReportingTotalLabel" TargetMode="External"/><Relationship Id="rId13" Type="http://schemas.openxmlformats.org/officeDocument/2006/relationships/drawing" Target="../drawings/drawing21.xml"/><Relationship Id="rId18" Type="http://schemas.openxmlformats.org/officeDocument/2006/relationships/image" Target="../media/image4.emf"/><Relationship Id="rId3" Type="http://schemas.openxmlformats.org/officeDocument/2006/relationships/hyperlink" Target="mailto:jsc-rep_core_2017-12-31.xsd#jsc-rep_ItemsAttributableToDeferredTaxLiabilities@http://www.xbrl.org/2003/role/periodStartLabel" TargetMode="External"/><Relationship Id="rId21" Type="http://schemas.openxmlformats.org/officeDocument/2006/relationships/control" Target="../activeX/activeX77.xml"/><Relationship Id="rId7" Type="http://schemas.openxmlformats.org/officeDocument/2006/relationships/hyperlink" Target="mailto:full_ifrs-cor_2017-03-09.xsd#ifrs-full_DeferredTaxLiabilities@http://www.xbrl.org/2003/role/periodStartLabel" TargetMode="External"/><Relationship Id="rId12" Type="http://schemas.openxmlformats.org/officeDocument/2006/relationships/hyperlink" Target="mailto:jsc-rep_core_2017-12-31.xsd#jsc-rep_ItemsAttributableToDeferredTaxAssets@http://www.xbrl.org/2003/role/periodStartLabel" TargetMode="External"/><Relationship Id="rId17" Type="http://schemas.openxmlformats.org/officeDocument/2006/relationships/control" Target="../activeX/activeX75.xml"/><Relationship Id="rId2" Type="http://schemas.openxmlformats.org/officeDocument/2006/relationships/hyperlink" Target="mailto:jsc-rep_core_2017-12-31.xsd#jsc-rep_ItemsAttributableToDeferredTaxLiabilities@http://www.xbrl.org/2003/role/periodStartLabel" TargetMode="External"/><Relationship Id="rId16" Type="http://schemas.openxmlformats.org/officeDocument/2006/relationships/image" Target="../media/image3.emf"/><Relationship Id="rId20" Type="http://schemas.openxmlformats.org/officeDocument/2006/relationships/image" Target="../media/image5.emf"/><Relationship Id="rId1" Type="http://schemas.openxmlformats.org/officeDocument/2006/relationships/hyperlink" Target="mailto:full_ifrs-cor_2017-03-09.xsd#ifrs-full_DeferredTaxAssets@http://www.xbrl.org/2003/role/periodStartLabel" TargetMode="External"/><Relationship Id="rId6" Type="http://schemas.openxmlformats.org/officeDocument/2006/relationships/hyperlink" Target="mailto:jsc-rep_core_2017-12-31.xsd#jsc-rep_IncomeTaxProvision@http://www.xbrl.org/2003/role/periodStartLabel" TargetMode="External"/><Relationship Id="rId11" Type="http://schemas.openxmlformats.org/officeDocument/2006/relationships/hyperlink" Target="mailto:jsc-rep_core_2017-12-31.xsd#jsc-rep_ItemsAttributableToDeferredTaxAssets@http://www.xbrl.org/2003/role/periodStartLabel" TargetMode="External"/><Relationship Id="rId5" Type="http://schemas.openxmlformats.org/officeDocument/2006/relationships/hyperlink" Target="mailto:jsc-rep_core_2017-12-31.xsd#jsc-rep_ItemsAttributableToDeferredTaxAssets@http://www.xbrl.org/2003/role/periodStartLabel" TargetMode="External"/><Relationship Id="rId15" Type="http://schemas.openxmlformats.org/officeDocument/2006/relationships/control" Target="../activeX/activeX74.xml"/><Relationship Id="rId23" Type="http://schemas.openxmlformats.org/officeDocument/2006/relationships/comments" Target="../comments18.xml"/><Relationship Id="rId10" Type="http://schemas.openxmlformats.org/officeDocument/2006/relationships/hyperlink" Target="mailto:jsc-rep_core_2017-12-31.xsd#jsc-rep_ItemsAttributableToDeferredTaxLiabilities@http://www.xbrl.org/2003/role/periodStartLabel" TargetMode="External"/><Relationship Id="rId19" Type="http://schemas.openxmlformats.org/officeDocument/2006/relationships/control" Target="../activeX/activeX76.xml"/><Relationship Id="rId4" Type="http://schemas.openxmlformats.org/officeDocument/2006/relationships/hyperlink" Target="mailto:jsc-rep_core_2017-12-31.xsd#jsc-rep_ItemsAttributableToDeferredTaxAssets@http://www.xbrl.org/2003/role/periodStartLabel" TargetMode="External"/><Relationship Id="rId9" Type="http://schemas.openxmlformats.org/officeDocument/2006/relationships/hyperlink" Target="mailto:jsc-rep_core_2017-12-31.xsd#jsc-rep_ItemsAttributableToDeferredTaxLiabilities@http://www.xbrl.org/2003/role/periodStartLabel" TargetMode="External"/><Relationship Id="rId14" Type="http://schemas.openxmlformats.org/officeDocument/2006/relationships/vmlDrawing" Target="../drawings/vmlDrawing20.vml"/><Relationship Id="rId22" Type="http://schemas.openxmlformats.org/officeDocument/2006/relationships/image" Target="../media/image6.emf"/></Relationships>
</file>

<file path=xl/worksheets/_rels/sheet22.xml.rels><?xml version="1.0" encoding="UTF-8" standalone="yes"?>
<Relationships xmlns="http://schemas.openxmlformats.org/package/2006/relationships"><Relationship Id="rId8" Type="http://schemas.openxmlformats.org/officeDocument/2006/relationships/image" Target="../media/image4.emf"/><Relationship Id="rId13" Type="http://schemas.openxmlformats.org/officeDocument/2006/relationships/comments" Target="../comments19.xml"/><Relationship Id="rId3" Type="http://schemas.openxmlformats.org/officeDocument/2006/relationships/drawing" Target="../drawings/drawing22.xml"/><Relationship Id="rId7" Type="http://schemas.openxmlformats.org/officeDocument/2006/relationships/control" Target="../activeX/activeX79.xml"/><Relationship Id="rId12" Type="http://schemas.openxmlformats.org/officeDocument/2006/relationships/image" Target="../media/image6.emf"/><Relationship Id="rId2" Type="http://schemas.openxmlformats.org/officeDocument/2006/relationships/hyperlink" Target="mailto:full_ifrs-cor_2017-03-09.xsd#ifrs-full_NumberOfSharesOutstanding@http://www.xbrl.org/2003/role/periodStartLabel" TargetMode="External"/><Relationship Id="rId1" Type="http://schemas.openxmlformats.org/officeDocument/2006/relationships/hyperlink" Target="mailto:full_ifrs-cor_2017-03-09.xsd#ifrs-full_NumberOfSharesOutstanding@http://www.xbrl.org/2003/role/periodStartLabel" TargetMode="External"/><Relationship Id="rId6" Type="http://schemas.openxmlformats.org/officeDocument/2006/relationships/image" Target="../media/image3.emf"/><Relationship Id="rId11" Type="http://schemas.openxmlformats.org/officeDocument/2006/relationships/control" Target="../activeX/activeX81.xml"/><Relationship Id="rId5" Type="http://schemas.openxmlformats.org/officeDocument/2006/relationships/control" Target="../activeX/activeX78.xml"/><Relationship Id="rId10" Type="http://schemas.openxmlformats.org/officeDocument/2006/relationships/image" Target="../media/image5.emf"/><Relationship Id="rId4" Type="http://schemas.openxmlformats.org/officeDocument/2006/relationships/vmlDrawing" Target="../drawings/vmlDrawing21.vml"/><Relationship Id="rId9" Type="http://schemas.openxmlformats.org/officeDocument/2006/relationships/control" Target="../activeX/activeX8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8"/>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row r="88" spans="2:19" hidden="1"/>
  </sheetData>
  <sheetProtection algorithmName="SHA-512" hashValue="dByyGmIAQzcc/iGo8rt6AuC4nkIKNVVKHMrpmbtMH1zcVp506WskviF/jDCZxk54j7LxgLoRo2NyrmiVi41Ijw==" saltValue="hJRMtfXLKsdtkRdUkYEB/g=="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Z100"/>
  <sheetViews>
    <sheetView showGridLines="0" rightToLeft="1" workbookViewId="0">
      <pane ySplit="2" topLeftCell="A3" activePane="bottomLeft" state="frozen"/>
      <selection pane="bottomLeft" activeCell="B15" sqref="B15"/>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72"/>
      <c r="B2" s="73" t="s">
        <v>1991</v>
      </c>
      <c r="C2" s="72"/>
      <c r="D2" s="72"/>
      <c r="E2" s="72"/>
      <c r="F2" s="72"/>
      <c r="G2" s="72"/>
      <c r="H2" s="7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c r="CW2" s="52"/>
      <c r="CX2" s="52"/>
      <c r="CY2" s="52"/>
      <c r="CZ2" s="52"/>
      <c r="DA2" s="52"/>
      <c r="DB2" s="52"/>
      <c r="DC2" s="52"/>
      <c r="DD2" s="52"/>
      <c r="DE2" s="52"/>
      <c r="DF2" s="52"/>
      <c r="DG2" s="52"/>
      <c r="DH2" s="52"/>
      <c r="DI2" s="52"/>
      <c r="DJ2" s="52"/>
      <c r="DK2" s="52"/>
      <c r="DL2" s="52"/>
      <c r="DM2" s="52"/>
      <c r="DN2" s="52"/>
      <c r="DO2" s="52"/>
      <c r="DP2" s="52"/>
      <c r="DQ2" s="52"/>
      <c r="DR2" s="52"/>
      <c r="DS2" s="52"/>
      <c r="DT2" s="52"/>
      <c r="DU2" s="52"/>
      <c r="DV2" s="52"/>
      <c r="DW2" s="52"/>
      <c r="DX2" s="52"/>
      <c r="DY2" s="52"/>
      <c r="DZ2" s="52"/>
    </row>
    <row r="3" spans="1:130">
      <c r="A3" s="74"/>
      <c r="B3" s="75" t="s">
        <v>1986</v>
      </c>
      <c r="C3" s="74"/>
      <c r="D3" s="74"/>
      <c r="E3" s="74"/>
      <c r="F3" s="74"/>
      <c r="G3" s="74"/>
      <c r="H3" s="74"/>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74"/>
      <c r="B4" s="76" t="s">
        <v>1764</v>
      </c>
      <c r="C4" s="74"/>
      <c r="D4" s="74"/>
      <c r="E4" s="74"/>
      <c r="F4" s="74"/>
      <c r="G4" s="74"/>
      <c r="H4" s="74"/>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77"/>
      <c r="B5" s="78" t="s">
        <v>1987</v>
      </c>
      <c r="C5" s="77"/>
      <c r="D5" s="77"/>
      <c r="E5" s="77"/>
      <c r="F5" s="77"/>
      <c r="G5" s="77"/>
      <c r="H5" s="7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row>
    <row r="6" spans="1:130">
      <c r="A6" s="77"/>
      <c r="B6" s="79" t="s">
        <v>1853</v>
      </c>
      <c r="C6" s="77"/>
      <c r="D6" s="77"/>
      <c r="E6" s="77"/>
      <c r="F6" s="77"/>
      <c r="G6" s="77"/>
      <c r="H6" s="7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c r="CB6" s="47"/>
      <c r="CC6" s="47"/>
      <c r="CD6" s="47"/>
      <c r="CE6" s="47"/>
      <c r="CF6" s="47"/>
      <c r="CG6" s="47"/>
      <c r="CH6" s="47"/>
      <c r="CI6" s="47"/>
      <c r="CJ6" s="47"/>
      <c r="CK6" s="47"/>
      <c r="CL6" s="47"/>
      <c r="CM6" s="47"/>
      <c r="CN6" s="47"/>
      <c r="CO6" s="47"/>
      <c r="CP6" s="47"/>
      <c r="CQ6" s="47"/>
      <c r="CR6" s="47"/>
      <c r="CS6" s="47"/>
      <c r="CT6" s="47"/>
      <c r="CU6" s="47"/>
      <c r="CV6" s="47"/>
      <c r="CW6" s="47"/>
      <c r="CX6" s="47"/>
      <c r="CY6" s="47"/>
      <c r="CZ6" s="47"/>
      <c r="DA6" s="47"/>
      <c r="DB6" s="47"/>
      <c r="DC6" s="47"/>
      <c r="DD6" s="47"/>
      <c r="DE6" s="47"/>
      <c r="DF6" s="47"/>
      <c r="DG6" s="47"/>
      <c r="DH6" s="47"/>
      <c r="DI6" s="47"/>
      <c r="DJ6" s="47"/>
      <c r="DK6" s="47"/>
      <c r="DL6" s="47"/>
      <c r="DM6" s="47"/>
      <c r="DN6" s="47"/>
      <c r="DO6" s="47"/>
      <c r="DP6" s="47"/>
      <c r="DQ6" s="47"/>
      <c r="DR6" s="47"/>
      <c r="DS6" s="47"/>
      <c r="DT6" s="47"/>
      <c r="DU6" s="47"/>
      <c r="DV6" s="47"/>
      <c r="DW6" s="47"/>
      <c r="DX6" s="47"/>
      <c r="DY6" s="47"/>
      <c r="DZ6" s="47"/>
    </row>
    <row r="7" spans="1:130">
      <c r="A7" s="77"/>
      <c r="B7" s="77"/>
      <c r="C7" s="77"/>
      <c r="D7" s="77"/>
      <c r="E7" s="77"/>
      <c r="F7" s="77"/>
      <c r="G7" s="77"/>
      <c r="H7" s="7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row>
    <row r="8" spans="1:130">
      <c r="A8" s="77"/>
      <c r="B8" s="78" t="s">
        <v>1988</v>
      </c>
      <c r="C8" s="77"/>
      <c r="D8" s="77"/>
      <c r="E8" s="77"/>
      <c r="F8" s="77"/>
      <c r="G8" s="77"/>
      <c r="H8" s="7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c r="BX8" s="47"/>
      <c r="BY8" s="47"/>
      <c r="BZ8" s="47"/>
      <c r="CA8" s="47"/>
      <c r="CB8" s="47"/>
      <c r="CC8" s="47"/>
      <c r="CD8" s="47"/>
      <c r="CE8" s="47"/>
      <c r="CF8" s="47"/>
      <c r="CG8" s="47"/>
      <c r="CH8" s="47"/>
      <c r="CI8" s="47"/>
      <c r="CJ8" s="47"/>
      <c r="CK8" s="47"/>
      <c r="CL8" s="47"/>
      <c r="CM8" s="47"/>
      <c r="CN8" s="47"/>
      <c r="CO8" s="47"/>
      <c r="CP8" s="47"/>
      <c r="CQ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row>
    <row r="9" spans="1:130">
      <c r="A9" s="77"/>
      <c r="B9" s="79" t="s">
        <v>1882</v>
      </c>
      <c r="C9" s="77"/>
      <c r="D9" s="77"/>
      <c r="E9" s="77"/>
      <c r="F9" s="77"/>
      <c r="G9" s="77"/>
      <c r="H9" s="7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row>
    <row r="10" spans="1:130">
      <c r="A10" s="77"/>
      <c r="B10" s="79" t="s">
        <v>1935</v>
      </c>
      <c r="C10" s="77"/>
      <c r="D10" s="77"/>
      <c r="E10" s="77"/>
      <c r="F10" s="77"/>
      <c r="G10" s="77"/>
      <c r="H10" s="7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row>
    <row r="11" spans="1:130">
      <c r="A11" s="77"/>
      <c r="B11" s="79" t="s">
        <v>1854</v>
      </c>
      <c r="C11" s="77"/>
      <c r="D11" s="77"/>
      <c r="E11" s="77"/>
      <c r="F11" s="77"/>
      <c r="G11" s="77"/>
      <c r="H11" s="7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row>
    <row r="12" spans="1:130">
      <c r="A12" s="77"/>
      <c r="B12" s="79" t="s">
        <v>1968</v>
      </c>
      <c r="C12" s="77"/>
      <c r="D12" s="77"/>
      <c r="E12" s="77"/>
      <c r="F12" s="77"/>
      <c r="G12" s="77"/>
      <c r="H12" s="7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row>
    <row r="13" spans="1:130">
      <c r="A13" s="77"/>
      <c r="B13" s="79" t="s">
        <v>1980</v>
      </c>
      <c r="C13" s="77"/>
      <c r="D13" s="77"/>
      <c r="E13" s="77"/>
      <c r="F13" s="77"/>
      <c r="G13" s="77"/>
      <c r="H13" s="7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row>
    <row r="14" spans="1:130">
      <c r="A14" s="77"/>
      <c r="B14" s="77"/>
      <c r="C14" s="77"/>
      <c r="D14" s="77"/>
      <c r="E14" s="77"/>
      <c r="F14" s="77"/>
      <c r="G14" s="77"/>
      <c r="H14" s="7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7"/>
      <c r="DM14" s="47"/>
      <c r="DN14" s="47"/>
      <c r="DO14" s="47"/>
      <c r="DP14" s="47"/>
      <c r="DQ14" s="47"/>
      <c r="DR14" s="47"/>
      <c r="DS14" s="47"/>
      <c r="DT14" s="47"/>
      <c r="DU14" s="47"/>
      <c r="DV14" s="47"/>
      <c r="DW14" s="47"/>
      <c r="DX14" s="47"/>
      <c r="DY14" s="47"/>
      <c r="DZ14" s="47"/>
    </row>
    <row r="15" spans="1:130">
      <c r="A15" s="77"/>
      <c r="B15" s="78" t="s">
        <v>1989</v>
      </c>
      <c r="C15" s="77"/>
      <c r="D15" s="77"/>
      <c r="E15" s="77"/>
      <c r="F15" s="77"/>
      <c r="G15" s="77"/>
      <c r="H15" s="7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c r="DK15" s="47"/>
      <c r="DL15" s="47"/>
      <c r="DM15" s="47"/>
      <c r="DN15" s="47"/>
      <c r="DO15" s="47"/>
      <c r="DP15" s="47"/>
      <c r="DQ15" s="47"/>
      <c r="DR15" s="47"/>
      <c r="DS15" s="47"/>
      <c r="DT15" s="47"/>
      <c r="DU15" s="47"/>
      <c r="DV15" s="47"/>
      <c r="DW15" s="47"/>
      <c r="DX15" s="47"/>
      <c r="DY15" s="47"/>
      <c r="DZ15" s="47"/>
    </row>
    <row r="16" spans="1:130">
      <c r="A16" s="77"/>
      <c r="B16" s="79" t="s">
        <v>1855</v>
      </c>
      <c r="C16" s="77"/>
      <c r="D16" s="77"/>
      <c r="E16" s="77"/>
      <c r="F16" s="77"/>
      <c r="G16" s="77"/>
      <c r="H16" s="7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row>
    <row r="17" spans="1:130">
      <c r="A17" s="77"/>
      <c r="B17" s="79" t="s">
        <v>1856</v>
      </c>
      <c r="C17" s="77"/>
      <c r="D17" s="77"/>
      <c r="E17" s="77"/>
      <c r="F17" s="77"/>
      <c r="G17" s="77"/>
      <c r="H17" s="7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row>
    <row r="18" spans="1:130">
      <c r="A18" s="77"/>
      <c r="B18" s="79" t="s">
        <v>1857</v>
      </c>
      <c r="C18" s="77"/>
      <c r="D18" s="77"/>
      <c r="E18" s="77"/>
      <c r="F18" s="77"/>
      <c r="G18" s="77"/>
      <c r="H18" s="7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row>
    <row r="19" spans="1:130">
      <c r="A19" s="77"/>
      <c r="B19" s="79" t="s">
        <v>1858</v>
      </c>
      <c r="C19" s="77"/>
      <c r="D19" s="77"/>
      <c r="E19" s="77"/>
      <c r="F19" s="77"/>
      <c r="G19" s="77"/>
      <c r="H19" s="7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row>
    <row r="20" spans="1:130">
      <c r="A20" s="77"/>
      <c r="B20" s="79" t="s">
        <v>1859</v>
      </c>
      <c r="C20" s="77"/>
      <c r="D20" s="77"/>
      <c r="E20" s="77"/>
      <c r="F20" s="77"/>
      <c r="G20" s="77"/>
      <c r="H20" s="77"/>
      <c r="I20" s="47"/>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row>
    <row r="21" spans="1:130">
      <c r="A21" s="77"/>
      <c r="B21" s="77"/>
      <c r="C21" s="77"/>
      <c r="D21" s="77"/>
      <c r="E21" s="77"/>
      <c r="F21" s="77"/>
      <c r="G21" s="77"/>
      <c r="H21" s="7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row>
    <row r="22" spans="1:130">
      <c r="A22" s="77"/>
      <c r="B22" s="78" t="s">
        <v>1990</v>
      </c>
      <c r="C22" s="77"/>
      <c r="D22" s="77"/>
      <c r="E22" s="77"/>
      <c r="F22" s="77"/>
      <c r="G22" s="77"/>
      <c r="H22" s="7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row>
    <row r="23" spans="1:130">
      <c r="A23" s="77"/>
      <c r="B23" s="79" t="s">
        <v>1860</v>
      </c>
      <c r="C23" s="77"/>
      <c r="D23" s="77"/>
      <c r="E23" s="77"/>
      <c r="F23" s="77"/>
      <c r="G23" s="77"/>
      <c r="H23" s="7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row>
    <row r="24" spans="1:130">
      <c r="A24" s="77"/>
      <c r="B24" s="79" t="s">
        <v>1861</v>
      </c>
      <c r="C24" s="77"/>
      <c r="D24" s="77"/>
      <c r="E24" s="77"/>
      <c r="F24" s="77"/>
      <c r="G24" s="77"/>
      <c r="H24" s="7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row>
    <row r="25" spans="1:130">
      <c r="A25" s="77"/>
      <c r="B25" s="79" t="s">
        <v>1862</v>
      </c>
      <c r="C25" s="77"/>
      <c r="D25" s="77"/>
      <c r="E25" s="77"/>
      <c r="F25" s="77"/>
      <c r="G25" s="77"/>
      <c r="H25" s="7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row>
    <row r="26" spans="1:130">
      <c r="A26" s="77"/>
      <c r="B26" s="79" t="s">
        <v>1863</v>
      </c>
      <c r="C26" s="77"/>
      <c r="D26" s="77"/>
      <c r="E26" s="77"/>
      <c r="F26" s="77"/>
      <c r="G26" s="77"/>
      <c r="H26" s="7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row>
    <row r="27" spans="1:130">
      <c r="A27" s="77"/>
      <c r="B27" s="79" t="s">
        <v>1864</v>
      </c>
      <c r="C27" s="77"/>
      <c r="D27" s="77"/>
      <c r="E27" s="77"/>
      <c r="F27" s="77"/>
      <c r="G27" s="77"/>
      <c r="H27" s="7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row>
    <row r="28" spans="1:130">
      <c r="A28" s="77"/>
      <c r="B28" s="79" t="s">
        <v>1865</v>
      </c>
      <c r="C28" s="77"/>
      <c r="D28" s="77"/>
      <c r="E28" s="77"/>
      <c r="F28" s="77"/>
      <c r="G28" s="77"/>
      <c r="H28" s="7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row>
    <row r="29" spans="1:130">
      <c r="A29" s="77"/>
      <c r="B29" s="79" t="s">
        <v>1866</v>
      </c>
      <c r="C29" s="77"/>
      <c r="D29" s="77"/>
      <c r="E29" s="77"/>
      <c r="F29" s="77"/>
      <c r="G29" s="77"/>
      <c r="H29" s="7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row>
    <row r="30" spans="1:130">
      <c r="A30" s="77"/>
      <c r="B30" s="79" t="s">
        <v>1867</v>
      </c>
      <c r="C30" s="77"/>
      <c r="D30" s="77"/>
      <c r="E30" s="77"/>
      <c r="F30" s="77"/>
      <c r="G30" s="77"/>
      <c r="H30" s="7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row>
    <row r="31" spans="1:130">
      <c r="A31" s="77"/>
      <c r="B31" s="79" t="s">
        <v>1868</v>
      </c>
      <c r="C31" s="77"/>
      <c r="D31" s="77"/>
      <c r="E31" s="77"/>
      <c r="F31" s="77"/>
      <c r="G31" s="77"/>
      <c r="H31" s="7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row>
    <row r="32" spans="1:130">
      <c r="A32" s="77"/>
      <c r="B32" s="77"/>
      <c r="C32" s="77"/>
      <c r="D32" s="77"/>
      <c r="E32" s="77"/>
      <c r="F32" s="77"/>
      <c r="G32" s="77"/>
      <c r="H32" s="7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row>
    <row r="33" spans="1:130">
      <c r="A33" s="77"/>
      <c r="B33" s="77"/>
      <c r="C33" s="77"/>
      <c r="D33" s="77"/>
      <c r="E33" s="77"/>
      <c r="F33" s="77"/>
      <c r="G33" s="77"/>
      <c r="H33" s="7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row>
    <row r="34" spans="1:130">
      <c r="A34" s="77"/>
      <c r="B34" s="77"/>
      <c r="C34" s="77"/>
      <c r="D34" s="77"/>
      <c r="E34" s="77"/>
      <c r="F34" s="77"/>
      <c r="G34" s="77"/>
      <c r="H34" s="7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row>
    <row r="35" spans="1:130">
      <c r="A35" s="77"/>
      <c r="B35" s="77"/>
      <c r="C35" s="77"/>
      <c r="D35" s="77"/>
      <c r="E35" s="77"/>
      <c r="F35" s="77"/>
      <c r="G35" s="77"/>
      <c r="H35" s="7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row>
    <row r="36" spans="1:130">
      <c r="A36" s="77"/>
      <c r="B36" s="77"/>
      <c r="C36" s="77"/>
      <c r="D36" s="77"/>
      <c r="E36" s="77"/>
      <c r="F36" s="77"/>
      <c r="G36" s="77"/>
      <c r="H36" s="7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row>
    <row r="37" spans="1:130">
      <c r="A37" s="77"/>
      <c r="B37" s="77"/>
      <c r="C37" s="77"/>
      <c r="D37" s="77"/>
      <c r="E37" s="77"/>
      <c r="F37" s="77"/>
      <c r="G37" s="77"/>
      <c r="H37" s="7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row>
    <row r="38" spans="1:130">
      <c r="A38" s="77"/>
      <c r="B38" s="77"/>
      <c r="C38" s="77"/>
      <c r="D38" s="77"/>
      <c r="E38" s="77"/>
      <c r="F38" s="77"/>
      <c r="G38" s="77"/>
      <c r="H38" s="7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row>
    <row r="39" spans="1:130">
      <c r="A39" s="77"/>
      <c r="B39" s="77"/>
      <c r="C39" s="77"/>
      <c r="D39" s="77"/>
      <c r="E39" s="77"/>
      <c r="F39" s="77"/>
      <c r="G39" s="77"/>
      <c r="H39" s="7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row>
    <row r="40" spans="1:130">
      <c r="A40" s="77"/>
      <c r="B40" s="77"/>
      <c r="C40" s="77"/>
      <c r="D40" s="77"/>
      <c r="E40" s="77"/>
      <c r="F40" s="77"/>
      <c r="G40" s="77"/>
      <c r="H40" s="7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row>
    <row r="41" spans="1:130">
      <c r="A41" s="77"/>
      <c r="B41" s="77"/>
      <c r="C41" s="77"/>
      <c r="D41" s="77"/>
      <c r="E41" s="77"/>
      <c r="F41" s="77"/>
      <c r="G41" s="77"/>
      <c r="H41" s="7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row>
    <row r="42" spans="1:130">
      <c r="A42" s="77"/>
      <c r="B42" s="77"/>
      <c r="C42" s="77"/>
      <c r="D42" s="77"/>
      <c r="E42" s="77"/>
      <c r="F42" s="77"/>
      <c r="G42" s="77"/>
      <c r="H42" s="7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row>
    <row r="43" spans="1:130">
      <c r="A43" s="77"/>
      <c r="B43" s="77"/>
      <c r="C43" s="77"/>
      <c r="D43" s="77"/>
      <c r="E43" s="77"/>
      <c r="F43" s="77"/>
      <c r="G43" s="77"/>
      <c r="H43" s="7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row>
    <row r="44" spans="1:130">
      <c r="A44" s="77"/>
      <c r="B44" s="77"/>
      <c r="C44" s="77"/>
      <c r="D44" s="77"/>
      <c r="E44" s="77"/>
      <c r="F44" s="77"/>
      <c r="G44" s="77"/>
      <c r="H44" s="7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row>
    <row r="45" spans="1:130">
      <c r="A45" s="77"/>
      <c r="B45" s="77"/>
      <c r="C45" s="77"/>
      <c r="D45" s="77"/>
      <c r="E45" s="77"/>
      <c r="F45" s="77"/>
      <c r="G45" s="77"/>
      <c r="H45" s="7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c r="DJ45" s="47"/>
      <c r="DK45" s="47"/>
      <c r="DL45" s="47"/>
      <c r="DM45" s="47"/>
      <c r="DN45" s="47"/>
      <c r="DO45" s="47"/>
      <c r="DP45" s="47"/>
      <c r="DQ45" s="47"/>
      <c r="DR45" s="47"/>
      <c r="DS45" s="47"/>
      <c r="DT45" s="47"/>
      <c r="DU45" s="47"/>
      <c r="DV45" s="47"/>
      <c r="DW45" s="47"/>
      <c r="DX45" s="47"/>
      <c r="DY45" s="47"/>
      <c r="DZ45" s="47"/>
    </row>
    <row r="46" spans="1:130">
      <c r="A46" s="77"/>
      <c r="B46" s="77"/>
      <c r="C46" s="77"/>
      <c r="D46" s="77"/>
      <c r="E46" s="77"/>
      <c r="F46" s="77"/>
      <c r="G46" s="77"/>
      <c r="H46" s="7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c r="DJ46" s="47"/>
      <c r="DK46" s="47"/>
      <c r="DL46" s="47"/>
      <c r="DM46" s="47"/>
      <c r="DN46" s="47"/>
      <c r="DO46" s="47"/>
      <c r="DP46" s="47"/>
      <c r="DQ46" s="47"/>
      <c r="DR46" s="47"/>
      <c r="DS46" s="47"/>
      <c r="DT46" s="47"/>
      <c r="DU46" s="47"/>
      <c r="DV46" s="47"/>
      <c r="DW46" s="47"/>
      <c r="DX46" s="47"/>
      <c r="DY46" s="47"/>
      <c r="DZ46" s="47"/>
    </row>
    <row r="47" spans="1:130">
      <c r="A47" s="77"/>
      <c r="B47" s="77"/>
      <c r="C47" s="77"/>
      <c r="D47" s="77"/>
      <c r="E47" s="77"/>
      <c r="F47" s="77"/>
      <c r="G47" s="77"/>
      <c r="H47" s="7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c r="DJ47" s="47"/>
      <c r="DK47" s="47"/>
      <c r="DL47" s="47"/>
      <c r="DM47" s="47"/>
      <c r="DN47" s="47"/>
      <c r="DO47" s="47"/>
      <c r="DP47" s="47"/>
      <c r="DQ47" s="47"/>
      <c r="DR47" s="47"/>
      <c r="DS47" s="47"/>
      <c r="DT47" s="47"/>
      <c r="DU47" s="47"/>
      <c r="DV47" s="47"/>
      <c r="DW47" s="47"/>
      <c r="DX47" s="47"/>
      <c r="DY47" s="47"/>
      <c r="DZ47" s="47"/>
    </row>
    <row r="48" spans="1:130">
      <c r="A48" s="77"/>
      <c r="B48" s="77"/>
      <c r="C48" s="77"/>
      <c r="D48" s="77"/>
      <c r="E48" s="77"/>
      <c r="F48" s="77"/>
      <c r="G48" s="77"/>
      <c r="H48" s="7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c r="DJ48" s="47"/>
      <c r="DK48" s="47"/>
      <c r="DL48" s="47"/>
      <c r="DM48" s="47"/>
      <c r="DN48" s="47"/>
      <c r="DO48" s="47"/>
      <c r="DP48" s="47"/>
      <c r="DQ48" s="47"/>
      <c r="DR48" s="47"/>
      <c r="DS48" s="47"/>
      <c r="DT48" s="47"/>
      <c r="DU48" s="47"/>
      <c r="DV48" s="47"/>
      <c r="DW48" s="47"/>
      <c r="DX48" s="47"/>
      <c r="DY48" s="47"/>
      <c r="DZ48" s="47"/>
    </row>
    <row r="49" spans="1:130">
      <c r="A49" s="77"/>
      <c r="B49" s="77"/>
      <c r="C49" s="77"/>
      <c r="D49" s="77"/>
      <c r="E49" s="77"/>
      <c r="F49" s="77"/>
      <c r="G49" s="77"/>
      <c r="H49" s="7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c r="DJ49" s="47"/>
      <c r="DK49" s="47"/>
      <c r="DL49" s="47"/>
      <c r="DM49" s="47"/>
      <c r="DN49" s="47"/>
      <c r="DO49" s="47"/>
      <c r="DP49" s="47"/>
      <c r="DQ49" s="47"/>
      <c r="DR49" s="47"/>
      <c r="DS49" s="47"/>
      <c r="DT49" s="47"/>
      <c r="DU49" s="47"/>
      <c r="DV49" s="47"/>
      <c r="DW49" s="47"/>
      <c r="DX49" s="47"/>
      <c r="DY49" s="47"/>
      <c r="DZ49" s="47"/>
    </row>
    <row r="50" spans="1:130">
      <c r="A50" s="77"/>
      <c r="B50" s="77"/>
      <c r="C50" s="77"/>
      <c r="D50" s="77"/>
      <c r="E50" s="77"/>
      <c r="F50" s="77"/>
      <c r="G50" s="77"/>
      <c r="H50" s="7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row>
    <row r="51" spans="1:130">
      <c r="A51" s="77"/>
      <c r="B51" s="77"/>
      <c r="C51" s="77"/>
      <c r="D51" s="77"/>
      <c r="E51" s="77"/>
      <c r="F51" s="77"/>
      <c r="G51" s="77"/>
      <c r="H51" s="7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c r="DJ51" s="47"/>
      <c r="DK51" s="47"/>
      <c r="DL51" s="47"/>
      <c r="DM51" s="47"/>
      <c r="DN51" s="47"/>
      <c r="DO51" s="47"/>
      <c r="DP51" s="47"/>
      <c r="DQ51" s="47"/>
      <c r="DR51" s="47"/>
      <c r="DS51" s="47"/>
      <c r="DT51" s="47"/>
      <c r="DU51" s="47"/>
      <c r="DV51" s="47"/>
      <c r="DW51" s="47"/>
      <c r="DX51" s="47"/>
      <c r="DY51" s="47"/>
      <c r="DZ51" s="47"/>
    </row>
    <row r="52" spans="1:130">
      <c r="A52" s="77"/>
      <c r="B52" s="77"/>
      <c r="C52" s="77"/>
      <c r="D52" s="77"/>
      <c r="E52" s="77"/>
      <c r="F52" s="77"/>
      <c r="G52" s="77"/>
      <c r="H52" s="7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c r="DJ52" s="47"/>
      <c r="DK52" s="47"/>
      <c r="DL52" s="47"/>
      <c r="DM52" s="47"/>
      <c r="DN52" s="47"/>
      <c r="DO52" s="47"/>
      <c r="DP52" s="47"/>
      <c r="DQ52" s="47"/>
      <c r="DR52" s="47"/>
      <c r="DS52" s="47"/>
      <c r="DT52" s="47"/>
      <c r="DU52" s="47"/>
      <c r="DV52" s="47"/>
      <c r="DW52" s="47"/>
      <c r="DX52" s="47"/>
      <c r="DY52" s="47"/>
      <c r="DZ52" s="47"/>
    </row>
    <row r="53" spans="1:130">
      <c r="A53" s="77"/>
      <c r="B53" s="77"/>
      <c r="C53" s="77"/>
      <c r="D53" s="77"/>
      <c r="E53" s="77"/>
      <c r="F53" s="77"/>
      <c r="G53" s="77"/>
      <c r="H53" s="7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c r="DJ53" s="47"/>
      <c r="DK53" s="47"/>
      <c r="DL53" s="47"/>
      <c r="DM53" s="47"/>
      <c r="DN53" s="47"/>
      <c r="DO53" s="47"/>
      <c r="DP53" s="47"/>
      <c r="DQ53" s="47"/>
      <c r="DR53" s="47"/>
      <c r="DS53" s="47"/>
      <c r="DT53" s="47"/>
      <c r="DU53" s="47"/>
      <c r="DV53" s="47"/>
      <c r="DW53" s="47"/>
      <c r="DX53" s="47"/>
      <c r="DY53" s="47"/>
      <c r="DZ53" s="47"/>
    </row>
    <row r="54" spans="1:130">
      <c r="A54" s="77"/>
      <c r="B54" s="77"/>
      <c r="C54" s="77"/>
      <c r="D54" s="77"/>
      <c r="E54" s="77"/>
      <c r="F54" s="77"/>
      <c r="G54" s="77"/>
      <c r="H54" s="7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row>
    <row r="55" spans="1:130">
      <c r="A55" s="77"/>
      <c r="B55" s="77"/>
      <c r="C55" s="77"/>
      <c r="D55" s="77"/>
      <c r="E55" s="77"/>
      <c r="F55" s="77"/>
      <c r="G55" s="77"/>
      <c r="H55" s="7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c r="DJ55" s="47"/>
      <c r="DK55" s="47"/>
      <c r="DL55" s="47"/>
      <c r="DM55" s="47"/>
      <c r="DN55" s="47"/>
      <c r="DO55" s="47"/>
      <c r="DP55" s="47"/>
      <c r="DQ55" s="47"/>
      <c r="DR55" s="47"/>
      <c r="DS55" s="47"/>
      <c r="DT55" s="47"/>
      <c r="DU55" s="47"/>
      <c r="DV55" s="47"/>
      <c r="DW55" s="47"/>
      <c r="DX55" s="47"/>
      <c r="DY55" s="47"/>
      <c r="DZ55" s="47"/>
    </row>
    <row r="56" spans="1:130">
      <c r="A56" s="77"/>
      <c r="B56" s="77"/>
      <c r="C56" s="77"/>
      <c r="D56" s="77"/>
      <c r="E56" s="77"/>
      <c r="F56" s="77"/>
      <c r="G56" s="77"/>
      <c r="H56" s="77"/>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c r="DJ56" s="47"/>
      <c r="DK56" s="47"/>
      <c r="DL56" s="47"/>
      <c r="DM56" s="47"/>
      <c r="DN56" s="47"/>
      <c r="DO56" s="47"/>
      <c r="DP56" s="47"/>
      <c r="DQ56" s="47"/>
      <c r="DR56" s="47"/>
      <c r="DS56" s="47"/>
      <c r="DT56" s="47"/>
      <c r="DU56" s="47"/>
      <c r="DV56" s="47"/>
      <c r="DW56" s="47"/>
      <c r="DX56" s="47"/>
      <c r="DY56" s="47"/>
      <c r="DZ56" s="47"/>
    </row>
    <row r="57" spans="1:130">
      <c r="A57" s="77"/>
      <c r="B57" s="77"/>
      <c r="C57" s="77"/>
      <c r="D57" s="77"/>
      <c r="E57" s="77"/>
      <c r="F57" s="77"/>
      <c r="G57" s="77"/>
      <c r="H57" s="77"/>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c r="DJ57" s="47"/>
      <c r="DK57" s="47"/>
      <c r="DL57" s="47"/>
      <c r="DM57" s="47"/>
      <c r="DN57" s="47"/>
      <c r="DO57" s="47"/>
      <c r="DP57" s="47"/>
      <c r="DQ57" s="47"/>
      <c r="DR57" s="47"/>
      <c r="DS57" s="47"/>
      <c r="DT57" s="47"/>
      <c r="DU57" s="47"/>
      <c r="DV57" s="47"/>
      <c r="DW57" s="47"/>
      <c r="DX57" s="47"/>
      <c r="DY57" s="47"/>
      <c r="DZ57" s="47"/>
    </row>
    <row r="58" spans="1:130">
      <c r="A58" s="77"/>
      <c r="B58" s="77"/>
      <c r="C58" s="77"/>
      <c r="D58" s="77"/>
      <c r="E58" s="77"/>
      <c r="F58" s="77"/>
      <c r="G58" s="77"/>
      <c r="H58" s="77"/>
      <c r="I58" s="47"/>
      <c r="J58" s="47"/>
      <c r="K58" s="47"/>
      <c r="L58" s="47"/>
      <c r="M58" s="47"/>
      <c r="N58" s="47"/>
      <c r="O58" s="47"/>
      <c r="P58" s="47"/>
      <c r="Q58" s="47"/>
      <c r="R58" s="47"/>
      <c r="S58" s="47"/>
      <c r="T58" s="47"/>
      <c r="U58" s="47"/>
      <c r="V58" s="47"/>
      <c r="W58" s="47"/>
      <c r="X58" s="47"/>
      <c r="Y58" s="47"/>
      <c r="Z58" s="47"/>
      <c r="AA58" s="47"/>
      <c r="AB58" s="47"/>
      <c r="AC58" s="47"/>
      <c r="AD58" s="47"/>
      <c r="AE58" s="47"/>
      <c r="AF58" s="47"/>
      <c r="AG58" s="47"/>
      <c r="AH58" s="47"/>
      <c r="AI58" s="47"/>
      <c r="AJ58" s="47"/>
      <c r="AK58" s="47"/>
      <c r="AL58" s="47"/>
      <c r="AM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c r="DJ58" s="47"/>
      <c r="DK58" s="47"/>
      <c r="DL58" s="47"/>
      <c r="DM58" s="47"/>
      <c r="DN58" s="47"/>
      <c r="DO58" s="47"/>
      <c r="DP58" s="47"/>
      <c r="DQ58" s="47"/>
      <c r="DR58" s="47"/>
      <c r="DS58" s="47"/>
      <c r="DT58" s="47"/>
      <c r="DU58" s="47"/>
      <c r="DV58" s="47"/>
      <c r="DW58" s="47"/>
      <c r="DX58" s="47"/>
      <c r="DY58" s="47"/>
      <c r="DZ58" s="47"/>
    </row>
    <row r="59" spans="1:130">
      <c r="A59" s="77"/>
      <c r="B59" s="77"/>
      <c r="C59" s="77"/>
      <c r="D59" s="77"/>
      <c r="E59" s="77"/>
      <c r="F59" s="77"/>
      <c r="G59" s="77"/>
      <c r="H59" s="77"/>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c r="DJ59" s="47"/>
      <c r="DK59" s="47"/>
      <c r="DL59" s="47"/>
      <c r="DM59" s="47"/>
      <c r="DN59" s="47"/>
      <c r="DO59" s="47"/>
      <c r="DP59" s="47"/>
      <c r="DQ59" s="47"/>
      <c r="DR59" s="47"/>
      <c r="DS59" s="47"/>
      <c r="DT59" s="47"/>
      <c r="DU59" s="47"/>
      <c r="DV59" s="47"/>
      <c r="DW59" s="47"/>
      <c r="DX59" s="47"/>
      <c r="DY59" s="47"/>
      <c r="DZ59" s="47"/>
    </row>
    <row r="60" spans="1:130">
      <c r="A60" s="77"/>
      <c r="B60" s="77"/>
      <c r="C60" s="77"/>
      <c r="D60" s="77"/>
      <c r="E60" s="77"/>
      <c r="F60" s="77"/>
      <c r="G60" s="77"/>
      <c r="H60" s="7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c r="DJ60" s="47"/>
      <c r="DK60" s="47"/>
      <c r="DL60" s="47"/>
      <c r="DM60" s="47"/>
      <c r="DN60" s="47"/>
      <c r="DO60" s="47"/>
      <c r="DP60" s="47"/>
      <c r="DQ60" s="47"/>
      <c r="DR60" s="47"/>
      <c r="DS60" s="47"/>
      <c r="DT60" s="47"/>
      <c r="DU60" s="47"/>
      <c r="DV60" s="47"/>
      <c r="DW60" s="47"/>
      <c r="DX60" s="47"/>
      <c r="DY60" s="47"/>
      <c r="DZ60" s="47"/>
    </row>
    <row r="61" spans="1:130">
      <c r="A61" s="77"/>
      <c r="B61" s="77"/>
      <c r="C61" s="77"/>
      <c r="D61" s="77"/>
      <c r="E61" s="77"/>
      <c r="F61" s="77"/>
      <c r="G61" s="77"/>
      <c r="H61" s="7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c r="DJ61" s="47"/>
      <c r="DK61" s="47"/>
      <c r="DL61" s="47"/>
      <c r="DM61" s="47"/>
      <c r="DN61" s="47"/>
      <c r="DO61" s="47"/>
      <c r="DP61" s="47"/>
      <c r="DQ61" s="47"/>
      <c r="DR61" s="47"/>
      <c r="DS61" s="47"/>
      <c r="DT61" s="47"/>
      <c r="DU61" s="47"/>
      <c r="DV61" s="47"/>
      <c r="DW61" s="47"/>
      <c r="DX61" s="47"/>
      <c r="DY61" s="47"/>
      <c r="DZ61" s="47"/>
    </row>
    <row r="62" spans="1:130">
      <c r="A62" s="77"/>
      <c r="B62" s="77"/>
      <c r="C62" s="77"/>
      <c r="D62" s="77"/>
      <c r="E62" s="77"/>
      <c r="F62" s="77"/>
      <c r="G62" s="77"/>
      <c r="H62" s="7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c r="DJ62" s="47"/>
      <c r="DK62" s="47"/>
      <c r="DL62" s="47"/>
      <c r="DM62" s="47"/>
      <c r="DN62" s="47"/>
      <c r="DO62" s="47"/>
      <c r="DP62" s="47"/>
      <c r="DQ62" s="47"/>
      <c r="DR62" s="47"/>
      <c r="DS62" s="47"/>
      <c r="DT62" s="47"/>
      <c r="DU62" s="47"/>
      <c r="DV62" s="47"/>
      <c r="DW62" s="47"/>
      <c r="DX62" s="47"/>
      <c r="DY62" s="47"/>
      <c r="DZ62" s="47"/>
    </row>
    <row r="63" spans="1:130">
      <c r="A63" s="77"/>
      <c r="B63" s="77"/>
      <c r="C63" s="77"/>
      <c r="D63" s="77"/>
      <c r="E63" s="77"/>
      <c r="F63" s="77"/>
      <c r="G63" s="77"/>
      <c r="H63" s="7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row>
    <row r="64" spans="1:130">
      <c r="A64" s="77"/>
      <c r="B64" s="77"/>
      <c r="C64" s="77"/>
      <c r="D64" s="77"/>
      <c r="E64" s="77"/>
      <c r="F64" s="77"/>
      <c r="G64" s="77"/>
      <c r="H64" s="7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c r="BM64" s="47"/>
      <c r="BN64" s="47"/>
      <c r="BO64" s="47"/>
      <c r="BP64" s="47"/>
      <c r="BQ64" s="47"/>
      <c r="BR64" s="47"/>
      <c r="BS64" s="47"/>
      <c r="BT64" s="47"/>
      <c r="BU64" s="47"/>
      <c r="BV64" s="47"/>
      <c r="BW64" s="47"/>
      <c r="BX64" s="47"/>
      <c r="BY64" s="47"/>
      <c r="BZ64" s="47"/>
      <c r="CA64" s="47"/>
      <c r="CB64" s="47"/>
      <c r="CC64" s="47"/>
      <c r="CD64" s="47"/>
      <c r="CE64" s="47"/>
      <c r="CF64" s="47"/>
      <c r="CG64" s="47"/>
      <c r="CH64" s="47"/>
      <c r="CI64" s="47"/>
      <c r="CJ64" s="47"/>
      <c r="CK64" s="47"/>
      <c r="CL64" s="47"/>
      <c r="CM64" s="47"/>
      <c r="CN64" s="47"/>
      <c r="CO64" s="47"/>
      <c r="CP64" s="47"/>
      <c r="CQ64" s="47"/>
      <c r="CR64" s="47"/>
      <c r="CS64" s="47"/>
      <c r="CT64" s="47"/>
      <c r="CU64" s="47"/>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row>
    <row r="65" spans="1:130">
      <c r="A65" s="77"/>
      <c r="B65" s="77"/>
      <c r="C65" s="77"/>
      <c r="D65" s="77"/>
      <c r="E65" s="77"/>
      <c r="F65" s="77"/>
      <c r="G65" s="77"/>
      <c r="H65" s="7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7"/>
      <c r="CQ65" s="47"/>
      <c r="CR65" s="47"/>
      <c r="CS65" s="47"/>
      <c r="CT65" s="47"/>
      <c r="CU65" s="47"/>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row>
    <row r="66" spans="1:130">
      <c r="A66" s="77"/>
      <c r="B66" s="77"/>
      <c r="C66" s="77"/>
      <c r="D66" s="77"/>
      <c r="E66" s="77"/>
      <c r="F66" s="77"/>
      <c r="G66" s="77"/>
      <c r="H66" s="7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c r="CK66" s="47"/>
      <c r="CL66" s="47"/>
      <c r="CM66" s="47"/>
      <c r="CN66" s="47"/>
      <c r="CO66" s="47"/>
      <c r="CP66" s="47"/>
      <c r="CQ66" s="47"/>
      <c r="CR66" s="47"/>
      <c r="CS66" s="47"/>
      <c r="CT66" s="47"/>
      <c r="CU66" s="47"/>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row>
    <row r="67" spans="1:130">
      <c r="A67" s="77"/>
      <c r="B67" s="77"/>
      <c r="C67" s="77"/>
      <c r="D67" s="77"/>
      <c r="E67" s="77"/>
      <c r="F67" s="77"/>
      <c r="G67" s="77"/>
      <c r="H67" s="7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c r="BM67" s="47"/>
      <c r="BN67" s="47"/>
      <c r="BO67" s="47"/>
      <c r="BP67" s="47"/>
      <c r="BQ67" s="47"/>
      <c r="BR67" s="47"/>
      <c r="BS67" s="47"/>
      <c r="BT67" s="47"/>
      <c r="BU67" s="47"/>
      <c r="BV67" s="47"/>
      <c r="BW67" s="47"/>
      <c r="BX67" s="47"/>
      <c r="BY67" s="47"/>
      <c r="BZ67" s="47"/>
      <c r="CA67" s="47"/>
      <c r="CB67" s="47"/>
      <c r="CC67" s="47"/>
      <c r="CD67" s="47"/>
      <c r="CE67" s="47"/>
      <c r="CF67" s="47"/>
      <c r="CG67" s="47"/>
      <c r="CH67" s="47"/>
      <c r="CI67" s="47"/>
      <c r="CJ67" s="47"/>
      <c r="CK67" s="47"/>
      <c r="CL67" s="47"/>
      <c r="CM67" s="47"/>
      <c r="CN67" s="47"/>
      <c r="CO67" s="47"/>
      <c r="CP67" s="47"/>
      <c r="CQ67" s="47"/>
      <c r="CR67" s="47"/>
      <c r="CS67" s="47"/>
      <c r="CT67" s="47"/>
      <c r="CU67" s="47"/>
      <c r="CV67" s="47"/>
      <c r="CW67" s="47"/>
      <c r="CX67" s="47"/>
      <c r="CY67" s="47"/>
      <c r="CZ67" s="47"/>
      <c r="DA67" s="47"/>
      <c r="DB67" s="47"/>
      <c r="DC67" s="47"/>
      <c r="DD67" s="47"/>
      <c r="DE67" s="47"/>
      <c r="DF67" s="47"/>
      <c r="DG67" s="47"/>
      <c r="DH67" s="47"/>
      <c r="DI67" s="47"/>
      <c r="DJ67" s="47"/>
      <c r="DK67" s="47"/>
      <c r="DL67" s="47"/>
      <c r="DM67" s="47"/>
      <c r="DN67" s="47"/>
      <c r="DO67" s="47"/>
      <c r="DP67" s="47"/>
      <c r="DQ67" s="47"/>
      <c r="DR67" s="47"/>
      <c r="DS67" s="47"/>
      <c r="DT67" s="47"/>
      <c r="DU67" s="47"/>
      <c r="DV67" s="47"/>
      <c r="DW67" s="47"/>
      <c r="DX67" s="47"/>
      <c r="DY67" s="47"/>
      <c r="DZ67" s="47"/>
    </row>
    <row r="68" spans="1:130">
      <c r="A68" s="77"/>
      <c r="B68" s="77"/>
      <c r="C68" s="77"/>
      <c r="D68" s="77"/>
      <c r="E68" s="77"/>
      <c r="F68" s="77"/>
      <c r="G68" s="77"/>
      <c r="H68" s="77"/>
      <c r="I68" s="47"/>
      <c r="J68" s="47"/>
      <c r="K68" s="47"/>
      <c r="L68" s="47"/>
      <c r="M68" s="47"/>
      <c r="N68" s="47"/>
      <c r="O68" s="47"/>
      <c r="P68" s="47"/>
      <c r="Q68" s="47"/>
      <c r="R68" s="47"/>
      <c r="S68" s="47"/>
      <c r="T68" s="47"/>
      <c r="U68" s="47"/>
      <c r="V68" s="47"/>
      <c r="W68" s="47"/>
      <c r="X68" s="47"/>
      <c r="Y68" s="47"/>
      <c r="Z68" s="47"/>
      <c r="AA68" s="47"/>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47"/>
      <c r="BU68" s="47"/>
      <c r="BV68" s="47"/>
      <c r="BW68" s="47"/>
      <c r="BX68" s="47"/>
      <c r="BY68" s="47"/>
      <c r="BZ68" s="47"/>
      <c r="CA68" s="47"/>
      <c r="CB68" s="47"/>
      <c r="CC68" s="47"/>
      <c r="CD68" s="47"/>
      <c r="CE68" s="47"/>
      <c r="CF68" s="47"/>
      <c r="CG68" s="47"/>
      <c r="CH68" s="47"/>
      <c r="CI68" s="47"/>
      <c r="CJ68" s="47"/>
      <c r="CK68" s="47"/>
      <c r="CL68" s="47"/>
      <c r="CM68" s="47"/>
      <c r="CN68" s="47"/>
      <c r="CO68" s="47"/>
      <c r="CP68" s="47"/>
      <c r="CQ68" s="47"/>
      <c r="CR68" s="47"/>
      <c r="CS68" s="47"/>
      <c r="CT68" s="47"/>
      <c r="CU68" s="47"/>
      <c r="CV68" s="47"/>
      <c r="CW68" s="47"/>
      <c r="CX68" s="47"/>
      <c r="CY68" s="47"/>
      <c r="CZ68" s="47"/>
      <c r="DA68" s="47"/>
      <c r="DB68" s="47"/>
      <c r="DC68" s="47"/>
      <c r="DD68" s="47"/>
      <c r="DE68" s="47"/>
      <c r="DF68" s="47"/>
      <c r="DG68" s="47"/>
      <c r="DH68" s="47"/>
      <c r="DI68" s="47"/>
      <c r="DJ68" s="47"/>
      <c r="DK68" s="47"/>
      <c r="DL68" s="47"/>
      <c r="DM68" s="47"/>
      <c r="DN68" s="47"/>
      <c r="DO68" s="47"/>
      <c r="DP68" s="47"/>
      <c r="DQ68" s="47"/>
      <c r="DR68" s="47"/>
      <c r="DS68" s="47"/>
      <c r="DT68" s="47"/>
      <c r="DU68" s="47"/>
      <c r="DV68" s="47"/>
      <c r="DW68" s="47"/>
      <c r="DX68" s="47"/>
      <c r="DY68" s="47"/>
      <c r="DZ68" s="47"/>
    </row>
    <row r="69" spans="1:130">
      <c r="A69" s="77"/>
      <c r="B69" s="77"/>
      <c r="C69" s="77"/>
      <c r="D69" s="77"/>
      <c r="E69" s="77"/>
      <c r="F69" s="77"/>
      <c r="G69" s="77"/>
      <c r="H69" s="7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47"/>
      <c r="BU69" s="47"/>
      <c r="BV69" s="47"/>
      <c r="BW69" s="47"/>
      <c r="BX69" s="47"/>
      <c r="BY69" s="47"/>
      <c r="BZ69" s="47"/>
      <c r="CA69" s="47"/>
      <c r="CB69" s="47"/>
      <c r="CC69" s="47"/>
      <c r="CD69" s="47"/>
      <c r="CE69" s="47"/>
      <c r="CF69" s="47"/>
      <c r="CG69" s="47"/>
      <c r="CH69" s="47"/>
      <c r="CI69" s="47"/>
      <c r="CJ69" s="47"/>
      <c r="CK69" s="47"/>
      <c r="CL69" s="47"/>
      <c r="CM69" s="47"/>
      <c r="CN69" s="47"/>
      <c r="CO69" s="47"/>
      <c r="CP69" s="47"/>
      <c r="CQ69" s="47"/>
      <c r="CR69" s="47"/>
      <c r="CS69" s="47"/>
      <c r="CT69" s="47"/>
      <c r="CU69" s="47"/>
      <c r="CV69" s="47"/>
      <c r="CW69" s="47"/>
      <c r="CX69" s="47"/>
      <c r="CY69" s="47"/>
      <c r="CZ69" s="47"/>
      <c r="DA69" s="47"/>
      <c r="DB69" s="47"/>
      <c r="DC69" s="47"/>
      <c r="DD69" s="47"/>
      <c r="DE69" s="47"/>
      <c r="DF69" s="47"/>
      <c r="DG69" s="47"/>
      <c r="DH69" s="47"/>
      <c r="DI69" s="47"/>
      <c r="DJ69" s="47"/>
      <c r="DK69" s="47"/>
      <c r="DL69" s="47"/>
      <c r="DM69" s="47"/>
      <c r="DN69" s="47"/>
      <c r="DO69" s="47"/>
      <c r="DP69" s="47"/>
      <c r="DQ69" s="47"/>
      <c r="DR69" s="47"/>
      <c r="DS69" s="47"/>
      <c r="DT69" s="47"/>
      <c r="DU69" s="47"/>
      <c r="DV69" s="47"/>
      <c r="DW69" s="47"/>
      <c r="DX69" s="47"/>
      <c r="DY69" s="47"/>
      <c r="DZ69" s="47"/>
    </row>
    <row r="70" spans="1:130">
      <c r="A70" s="77"/>
      <c r="B70" s="77"/>
      <c r="C70" s="77"/>
      <c r="D70" s="77"/>
      <c r="E70" s="77"/>
      <c r="F70" s="77"/>
      <c r="G70" s="77"/>
      <c r="H70" s="7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47"/>
      <c r="BU70" s="47"/>
      <c r="BV70" s="47"/>
      <c r="BW70" s="47"/>
      <c r="BX70" s="47"/>
      <c r="BY70" s="47"/>
      <c r="BZ70" s="47"/>
      <c r="CA70" s="47"/>
      <c r="CB70" s="47"/>
      <c r="CC70" s="47"/>
      <c r="CD70" s="47"/>
      <c r="CE70" s="47"/>
      <c r="CF70" s="47"/>
      <c r="CG70" s="47"/>
      <c r="CH70" s="47"/>
      <c r="CI70" s="47"/>
      <c r="CJ70" s="47"/>
      <c r="CK70" s="47"/>
      <c r="CL70" s="47"/>
      <c r="CM70" s="47"/>
      <c r="CN70" s="47"/>
      <c r="CO70" s="47"/>
      <c r="CP70" s="47"/>
      <c r="CQ70" s="47"/>
      <c r="CR70" s="47"/>
      <c r="CS70" s="47"/>
      <c r="CT70" s="47"/>
      <c r="CU70" s="47"/>
      <c r="CV70" s="47"/>
      <c r="CW70" s="47"/>
      <c r="CX70" s="47"/>
      <c r="CY70" s="47"/>
      <c r="CZ70" s="47"/>
      <c r="DA70" s="47"/>
      <c r="DB70" s="47"/>
      <c r="DC70" s="47"/>
      <c r="DD70" s="47"/>
      <c r="DE70" s="47"/>
      <c r="DF70" s="47"/>
      <c r="DG70" s="47"/>
      <c r="DH70" s="47"/>
      <c r="DI70" s="47"/>
      <c r="DJ70" s="47"/>
      <c r="DK70" s="47"/>
      <c r="DL70" s="47"/>
      <c r="DM70" s="47"/>
      <c r="DN70" s="47"/>
      <c r="DO70" s="47"/>
      <c r="DP70" s="47"/>
      <c r="DQ70" s="47"/>
      <c r="DR70" s="47"/>
      <c r="DS70" s="47"/>
      <c r="DT70" s="47"/>
      <c r="DU70" s="47"/>
      <c r="DV70" s="47"/>
      <c r="DW70" s="47"/>
      <c r="DX70" s="47"/>
      <c r="DY70" s="47"/>
      <c r="DZ70" s="47"/>
    </row>
    <row r="71" spans="1:130">
      <c r="A71" s="77"/>
      <c r="B71" s="77"/>
      <c r="C71" s="77"/>
      <c r="D71" s="77"/>
      <c r="E71" s="77"/>
      <c r="F71" s="77"/>
      <c r="G71" s="77"/>
      <c r="H71" s="7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47"/>
      <c r="BL71" s="47"/>
      <c r="BM71" s="47"/>
      <c r="BN71" s="47"/>
      <c r="BO71" s="47"/>
      <c r="BP71" s="47"/>
      <c r="BQ71" s="47"/>
      <c r="BR71" s="47"/>
      <c r="BS71" s="47"/>
      <c r="BT71" s="47"/>
      <c r="BU71" s="47"/>
      <c r="BV71" s="47"/>
      <c r="BW71" s="47"/>
      <c r="BX71" s="47"/>
      <c r="BY71" s="47"/>
      <c r="BZ71" s="47"/>
      <c r="CA71" s="47"/>
      <c r="CB71" s="47"/>
      <c r="CC71" s="47"/>
      <c r="CD71" s="47"/>
      <c r="CE71" s="47"/>
      <c r="CF71" s="47"/>
      <c r="CG71" s="47"/>
      <c r="CH71" s="47"/>
      <c r="CI71" s="47"/>
      <c r="CJ71" s="47"/>
      <c r="CK71" s="47"/>
      <c r="CL71" s="47"/>
      <c r="CM71" s="47"/>
      <c r="CN71" s="47"/>
      <c r="CO71" s="47"/>
      <c r="CP71" s="47"/>
      <c r="CQ71" s="47"/>
      <c r="CR71" s="47"/>
      <c r="CS71" s="47"/>
      <c r="CT71" s="47"/>
      <c r="CU71" s="47"/>
      <c r="CV71" s="47"/>
      <c r="CW71" s="47"/>
      <c r="CX71" s="47"/>
      <c r="CY71" s="47"/>
      <c r="CZ71" s="47"/>
      <c r="DA71" s="47"/>
      <c r="DB71" s="47"/>
      <c r="DC71" s="47"/>
      <c r="DD71" s="47"/>
      <c r="DE71" s="47"/>
      <c r="DF71" s="47"/>
      <c r="DG71" s="47"/>
      <c r="DH71" s="47"/>
      <c r="DI71" s="47"/>
      <c r="DJ71" s="47"/>
      <c r="DK71" s="47"/>
      <c r="DL71" s="47"/>
      <c r="DM71" s="47"/>
      <c r="DN71" s="47"/>
      <c r="DO71" s="47"/>
      <c r="DP71" s="47"/>
      <c r="DQ71" s="47"/>
      <c r="DR71" s="47"/>
      <c r="DS71" s="47"/>
      <c r="DT71" s="47"/>
      <c r="DU71" s="47"/>
      <c r="DV71" s="47"/>
      <c r="DW71" s="47"/>
      <c r="DX71" s="47"/>
      <c r="DY71" s="47"/>
      <c r="DZ71" s="47"/>
    </row>
    <row r="72" spans="1:130">
      <c r="A72" s="77"/>
      <c r="B72" s="77"/>
      <c r="C72" s="77"/>
      <c r="D72" s="77"/>
      <c r="E72" s="77"/>
      <c r="F72" s="77"/>
      <c r="G72" s="77"/>
      <c r="H72" s="7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47"/>
      <c r="BU72" s="47"/>
      <c r="BV72" s="47"/>
      <c r="BW72" s="47"/>
      <c r="BX72" s="47"/>
      <c r="BY72" s="47"/>
      <c r="BZ72" s="47"/>
      <c r="CA72" s="47"/>
      <c r="CB72" s="47"/>
      <c r="CC72" s="47"/>
      <c r="CD72" s="47"/>
      <c r="CE72" s="47"/>
      <c r="CF72" s="47"/>
      <c r="CG72" s="47"/>
      <c r="CH72" s="47"/>
      <c r="CI72" s="47"/>
      <c r="CJ72" s="47"/>
      <c r="CK72" s="47"/>
      <c r="CL72" s="47"/>
      <c r="CM72" s="47"/>
      <c r="CN72" s="47"/>
      <c r="CO72" s="47"/>
      <c r="CP72" s="47"/>
      <c r="CQ72" s="47"/>
      <c r="CR72" s="47"/>
      <c r="CS72" s="47"/>
      <c r="CT72" s="47"/>
      <c r="CU72" s="47"/>
      <c r="CV72" s="47"/>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row>
    <row r="73" spans="1:130">
      <c r="A73" s="77"/>
      <c r="B73" s="77"/>
      <c r="C73" s="77"/>
      <c r="D73" s="77"/>
      <c r="E73" s="77"/>
      <c r="F73" s="77"/>
      <c r="G73" s="77"/>
      <c r="H73" s="7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47"/>
      <c r="BL73" s="47"/>
      <c r="BM73" s="47"/>
      <c r="BN73" s="47"/>
      <c r="BO73" s="47"/>
      <c r="BP73" s="47"/>
      <c r="BQ73" s="47"/>
      <c r="BR73" s="47"/>
      <c r="BS73" s="47"/>
      <c r="BT73" s="47"/>
      <c r="BU73" s="47"/>
      <c r="BV73" s="47"/>
      <c r="BW73" s="47"/>
      <c r="BX73" s="47"/>
      <c r="BY73" s="47"/>
      <c r="BZ73" s="47"/>
      <c r="CA73" s="47"/>
      <c r="CB73" s="47"/>
      <c r="CC73" s="47"/>
      <c r="CD73" s="47"/>
      <c r="CE73" s="47"/>
      <c r="CF73" s="47"/>
      <c r="CG73" s="47"/>
      <c r="CH73" s="47"/>
      <c r="CI73" s="47"/>
      <c r="CJ73" s="47"/>
      <c r="CK73" s="47"/>
      <c r="CL73" s="47"/>
      <c r="CM73" s="47"/>
      <c r="CN73" s="47"/>
      <c r="CO73" s="47"/>
      <c r="CP73" s="47"/>
      <c r="CQ73" s="47"/>
      <c r="CR73" s="47"/>
      <c r="CS73" s="47"/>
      <c r="CT73" s="47"/>
      <c r="CU73" s="47"/>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row>
    <row r="74" spans="1:130">
      <c r="A74" s="77"/>
      <c r="B74" s="77"/>
      <c r="C74" s="77"/>
      <c r="D74" s="77"/>
      <c r="E74" s="77"/>
      <c r="F74" s="77"/>
      <c r="G74" s="77"/>
      <c r="H74" s="7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47"/>
      <c r="BL74" s="47"/>
      <c r="BM74" s="47"/>
      <c r="BN74" s="47"/>
      <c r="BO74" s="47"/>
      <c r="BP74" s="47"/>
      <c r="BQ74" s="47"/>
      <c r="BR74" s="47"/>
      <c r="BS74" s="47"/>
      <c r="BT74" s="47"/>
      <c r="BU74" s="47"/>
      <c r="BV74" s="47"/>
      <c r="BW74" s="47"/>
      <c r="BX74" s="47"/>
      <c r="BY74" s="47"/>
      <c r="BZ74" s="47"/>
      <c r="CA74" s="47"/>
      <c r="CB74" s="47"/>
      <c r="CC74" s="47"/>
      <c r="CD74" s="47"/>
      <c r="CE74" s="47"/>
      <c r="CF74" s="47"/>
      <c r="CG74" s="47"/>
      <c r="CH74" s="47"/>
      <c r="CI74" s="47"/>
      <c r="CJ74" s="47"/>
      <c r="CK74" s="47"/>
      <c r="CL74" s="47"/>
      <c r="CM74" s="47"/>
      <c r="CN74" s="47"/>
      <c r="CO74" s="47"/>
      <c r="CP74" s="47"/>
      <c r="CQ74" s="47"/>
      <c r="CR74" s="47"/>
      <c r="CS74" s="47"/>
      <c r="CT74" s="47"/>
      <c r="CU74" s="47"/>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row>
    <row r="75" spans="1:130">
      <c r="A75" s="77"/>
      <c r="B75" s="77"/>
      <c r="C75" s="77"/>
      <c r="D75" s="77"/>
      <c r="E75" s="77"/>
      <c r="F75" s="77"/>
      <c r="G75" s="77"/>
      <c r="H75" s="7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7"/>
      <c r="BL75" s="47"/>
      <c r="BM75" s="47"/>
      <c r="BN75" s="47"/>
      <c r="BO75" s="47"/>
      <c r="BP75" s="47"/>
      <c r="BQ75" s="47"/>
      <c r="BR75" s="47"/>
      <c r="BS75" s="47"/>
      <c r="BT75" s="47"/>
      <c r="BU75" s="47"/>
      <c r="BV75" s="47"/>
      <c r="BW75" s="47"/>
      <c r="BX75" s="47"/>
      <c r="BY75" s="47"/>
      <c r="BZ75" s="47"/>
      <c r="CA75" s="47"/>
      <c r="CB75" s="47"/>
      <c r="CC75" s="47"/>
      <c r="CD75" s="47"/>
      <c r="CE75" s="47"/>
      <c r="CF75" s="47"/>
      <c r="CG75" s="47"/>
      <c r="CH75" s="47"/>
      <c r="CI75" s="47"/>
      <c r="CJ75" s="47"/>
      <c r="CK75" s="47"/>
      <c r="CL75" s="47"/>
      <c r="CM75" s="47"/>
      <c r="CN75" s="47"/>
      <c r="CO75" s="47"/>
      <c r="CP75" s="47"/>
      <c r="CQ75" s="47"/>
      <c r="CR75" s="47"/>
      <c r="CS75" s="47"/>
      <c r="CT75" s="47"/>
      <c r="CU75" s="47"/>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row>
    <row r="76" spans="1:130">
      <c r="A76" s="77"/>
      <c r="B76" s="77"/>
      <c r="C76" s="77"/>
      <c r="D76" s="77"/>
      <c r="E76" s="77"/>
      <c r="F76" s="77"/>
      <c r="G76" s="77"/>
      <c r="H76" s="7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47"/>
      <c r="BL76" s="47"/>
      <c r="BM76" s="47"/>
      <c r="BN76" s="47"/>
      <c r="BO76" s="47"/>
      <c r="BP76" s="47"/>
      <c r="BQ76" s="47"/>
      <c r="BR76" s="47"/>
      <c r="BS76" s="47"/>
      <c r="BT76" s="47"/>
      <c r="BU76" s="47"/>
      <c r="BV76" s="47"/>
      <c r="BW76" s="47"/>
      <c r="BX76" s="47"/>
      <c r="BY76" s="47"/>
      <c r="BZ76" s="47"/>
      <c r="CA76" s="47"/>
      <c r="CB76" s="47"/>
      <c r="CC76" s="47"/>
      <c r="CD76" s="47"/>
      <c r="CE76" s="47"/>
      <c r="CF76" s="47"/>
      <c r="CG76" s="47"/>
      <c r="CH76" s="47"/>
      <c r="CI76" s="47"/>
      <c r="CJ76" s="47"/>
      <c r="CK76" s="47"/>
      <c r="CL76" s="47"/>
      <c r="CM76" s="47"/>
      <c r="CN76" s="47"/>
      <c r="CO76" s="47"/>
      <c r="CP76" s="47"/>
      <c r="CQ76" s="47"/>
      <c r="CR76" s="47"/>
      <c r="CS76" s="47"/>
      <c r="CT76" s="47"/>
      <c r="CU76" s="47"/>
      <c r="CV76" s="47"/>
      <c r="CW76" s="47"/>
      <c r="CX76" s="47"/>
      <c r="CY76" s="47"/>
      <c r="CZ76" s="47"/>
      <c r="DA76" s="47"/>
      <c r="DB76" s="47"/>
      <c r="DC76" s="47"/>
      <c r="DD76" s="47"/>
      <c r="DE76" s="47"/>
      <c r="DF76" s="47"/>
      <c r="DG76" s="47"/>
      <c r="DH76" s="47"/>
      <c r="DI76" s="47"/>
      <c r="DJ76" s="47"/>
      <c r="DK76" s="47"/>
      <c r="DL76" s="47"/>
      <c r="DM76" s="47"/>
      <c r="DN76" s="47"/>
      <c r="DO76" s="47"/>
      <c r="DP76" s="47"/>
      <c r="DQ76" s="47"/>
      <c r="DR76" s="47"/>
      <c r="DS76" s="47"/>
      <c r="DT76" s="47"/>
      <c r="DU76" s="47"/>
      <c r="DV76" s="47"/>
      <c r="DW76" s="47"/>
      <c r="DX76" s="47"/>
      <c r="DY76" s="47"/>
      <c r="DZ76" s="47"/>
    </row>
    <row r="77" spans="1:130">
      <c r="A77" s="77"/>
      <c r="B77" s="77"/>
      <c r="C77" s="77"/>
      <c r="D77" s="77"/>
      <c r="E77" s="77"/>
      <c r="F77" s="77"/>
      <c r="G77" s="77"/>
      <c r="H77" s="7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47"/>
      <c r="AL77" s="47"/>
      <c r="AM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47"/>
      <c r="BL77" s="47"/>
      <c r="BM77" s="47"/>
      <c r="BN77" s="47"/>
      <c r="BO77" s="47"/>
      <c r="BP77" s="47"/>
      <c r="BQ77" s="47"/>
      <c r="BR77" s="47"/>
      <c r="BS77" s="47"/>
      <c r="BT77" s="47"/>
      <c r="BU77" s="47"/>
      <c r="BV77" s="47"/>
      <c r="BW77" s="47"/>
      <c r="BX77" s="47"/>
      <c r="BY77" s="47"/>
      <c r="BZ77" s="47"/>
      <c r="CA77" s="47"/>
      <c r="CB77" s="47"/>
      <c r="CC77" s="47"/>
      <c r="CD77" s="47"/>
      <c r="CE77" s="47"/>
      <c r="CF77" s="47"/>
      <c r="CG77" s="47"/>
      <c r="CH77" s="47"/>
      <c r="CI77" s="47"/>
      <c r="CJ77" s="47"/>
      <c r="CK77" s="47"/>
      <c r="CL77" s="47"/>
      <c r="CM77" s="47"/>
      <c r="CN77" s="47"/>
      <c r="CO77" s="47"/>
      <c r="CP77" s="47"/>
      <c r="CQ77" s="47"/>
      <c r="CR77" s="47"/>
      <c r="CS77" s="47"/>
      <c r="CT77" s="47"/>
      <c r="CU77" s="47"/>
      <c r="CV77" s="47"/>
      <c r="CW77" s="47"/>
      <c r="CX77" s="47"/>
      <c r="CY77" s="47"/>
      <c r="CZ77" s="47"/>
      <c r="DA77" s="47"/>
      <c r="DB77" s="47"/>
      <c r="DC77" s="47"/>
      <c r="DD77" s="47"/>
      <c r="DE77" s="47"/>
      <c r="DF77" s="47"/>
      <c r="DG77" s="47"/>
      <c r="DH77" s="47"/>
      <c r="DI77" s="47"/>
      <c r="DJ77" s="47"/>
      <c r="DK77" s="47"/>
      <c r="DL77" s="47"/>
      <c r="DM77" s="47"/>
      <c r="DN77" s="47"/>
      <c r="DO77" s="47"/>
      <c r="DP77" s="47"/>
      <c r="DQ77" s="47"/>
      <c r="DR77" s="47"/>
      <c r="DS77" s="47"/>
      <c r="DT77" s="47"/>
      <c r="DU77" s="47"/>
      <c r="DV77" s="47"/>
      <c r="DW77" s="47"/>
      <c r="DX77" s="47"/>
      <c r="DY77" s="47"/>
      <c r="DZ77" s="47"/>
    </row>
    <row r="78" spans="1:130">
      <c r="A78" s="77"/>
      <c r="B78" s="77"/>
      <c r="C78" s="77"/>
      <c r="D78" s="77"/>
      <c r="E78" s="77"/>
      <c r="F78" s="77"/>
      <c r="G78" s="77"/>
      <c r="H78" s="7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c r="BQ78" s="47"/>
      <c r="BR78" s="47"/>
      <c r="BS78" s="47"/>
      <c r="BT78" s="47"/>
      <c r="BU78" s="47"/>
      <c r="BV78" s="47"/>
      <c r="BW78" s="47"/>
      <c r="BX78" s="47"/>
      <c r="BY78" s="47"/>
      <c r="BZ78" s="47"/>
      <c r="CA78" s="47"/>
      <c r="CB78" s="47"/>
      <c r="CC78" s="47"/>
      <c r="CD78" s="47"/>
      <c r="CE78" s="47"/>
      <c r="CF78" s="47"/>
      <c r="CG78" s="47"/>
      <c r="CH78" s="47"/>
      <c r="CI78" s="47"/>
      <c r="CJ78" s="47"/>
      <c r="CK78" s="47"/>
      <c r="CL78" s="47"/>
      <c r="CM78" s="47"/>
      <c r="CN78" s="47"/>
      <c r="CO78" s="47"/>
      <c r="CP78" s="47"/>
      <c r="CQ78" s="47"/>
      <c r="CR78" s="47"/>
      <c r="CS78" s="47"/>
      <c r="CT78" s="47"/>
      <c r="CU78" s="47"/>
      <c r="CV78" s="47"/>
      <c r="CW78" s="47"/>
      <c r="CX78" s="47"/>
      <c r="CY78" s="47"/>
      <c r="CZ78" s="47"/>
      <c r="DA78" s="47"/>
      <c r="DB78" s="47"/>
      <c r="DC78" s="47"/>
      <c r="DD78" s="47"/>
      <c r="DE78" s="47"/>
      <c r="DF78" s="47"/>
      <c r="DG78" s="47"/>
      <c r="DH78" s="47"/>
      <c r="DI78" s="47"/>
      <c r="DJ78" s="47"/>
      <c r="DK78" s="47"/>
      <c r="DL78" s="47"/>
      <c r="DM78" s="47"/>
      <c r="DN78" s="47"/>
      <c r="DO78" s="47"/>
      <c r="DP78" s="47"/>
      <c r="DQ78" s="47"/>
      <c r="DR78" s="47"/>
      <c r="DS78" s="47"/>
      <c r="DT78" s="47"/>
      <c r="DU78" s="47"/>
      <c r="DV78" s="47"/>
      <c r="DW78" s="47"/>
      <c r="DX78" s="47"/>
      <c r="DY78" s="47"/>
      <c r="DZ78" s="47"/>
    </row>
    <row r="79" spans="1:130">
      <c r="A79" s="77"/>
      <c r="B79" s="77"/>
      <c r="C79" s="77"/>
      <c r="D79" s="77"/>
      <c r="E79" s="77"/>
      <c r="F79" s="77"/>
      <c r="G79" s="77"/>
      <c r="H79" s="7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47"/>
      <c r="BL79" s="47"/>
      <c r="BM79" s="47"/>
      <c r="BN79" s="47"/>
      <c r="BO79" s="47"/>
      <c r="BP79" s="47"/>
      <c r="BQ79" s="47"/>
      <c r="BR79" s="47"/>
      <c r="BS79" s="47"/>
      <c r="BT79" s="47"/>
      <c r="BU79" s="47"/>
      <c r="BV79" s="47"/>
      <c r="BW79" s="47"/>
      <c r="BX79" s="47"/>
      <c r="BY79" s="47"/>
      <c r="BZ79" s="47"/>
      <c r="CA79" s="47"/>
      <c r="CB79" s="47"/>
      <c r="CC79" s="47"/>
      <c r="CD79" s="47"/>
      <c r="CE79" s="47"/>
      <c r="CF79" s="47"/>
      <c r="CG79" s="47"/>
      <c r="CH79" s="47"/>
      <c r="CI79" s="47"/>
      <c r="CJ79" s="47"/>
      <c r="CK79" s="47"/>
      <c r="CL79" s="47"/>
      <c r="CM79" s="47"/>
      <c r="CN79" s="47"/>
      <c r="CO79" s="47"/>
      <c r="CP79" s="47"/>
      <c r="CQ79" s="47"/>
      <c r="CR79" s="47"/>
      <c r="CS79" s="47"/>
      <c r="CT79" s="47"/>
      <c r="CU79" s="47"/>
      <c r="CV79" s="47"/>
      <c r="CW79" s="47"/>
      <c r="CX79" s="47"/>
      <c r="CY79" s="47"/>
      <c r="CZ79" s="47"/>
      <c r="DA79" s="47"/>
      <c r="DB79" s="47"/>
      <c r="DC79" s="47"/>
      <c r="DD79" s="47"/>
      <c r="DE79" s="47"/>
      <c r="DF79" s="47"/>
      <c r="DG79" s="47"/>
      <c r="DH79" s="47"/>
      <c r="DI79" s="47"/>
      <c r="DJ79" s="47"/>
      <c r="DK79" s="47"/>
      <c r="DL79" s="47"/>
      <c r="DM79" s="47"/>
      <c r="DN79" s="47"/>
      <c r="DO79" s="47"/>
      <c r="DP79" s="47"/>
      <c r="DQ79" s="47"/>
      <c r="DR79" s="47"/>
      <c r="DS79" s="47"/>
      <c r="DT79" s="47"/>
      <c r="DU79" s="47"/>
      <c r="DV79" s="47"/>
      <c r="DW79" s="47"/>
      <c r="DX79" s="47"/>
      <c r="DY79" s="47"/>
      <c r="DZ79" s="47"/>
    </row>
    <row r="80" spans="1:130">
      <c r="A80" s="77"/>
      <c r="B80" s="77"/>
      <c r="C80" s="77"/>
      <c r="D80" s="77"/>
      <c r="E80" s="77"/>
      <c r="F80" s="77"/>
      <c r="G80" s="77"/>
      <c r="H80" s="7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c r="DK80" s="47"/>
      <c r="DL80" s="47"/>
      <c r="DM80" s="47"/>
      <c r="DN80" s="47"/>
      <c r="DO80" s="47"/>
      <c r="DP80" s="47"/>
      <c r="DQ80" s="47"/>
      <c r="DR80" s="47"/>
      <c r="DS80" s="47"/>
      <c r="DT80" s="47"/>
      <c r="DU80" s="47"/>
      <c r="DV80" s="47"/>
      <c r="DW80" s="47"/>
      <c r="DX80" s="47"/>
      <c r="DY80" s="47"/>
      <c r="DZ80" s="47"/>
    </row>
    <row r="81" spans="1:130">
      <c r="A81" s="77"/>
      <c r="B81" s="77"/>
      <c r="C81" s="77"/>
      <c r="D81" s="77"/>
      <c r="E81" s="77"/>
      <c r="F81" s="77"/>
      <c r="G81" s="77"/>
      <c r="H81" s="7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47"/>
      <c r="BF81" s="47"/>
      <c r="BG81" s="47"/>
      <c r="BH81" s="47"/>
      <c r="BI81" s="47"/>
      <c r="BJ81" s="47"/>
      <c r="BK81" s="47"/>
      <c r="BL81" s="47"/>
      <c r="BM81" s="47"/>
      <c r="BN81" s="47"/>
      <c r="BO81" s="47"/>
      <c r="BP81" s="47"/>
      <c r="BQ81" s="47"/>
      <c r="BR81" s="47"/>
      <c r="BS81" s="47"/>
      <c r="BT81" s="47"/>
      <c r="BU81" s="47"/>
      <c r="BV81" s="47"/>
      <c r="BW81" s="47"/>
      <c r="BX81" s="47"/>
      <c r="BY81" s="47"/>
      <c r="BZ81" s="47"/>
      <c r="CA81" s="47"/>
      <c r="CB81" s="47"/>
      <c r="CC81" s="47"/>
      <c r="CD81" s="47"/>
      <c r="CE81" s="47"/>
      <c r="CF81" s="47"/>
      <c r="CG81" s="47"/>
      <c r="CH81" s="47"/>
      <c r="CI81" s="47"/>
      <c r="CJ81" s="47"/>
      <c r="CK81" s="47"/>
      <c r="CL81" s="47"/>
      <c r="CM81" s="47"/>
      <c r="CN81" s="47"/>
      <c r="CO81" s="47"/>
      <c r="CP81" s="47"/>
      <c r="CQ81" s="47"/>
      <c r="CR81" s="47"/>
      <c r="CS81" s="47"/>
      <c r="CT81" s="47"/>
      <c r="CU81" s="47"/>
      <c r="CV81" s="47"/>
      <c r="CW81" s="47"/>
      <c r="CX81" s="47"/>
      <c r="CY81" s="47"/>
      <c r="CZ81" s="47"/>
      <c r="DA81" s="47"/>
      <c r="DB81" s="47"/>
      <c r="DC81" s="47"/>
      <c r="DD81" s="47"/>
      <c r="DE81" s="47"/>
      <c r="DF81" s="47"/>
      <c r="DG81" s="47"/>
      <c r="DH81" s="47"/>
      <c r="DI81" s="47"/>
      <c r="DJ81" s="47"/>
      <c r="DK81" s="47"/>
      <c r="DL81" s="47"/>
      <c r="DM81" s="47"/>
      <c r="DN81" s="47"/>
      <c r="DO81" s="47"/>
      <c r="DP81" s="47"/>
      <c r="DQ81" s="47"/>
      <c r="DR81" s="47"/>
      <c r="DS81" s="47"/>
      <c r="DT81" s="47"/>
      <c r="DU81" s="47"/>
      <c r="DV81" s="47"/>
      <c r="DW81" s="47"/>
      <c r="DX81" s="47"/>
      <c r="DY81" s="47"/>
      <c r="DZ81" s="47"/>
    </row>
    <row r="82" spans="1:130">
      <c r="A82" s="77"/>
      <c r="B82" s="77"/>
      <c r="C82" s="77"/>
      <c r="D82" s="77"/>
      <c r="E82" s="77"/>
      <c r="F82" s="77"/>
      <c r="G82" s="77"/>
      <c r="H82" s="7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7"/>
      <c r="BS82" s="47"/>
      <c r="BT82" s="47"/>
      <c r="BU82" s="47"/>
      <c r="BV82" s="47"/>
      <c r="BW82" s="47"/>
      <c r="BX82" s="47"/>
      <c r="BY82" s="47"/>
      <c r="BZ82" s="47"/>
      <c r="CA82" s="47"/>
      <c r="CB82" s="47"/>
      <c r="CC82" s="47"/>
      <c r="CD82" s="47"/>
      <c r="CE82" s="47"/>
      <c r="CF82" s="47"/>
      <c r="CG82" s="47"/>
      <c r="CH82" s="47"/>
      <c r="CI82" s="47"/>
      <c r="CJ82" s="47"/>
      <c r="CK82" s="47"/>
      <c r="CL82" s="47"/>
      <c r="CM82" s="47"/>
      <c r="CN82" s="47"/>
      <c r="CO82" s="47"/>
      <c r="CP82" s="47"/>
      <c r="CQ82" s="47"/>
      <c r="CR82" s="47"/>
      <c r="CS82" s="47"/>
      <c r="CT82" s="47"/>
      <c r="CU82" s="47"/>
      <c r="CV82" s="47"/>
      <c r="CW82" s="47"/>
      <c r="CX82" s="47"/>
      <c r="CY82" s="47"/>
      <c r="CZ82" s="47"/>
      <c r="DA82" s="47"/>
      <c r="DB82" s="47"/>
      <c r="DC82" s="47"/>
      <c r="DD82" s="47"/>
      <c r="DE82" s="47"/>
      <c r="DF82" s="47"/>
      <c r="DG82" s="47"/>
      <c r="DH82" s="47"/>
      <c r="DI82" s="47"/>
      <c r="DJ82" s="47"/>
      <c r="DK82" s="47"/>
      <c r="DL82" s="47"/>
      <c r="DM82" s="47"/>
      <c r="DN82" s="47"/>
      <c r="DO82" s="47"/>
      <c r="DP82" s="47"/>
      <c r="DQ82" s="47"/>
      <c r="DR82" s="47"/>
      <c r="DS82" s="47"/>
      <c r="DT82" s="47"/>
      <c r="DU82" s="47"/>
      <c r="DV82" s="47"/>
      <c r="DW82" s="47"/>
      <c r="DX82" s="47"/>
      <c r="DY82" s="47"/>
      <c r="DZ82" s="47"/>
    </row>
    <row r="83" spans="1:130">
      <c r="A83" s="77"/>
      <c r="B83" s="77"/>
      <c r="C83" s="77"/>
      <c r="D83" s="77"/>
      <c r="E83" s="77"/>
      <c r="F83" s="77"/>
      <c r="G83" s="77"/>
      <c r="H83" s="7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c r="BQ83" s="47"/>
      <c r="BR83" s="47"/>
      <c r="BS83" s="47"/>
      <c r="BT83" s="47"/>
      <c r="BU83" s="47"/>
      <c r="BV83" s="47"/>
      <c r="BW83" s="47"/>
      <c r="BX83" s="47"/>
      <c r="BY83" s="47"/>
      <c r="BZ83" s="47"/>
      <c r="CA83" s="47"/>
      <c r="CB83" s="47"/>
      <c r="CC83" s="47"/>
      <c r="CD83" s="47"/>
      <c r="CE83" s="47"/>
      <c r="CF83" s="47"/>
      <c r="CG83" s="47"/>
      <c r="CH83" s="47"/>
      <c r="CI83" s="47"/>
      <c r="CJ83" s="47"/>
      <c r="CK83" s="47"/>
      <c r="CL83" s="47"/>
      <c r="CM83" s="47"/>
      <c r="CN83" s="47"/>
      <c r="CO83" s="47"/>
      <c r="CP83" s="47"/>
      <c r="CQ83" s="47"/>
      <c r="CR83" s="47"/>
      <c r="CS83" s="47"/>
      <c r="CT83" s="47"/>
      <c r="CU83" s="47"/>
      <c r="CV83" s="47"/>
      <c r="CW83" s="47"/>
      <c r="CX83" s="47"/>
      <c r="CY83" s="47"/>
      <c r="CZ83" s="47"/>
      <c r="DA83" s="47"/>
      <c r="DB83" s="47"/>
      <c r="DC83" s="47"/>
      <c r="DD83" s="47"/>
      <c r="DE83" s="47"/>
      <c r="DF83" s="47"/>
      <c r="DG83" s="47"/>
      <c r="DH83" s="47"/>
      <c r="DI83" s="47"/>
      <c r="DJ83" s="47"/>
      <c r="DK83" s="47"/>
      <c r="DL83" s="47"/>
      <c r="DM83" s="47"/>
      <c r="DN83" s="47"/>
      <c r="DO83" s="47"/>
      <c r="DP83" s="47"/>
      <c r="DQ83" s="47"/>
      <c r="DR83" s="47"/>
      <c r="DS83" s="47"/>
      <c r="DT83" s="47"/>
      <c r="DU83" s="47"/>
      <c r="DV83" s="47"/>
      <c r="DW83" s="47"/>
      <c r="DX83" s="47"/>
      <c r="DY83" s="47"/>
      <c r="DZ83" s="47"/>
    </row>
    <row r="84" spans="1:130">
      <c r="A84" s="77"/>
      <c r="B84" s="77"/>
      <c r="C84" s="77"/>
      <c r="D84" s="77"/>
      <c r="E84" s="77"/>
      <c r="F84" s="77"/>
      <c r="G84" s="77"/>
      <c r="H84" s="7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c r="BQ84" s="47"/>
      <c r="BR84" s="47"/>
      <c r="BS84" s="47"/>
      <c r="BT84" s="47"/>
      <c r="BU84" s="47"/>
      <c r="BV84" s="47"/>
      <c r="BW84" s="47"/>
      <c r="BX84" s="47"/>
      <c r="BY84" s="47"/>
      <c r="BZ84" s="47"/>
      <c r="CA84" s="47"/>
      <c r="CB84" s="47"/>
      <c r="CC84" s="47"/>
      <c r="CD84" s="47"/>
      <c r="CE84" s="47"/>
      <c r="CF84" s="47"/>
      <c r="CG84" s="47"/>
      <c r="CH84" s="47"/>
      <c r="CI84" s="47"/>
      <c r="CJ84" s="47"/>
      <c r="CK84" s="47"/>
      <c r="CL84" s="47"/>
      <c r="CM84" s="47"/>
      <c r="CN84" s="47"/>
      <c r="CO84" s="47"/>
      <c r="CP84" s="47"/>
      <c r="CQ84" s="47"/>
      <c r="CR84" s="47"/>
      <c r="CS84" s="47"/>
      <c r="CT84" s="47"/>
      <c r="CU84" s="47"/>
      <c r="CV84" s="47"/>
      <c r="CW84" s="47"/>
      <c r="CX84" s="47"/>
      <c r="CY84" s="47"/>
      <c r="CZ84" s="47"/>
      <c r="DA84" s="47"/>
      <c r="DB84" s="47"/>
      <c r="DC84" s="47"/>
      <c r="DD84" s="47"/>
      <c r="DE84" s="47"/>
      <c r="DF84" s="47"/>
      <c r="DG84" s="47"/>
      <c r="DH84" s="47"/>
      <c r="DI84" s="47"/>
      <c r="DJ84" s="47"/>
      <c r="DK84" s="47"/>
      <c r="DL84" s="47"/>
      <c r="DM84" s="47"/>
      <c r="DN84" s="47"/>
      <c r="DO84" s="47"/>
      <c r="DP84" s="47"/>
      <c r="DQ84" s="47"/>
      <c r="DR84" s="47"/>
      <c r="DS84" s="47"/>
      <c r="DT84" s="47"/>
      <c r="DU84" s="47"/>
      <c r="DV84" s="47"/>
      <c r="DW84" s="47"/>
      <c r="DX84" s="47"/>
      <c r="DY84" s="47"/>
      <c r="DZ84" s="47"/>
    </row>
    <row r="85" spans="1:130">
      <c r="A85" s="77"/>
      <c r="B85" s="77"/>
      <c r="C85" s="77"/>
      <c r="D85" s="77"/>
      <c r="E85" s="77"/>
      <c r="F85" s="77"/>
      <c r="G85" s="77"/>
      <c r="H85" s="7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7"/>
      <c r="BP85" s="47"/>
      <c r="BQ85" s="47"/>
      <c r="BR85" s="47"/>
      <c r="BS85" s="47"/>
      <c r="BT85" s="47"/>
      <c r="BU85" s="47"/>
      <c r="BV85" s="47"/>
      <c r="BW85" s="47"/>
      <c r="BX85" s="47"/>
      <c r="BY85" s="47"/>
      <c r="BZ85" s="47"/>
      <c r="CA85" s="47"/>
      <c r="CB85" s="47"/>
      <c r="CC85" s="47"/>
      <c r="CD85" s="47"/>
      <c r="CE85" s="47"/>
      <c r="CF85" s="47"/>
      <c r="CG85" s="47"/>
      <c r="CH85" s="47"/>
      <c r="CI85" s="47"/>
      <c r="CJ85" s="47"/>
      <c r="CK85" s="47"/>
      <c r="CL85" s="47"/>
      <c r="CM85" s="47"/>
      <c r="CN85" s="47"/>
      <c r="CO85" s="47"/>
      <c r="CP85" s="47"/>
      <c r="CQ85" s="47"/>
      <c r="CR85" s="47"/>
      <c r="CS85" s="47"/>
      <c r="CT85" s="47"/>
      <c r="CU85" s="47"/>
      <c r="CV85" s="47"/>
      <c r="CW85" s="47"/>
      <c r="CX85" s="47"/>
      <c r="CY85" s="47"/>
      <c r="CZ85" s="47"/>
      <c r="DA85" s="47"/>
      <c r="DB85" s="47"/>
      <c r="DC85" s="47"/>
      <c r="DD85" s="47"/>
      <c r="DE85" s="47"/>
      <c r="DF85" s="47"/>
      <c r="DG85" s="47"/>
      <c r="DH85" s="47"/>
      <c r="DI85" s="47"/>
      <c r="DJ85" s="47"/>
      <c r="DK85" s="47"/>
      <c r="DL85" s="47"/>
      <c r="DM85" s="47"/>
      <c r="DN85" s="47"/>
      <c r="DO85" s="47"/>
      <c r="DP85" s="47"/>
      <c r="DQ85" s="47"/>
      <c r="DR85" s="47"/>
      <c r="DS85" s="47"/>
      <c r="DT85" s="47"/>
      <c r="DU85" s="47"/>
      <c r="DV85" s="47"/>
      <c r="DW85" s="47"/>
      <c r="DX85" s="47"/>
      <c r="DY85" s="47"/>
      <c r="DZ85" s="47"/>
    </row>
    <row r="86" spans="1:130">
      <c r="A86" s="77"/>
      <c r="B86" s="77"/>
      <c r="C86" s="77"/>
      <c r="D86" s="77"/>
      <c r="E86" s="77"/>
      <c r="F86" s="77"/>
      <c r="G86" s="77"/>
      <c r="H86" s="7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c r="BQ86" s="47"/>
      <c r="BR86" s="47"/>
      <c r="BS86" s="47"/>
      <c r="BT86" s="47"/>
      <c r="BU86" s="47"/>
      <c r="BV86" s="47"/>
      <c r="BW86" s="47"/>
      <c r="BX86" s="47"/>
      <c r="BY86" s="47"/>
      <c r="BZ86" s="47"/>
      <c r="CA86" s="47"/>
      <c r="CB86" s="47"/>
      <c r="CC86" s="47"/>
      <c r="CD86" s="47"/>
      <c r="CE86" s="47"/>
      <c r="CF86" s="47"/>
      <c r="CG86" s="47"/>
      <c r="CH86" s="47"/>
      <c r="CI86" s="47"/>
      <c r="CJ86" s="47"/>
      <c r="CK86" s="47"/>
      <c r="CL86" s="47"/>
      <c r="CM86" s="47"/>
      <c r="CN86" s="47"/>
      <c r="CO86" s="47"/>
      <c r="CP86" s="47"/>
      <c r="CQ86" s="47"/>
      <c r="CR86" s="47"/>
      <c r="CS86" s="47"/>
      <c r="CT86" s="47"/>
      <c r="CU86" s="47"/>
      <c r="CV86" s="47"/>
      <c r="CW86" s="47"/>
      <c r="CX86" s="47"/>
      <c r="CY86" s="47"/>
      <c r="CZ86" s="47"/>
      <c r="DA86" s="47"/>
      <c r="DB86" s="47"/>
      <c r="DC86" s="47"/>
      <c r="DD86" s="47"/>
      <c r="DE86" s="47"/>
      <c r="DF86" s="47"/>
      <c r="DG86" s="47"/>
      <c r="DH86" s="47"/>
      <c r="DI86" s="47"/>
      <c r="DJ86" s="47"/>
      <c r="DK86" s="47"/>
      <c r="DL86" s="47"/>
      <c r="DM86" s="47"/>
      <c r="DN86" s="47"/>
      <c r="DO86" s="47"/>
      <c r="DP86" s="47"/>
      <c r="DQ86" s="47"/>
      <c r="DR86" s="47"/>
      <c r="DS86" s="47"/>
      <c r="DT86" s="47"/>
      <c r="DU86" s="47"/>
      <c r="DV86" s="47"/>
      <c r="DW86" s="47"/>
      <c r="DX86" s="47"/>
      <c r="DY86" s="47"/>
      <c r="DZ86" s="47"/>
    </row>
    <row r="87" spans="1:130">
      <c r="A87" s="77"/>
      <c r="B87" s="77"/>
      <c r="C87" s="77"/>
      <c r="D87" s="77"/>
      <c r="E87" s="77"/>
      <c r="F87" s="77"/>
      <c r="G87" s="77"/>
      <c r="H87" s="7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7"/>
      <c r="BA87" s="47"/>
      <c r="BB87" s="47"/>
      <c r="BC87" s="47"/>
      <c r="BD87" s="47"/>
      <c r="BE87" s="47"/>
      <c r="BF87" s="47"/>
      <c r="BG87" s="47"/>
      <c r="BH87" s="47"/>
      <c r="BI87" s="47"/>
      <c r="BJ87" s="47"/>
      <c r="BK87" s="47"/>
      <c r="BL87" s="47"/>
      <c r="BM87" s="47"/>
      <c r="BN87" s="47"/>
      <c r="BO87" s="47"/>
      <c r="BP87" s="47"/>
      <c r="BQ87" s="47"/>
      <c r="BR87" s="47"/>
      <c r="BS87" s="47"/>
      <c r="BT87" s="47"/>
      <c r="BU87" s="47"/>
      <c r="BV87" s="47"/>
      <c r="BW87" s="47"/>
      <c r="BX87" s="47"/>
      <c r="BY87" s="47"/>
      <c r="BZ87" s="47"/>
      <c r="CA87" s="47"/>
      <c r="CB87" s="47"/>
      <c r="CC87" s="47"/>
      <c r="CD87" s="47"/>
      <c r="CE87" s="47"/>
      <c r="CF87" s="47"/>
      <c r="CG87" s="47"/>
      <c r="CH87" s="47"/>
      <c r="CI87" s="47"/>
      <c r="CJ87" s="47"/>
      <c r="CK87" s="47"/>
      <c r="CL87" s="47"/>
      <c r="CM87" s="47"/>
      <c r="CN87" s="47"/>
      <c r="CO87" s="47"/>
      <c r="CP87" s="47"/>
      <c r="CQ87" s="47"/>
      <c r="CR87" s="47"/>
      <c r="CS87" s="47"/>
      <c r="CT87" s="47"/>
      <c r="CU87" s="47"/>
      <c r="CV87" s="47"/>
      <c r="CW87" s="47"/>
      <c r="CX87" s="47"/>
      <c r="CY87" s="47"/>
      <c r="CZ87" s="47"/>
      <c r="DA87" s="47"/>
      <c r="DB87" s="47"/>
      <c r="DC87" s="47"/>
      <c r="DD87" s="47"/>
      <c r="DE87" s="47"/>
      <c r="DF87" s="47"/>
      <c r="DG87" s="47"/>
      <c r="DH87" s="47"/>
      <c r="DI87" s="47"/>
      <c r="DJ87" s="47"/>
      <c r="DK87" s="47"/>
      <c r="DL87" s="47"/>
      <c r="DM87" s="47"/>
      <c r="DN87" s="47"/>
      <c r="DO87" s="47"/>
      <c r="DP87" s="47"/>
      <c r="DQ87" s="47"/>
      <c r="DR87" s="47"/>
      <c r="DS87" s="47"/>
      <c r="DT87" s="47"/>
      <c r="DU87" s="47"/>
      <c r="DV87" s="47"/>
      <c r="DW87" s="47"/>
      <c r="DX87" s="47"/>
      <c r="DY87" s="47"/>
      <c r="DZ87" s="47"/>
    </row>
    <row r="88" spans="1:130">
      <c r="A88" s="77"/>
      <c r="B88" s="77"/>
      <c r="C88" s="77"/>
      <c r="D88" s="77"/>
      <c r="E88" s="77"/>
      <c r="F88" s="77"/>
      <c r="G88" s="77"/>
      <c r="H88" s="7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c r="AT88" s="47"/>
      <c r="AU88" s="47"/>
      <c r="AV88" s="47"/>
      <c r="AW88" s="47"/>
      <c r="AX88" s="47"/>
      <c r="AY88" s="47"/>
      <c r="AZ88" s="47"/>
      <c r="BA88" s="47"/>
      <c r="BB88" s="47"/>
      <c r="BC88" s="47"/>
      <c r="BD88" s="47"/>
      <c r="BE88" s="47"/>
      <c r="BF88" s="47"/>
      <c r="BG88" s="47"/>
      <c r="BH88" s="47"/>
      <c r="BI88" s="47"/>
      <c r="BJ88" s="47"/>
      <c r="BK88" s="47"/>
      <c r="BL88" s="47"/>
      <c r="BM88" s="47"/>
      <c r="BN88" s="47"/>
      <c r="BO88" s="47"/>
      <c r="BP88" s="47"/>
      <c r="BQ88" s="47"/>
      <c r="BR88" s="47"/>
      <c r="BS88" s="47"/>
      <c r="BT88" s="47"/>
      <c r="BU88" s="47"/>
      <c r="BV88" s="47"/>
      <c r="BW88" s="47"/>
      <c r="BX88" s="47"/>
      <c r="BY88" s="47"/>
      <c r="BZ88" s="47"/>
      <c r="CA88" s="47"/>
      <c r="CB88" s="47"/>
      <c r="CC88" s="47"/>
      <c r="CD88" s="47"/>
      <c r="CE88" s="47"/>
      <c r="CF88" s="47"/>
      <c r="CG88" s="47"/>
      <c r="CH88" s="47"/>
      <c r="CI88" s="47"/>
      <c r="CJ88" s="47"/>
      <c r="CK88" s="47"/>
      <c r="CL88" s="47"/>
      <c r="CM88" s="47"/>
      <c r="CN88" s="47"/>
      <c r="CO88" s="47"/>
      <c r="CP88" s="47"/>
      <c r="CQ88" s="47"/>
      <c r="CR88" s="47"/>
      <c r="CS88" s="47"/>
      <c r="CT88" s="47"/>
      <c r="CU88" s="47"/>
      <c r="CV88" s="47"/>
      <c r="CW88" s="47"/>
      <c r="CX88" s="47"/>
      <c r="CY88" s="47"/>
      <c r="CZ88" s="47"/>
      <c r="DA88" s="47"/>
      <c r="DB88" s="47"/>
      <c r="DC88" s="47"/>
      <c r="DD88" s="47"/>
      <c r="DE88" s="47"/>
      <c r="DF88" s="47"/>
      <c r="DG88" s="47"/>
      <c r="DH88" s="47"/>
      <c r="DI88" s="47"/>
      <c r="DJ88" s="47"/>
      <c r="DK88" s="47"/>
      <c r="DL88" s="47"/>
      <c r="DM88" s="47"/>
      <c r="DN88" s="47"/>
      <c r="DO88" s="47"/>
      <c r="DP88" s="47"/>
      <c r="DQ88" s="47"/>
      <c r="DR88" s="47"/>
      <c r="DS88" s="47"/>
      <c r="DT88" s="47"/>
      <c r="DU88" s="47"/>
      <c r="DV88" s="47"/>
      <c r="DW88" s="47"/>
      <c r="DX88" s="47"/>
      <c r="DY88" s="47"/>
      <c r="DZ88" s="47"/>
    </row>
    <row r="89" spans="1:130">
      <c r="A89" s="77"/>
      <c r="B89" s="77"/>
      <c r="C89" s="77"/>
      <c r="D89" s="77"/>
      <c r="E89" s="77"/>
      <c r="F89" s="77"/>
      <c r="G89" s="77"/>
      <c r="H89" s="7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7"/>
      <c r="AQ89" s="47"/>
      <c r="AR89" s="47"/>
      <c r="AS89" s="47"/>
      <c r="AT89" s="47"/>
      <c r="AU89" s="47"/>
      <c r="AV89" s="47"/>
      <c r="AW89" s="47"/>
      <c r="AX89" s="47"/>
      <c r="AY89" s="47"/>
      <c r="AZ89" s="47"/>
      <c r="BA89" s="47"/>
      <c r="BB89" s="47"/>
      <c r="BC89" s="47"/>
      <c r="BD89" s="47"/>
      <c r="BE89" s="47"/>
      <c r="BF89" s="47"/>
      <c r="BG89" s="47"/>
      <c r="BH89" s="47"/>
      <c r="BI89" s="47"/>
      <c r="BJ89" s="47"/>
      <c r="BK89" s="47"/>
      <c r="BL89" s="47"/>
      <c r="BM89" s="47"/>
      <c r="BN89" s="47"/>
      <c r="BO89" s="47"/>
      <c r="BP89" s="47"/>
      <c r="BQ89" s="47"/>
      <c r="BR89" s="47"/>
      <c r="BS89" s="47"/>
      <c r="BT89" s="47"/>
      <c r="BU89" s="47"/>
      <c r="BV89" s="47"/>
      <c r="BW89" s="47"/>
      <c r="BX89" s="47"/>
      <c r="BY89" s="47"/>
      <c r="BZ89" s="47"/>
      <c r="CA89" s="47"/>
      <c r="CB89" s="47"/>
      <c r="CC89" s="47"/>
      <c r="CD89" s="47"/>
      <c r="CE89" s="47"/>
      <c r="CF89" s="47"/>
      <c r="CG89" s="47"/>
      <c r="CH89" s="47"/>
      <c r="CI89" s="47"/>
      <c r="CJ89" s="47"/>
      <c r="CK89" s="47"/>
      <c r="CL89" s="47"/>
      <c r="CM89" s="47"/>
      <c r="CN89" s="47"/>
      <c r="CO89" s="47"/>
      <c r="CP89" s="47"/>
      <c r="CQ89" s="47"/>
      <c r="CR89" s="47"/>
      <c r="CS89" s="47"/>
      <c r="CT89" s="47"/>
      <c r="CU89" s="47"/>
      <c r="CV89" s="47"/>
      <c r="CW89" s="47"/>
      <c r="CX89" s="47"/>
      <c r="CY89" s="47"/>
      <c r="CZ89" s="47"/>
      <c r="DA89" s="47"/>
      <c r="DB89" s="47"/>
      <c r="DC89" s="47"/>
      <c r="DD89" s="47"/>
      <c r="DE89" s="47"/>
      <c r="DF89" s="47"/>
      <c r="DG89" s="47"/>
      <c r="DH89" s="47"/>
      <c r="DI89" s="47"/>
      <c r="DJ89" s="47"/>
      <c r="DK89" s="47"/>
      <c r="DL89" s="47"/>
      <c r="DM89" s="47"/>
      <c r="DN89" s="47"/>
      <c r="DO89" s="47"/>
      <c r="DP89" s="47"/>
      <c r="DQ89" s="47"/>
      <c r="DR89" s="47"/>
      <c r="DS89" s="47"/>
      <c r="DT89" s="47"/>
      <c r="DU89" s="47"/>
      <c r="DV89" s="47"/>
      <c r="DW89" s="47"/>
      <c r="DX89" s="47"/>
      <c r="DY89" s="47"/>
      <c r="DZ89" s="47"/>
    </row>
    <row r="90" spans="1:130">
      <c r="A90" s="77"/>
      <c r="B90" s="77"/>
      <c r="C90" s="77"/>
      <c r="D90" s="77"/>
      <c r="E90" s="77"/>
      <c r="F90" s="77"/>
      <c r="G90" s="77"/>
      <c r="H90" s="7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7"/>
      <c r="AQ90" s="47"/>
      <c r="AR90" s="47"/>
      <c r="AS90" s="47"/>
      <c r="AT90" s="47"/>
      <c r="AU90" s="47"/>
      <c r="AV90" s="47"/>
      <c r="AW90" s="47"/>
      <c r="AX90" s="47"/>
      <c r="AY90" s="47"/>
      <c r="AZ90" s="47"/>
      <c r="BA90" s="47"/>
      <c r="BB90" s="47"/>
      <c r="BC90" s="47"/>
      <c r="BD90" s="47"/>
      <c r="BE90" s="47"/>
      <c r="BF90" s="47"/>
      <c r="BG90" s="47"/>
      <c r="BH90" s="47"/>
      <c r="BI90" s="47"/>
      <c r="BJ90" s="47"/>
      <c r="BK90" s="47"/>
      <c r="BL90" s="47"/>
      <c r="BM90" s="47"/>
      <c r="BN90" s="47"/>
      <c r="BO90" s="47"/>
      <c r="BP90" s="47"/>
      <c r="BQ90" s="47"/>
      <c r="BR90" s="47"/>
      <c r="BS90" s="47"/>
      <c r="BT90" s="47"/>
      <c r="BU90" s="47"/>
      <c r="BV90" s="47"/>
      <c r="BW90" s="47"/>
      <c r="BX90" s="47"/>
      <c r="BY90" s="47"/>
      <c r="BZ90" s="47"/>
      <c r="CA90" s="47"/>
      <c r="CB90" s="47"/>
      <c r="CC90" s="47"/>
      <c r="CD90" s="47"/>
      <c r="CE90" s="47"/>
      <c r="CF90" s="47"/>
      <c r="CG90" s="47"/>
      <c r="CH90" s="47"/>
      <c r="CI90" s="47"/>
      <c r="CJ90" s="47"/>
      <c r="CK90" s="47"/>
      <c r="CL90" s="47"/>
      <c r="CM90" s="47"/>
      <c r="CN90" s="47"/>
      <c r="CO90" s="47"/>
      <c r="CP90" s="47"/>
      <c r="CQ90" s="47"/>
      <c r="CR90" s="47"/>
      <c r="CS90" s="47"/>
      <c r="CT90" s="47"/>
      <c r="CU90" s="47"/>
      <c r="CV90" s="47"/>
      <c r="CW90" s="47"/>
      <c r="CX90" s="47"/>
      <c r="CY90" s="47"/>
      <c r="CZ90" s="47"/>
      <c r="DA90" s="47"/>
      <c r="DB90" s="47"/>
      <c r="DC90" s="47"/>
      <c r="DD90" s="47"/>
      <c r="DE90" s="47"/>
      <c r="DF90" s="47"/>
      <c r="DG90" s="47"/>
      <c r="DH90" s="47"/>
      <c r="DI90" s="47"/>
      <c r="DJ90" s="47"/>
      <c r="DK90" s="47"/>
      <c r="DL90" s="47"/>
      <c r="DM90" s="47"/>
      <c r="DN90" s="47"/>
      <c r="DO90" s="47"/>
      <c r="DP90" s="47"/>
      <c r="DQ90" s="47"/>
      <c r="DR90" s="47"/>
      <c r="DS90" s="47"/>
      <c r="DT90" s="47"/>
      <c r="DU90" s="47"/>
      <c r="DV90" s="47"/>
      <c r="DW90" s="47"/>
      <c r="DX90" s="47"/>
      <c r="DY90" s="47"/>
      <c r="DZ90" s="47"/>
    </row>
    <row r="91" spans="1:130">
      <c r="A91" s="77"/>
      <c r="B91" s="77"/>
      <c r="C91" s="77"/>
      <c r="D91" s="77"/>
      <c r="E91" s="77"/>
      <c r="F91" s="77"/>
      <c r="G91" s="77"/>
      <c r="H91" s="7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7"/>
      <c r="AT91" s="47"/>
      <c r="AU91" s="47"/>
      <c r="AV91" s="47"/>
      <c r="AW91" s="47"/>
      <c r="AX91" s="47"/>
      <c r="AY91" s="47"/>
      <c r="AZ91" s="47"/>
      <c r="BA91" s="47"/>
      <c r="BB91" s="47"/>
      <c r="BC91" s="47"/>
      <c r="BD91" s="47"/>
      <c r="BE91" s="47"/>
      <c r="BF91" s="47"/>
      <c r="BG91" s="47"/>
      <c r="BH91" s="47"/>
      <c r="BI91" s="47"/>
      <c r="BJ91" s="47"/>
      <c r="BK91" s="47"/>
      <c r="BL91" s="47"/>
      <c r="BM91" s="47"/>
      <c r="BN91" s="47"/>
      <c r="BO91" s="47"/>
      <c r="BP91" s="47"/>
      <c r="BQ91" s="47"/>
      <c r="BR91" s="47"/>
      <c r="BS91" s="47"/>
      <c r="BT91" s="47"/>
      <c r="BU91" s="47"/>
      <c r="BV91" s="47"/>
      <c r="BW91" s="47"/>
      <c r="BX91" s="47"/>
      <c r="BY91" s="47"/>
      <c r="BZ91" s="47"/>
      <c r="CA91" s="47"/>
      <c r="CB91" s="47"/>
      <c r="CC91" s="47"/>
      <c r="CD91" s="47"/>
      <c r="CE91" s="47"/>
      <c r="CF91" s="47"/>
      <c r="CG91" s="47"/>
      <c r="CH91" s="47"/>
      <c r="CI91" s="47"/>
      <c r="CJ91" s="47"/>
      <c r="CK91" s="47"/>
      <c r="CL91" s="47"/>
      <c r="CM91" s="47"/>
      <c r="CN91" s="47"/>
      <c r="CO91" s="47"/>
      <c r="CP91" s="47"/>
      <c r="CQ91" s="47"/>
      <c r="CR91" s="47"/>
      <c r="CS91" s="47"/>
      <c r="CT91" s="47"/>
      <c r="CU91" s="47"/>
      <c r="CV91" s="47"/>
      <c r="CW91" s="47"/>
      <c r="CX91" s="47"/>
      <c r="CY91" s="47"/>
      <c r="CZ91" s="47"/>
      <c r="DA91" s="47"/>
      <c r="DB91" s="47"/>
      <c r="DC91" s="47"/>
      <c r="DD91" s="47"/>
      <c r="DE91" s="47"/>
      <c r="DF91" s="47"/>
      <c r="DG91" s="47"/>
      <c r="DH91" s="47"/>
      <c r="DI91" s="47"/>
      <c r="DJ91" s="47"/>
      <c r="DK91" s="47"/>
      <c r="DL91" s="47"/>
      <c r="DM91" s="47"/>
      <c r="DN91" s="47"/>
      <c r="DO91" s="47"/>
      <c r="DP91" s="47"/>
      <c r="DQ91" s="47"/>
      <c r="DR91" s="47"/>
      <c r="DS91" s="47"/>
      <c r="DT91" s="47"/>
      <c r="DU91" s="47"/>
      <c r="DV91" s="47"/>
      <c r="DW91" s="47"/>
      <c r="DX91" s="47"/>
      <c r="DY91" s="47"/>
      <c r="DZ91" s="47"/>
    </row>
    <row r="92" spans="1:130">
      <c r="A92" s="77"/>
      <c r="B92" s="77"/>
      <c r="C92" s="77"/>
      <c r="D92" s="77"/>
      <c r="E92" s="77"/>
      <c r="F92" s="77"/>
      <c r="G92" s="77"/>
      <c r="H92" s="7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7"/>
      <c r="AT92" s="47"/>
      <c r="AU92" s="47"/>
      <c r="AV92" s="47"/>
      <c r="AW92" s="47"/>
      <c r="AX92" s="47"/>
      <c r="AY92" s="47"/>
      <c r="AZ92" s="47"/>
      <c r="BA92" s="47"/>
      <c r="BB92" s="47"/>
      <c r="BC92" s="47"/>
      <c r="BD92" s="47"/>
      <c r="BE92" s="47"/>
      <c r="BF92" s="47"/>
      <c r="BG92" s="47"/>
      <c r="BH92" s="47"/>
      <c r="BI92" s="47"/>
      <c r="BJ92" s="47"/>
      <c r="BK92" s="47"/>
      <c r="BL92" s="47"/>
      <c r="BM92" s="47"/>
      <c r="BN92" s="47"/>
      <c r="BO92" s="47"/>
      <c r="BP92" s="47"/>
      <c r="BQ92" s="47"/>
      <c r="BR92" s="47"/>
      <c r="BS92" s="47"/>
      <c r="BT92" s="47"/>
      <c r="BU92" s="47"/>
      <c r="BV92" s="47"/>
      <c r="BW92" s="47"/>
      <c r="BX92" s="47"/>
      <c r="BY92" s="47"/>
      <c r="BZ92" s="47"/>
      <c r="CA92" s="47"/>
      <c r="CB92" s="47"/>
      <c r="CC92" s="47"/>
      <c r="CD92" s="47"/>
      <c r="CE92" s="47"/>
      <c r="CF92" s="47"/>
      <c r="CG92" s="47"/>
      <c r="CH92" s="47"/>
      <c r="CI92" s="47"/>
      <c r="CJ92" s="47"/>
      <c r="CK92" s="47"/>
      <c r="CL92" s="47"/>
      <c r="CM92" s="47"/>
      <c r="CN92" s="47"/>
      <c r="CO92" s="47"/>
      <c r="CP92" s="47"/>
      <c r="CQ92" s="47"/>
      <c r="CR92" s="47"/>
      <c r="CS92" s="47"/>
      <c r="CT92" s="47"/>
      <c r="CU92" s="47"/>
      <c r="CV92" s="47"/>
      <c r="CW92" s="47"/>
      <c r="CX92" s="47"/>
      <c r="CY92" s="47"/>
      <c r="CZ92" s="47"/>
      <c r="DA92" s="47"/>
      <c r="DB92" s="47"/>
      <c r="DC92" s="47"/>
      <c r="DD92" s="47"/>
      <c r="DE92" s="47"/>
      <c r="DF92" s="47"/>
      <c r="DG92" s="47"/>
      <c r="DH92" s="47"/>
      <c r="DI92" s="47"/>
      <c r="DJ92" s="47"/>
      <c r="DK92" s="47"/>
      <c r="DL92" s="47"/>
      <c r="DM92" s="47"/>
      <c r="DN92" s="47"/>
      <c r="DO92" s="47"/>
      <c r="DP92" s="47"/>
      <c r="DQ92" s="47"/>
      <c r="DR92" s="47"/>
      <c r="DS92" s="47"/>
      <c r="DT92" s="47"/>
      <c r="DU92" s="47"/>
      <c r="DV92" s="47"/>
      <c r="DW92" s="47"/>
      <c r="DX92" s="47"/>
      <c r="DY92" s="47"/>
      <c r="DZ92" s="47"/>
    </row>
    <row r="93" spans="1:130">
      <c r="A93" s="77"/>
      <c r="B93" s="77"/>
      <c r="C93" s="77"/>
      <c r="D93" s="77"/>
      <c r="E93" s="77"/>
      <c r="F93" s="77"/>
      <c r="G93" s="77"/>
      <c r="H93" s="7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7"/>
      <c r="AQ93" s="47"/>
      <c r="AR93" s="47"/>
      <c r="AS93" s="47"/>
      <c r="AT93" s="47"/>
      <c r="AU93" s="47"/>
      <c r="AV93" s="47"/>
      <c r="AW93" s="47"/>
      <c r="AX93" s="47"/>
      <c r="AY93" s="47"/>
      <c r="AZ93" s="47"/>
      <c r="BA93" s="47"/>
      <c r="BB93" s="47"/>
      <c r="BC93" s="47"/>
      <c r="BD93" s="47"/>
      <c r="BE93" s="47"/>
      <c r="BF93" s="47"/>
      <c r="BG93" s="47"/>
      <c r="BH93" s="47"/>
      <c r="BI93" s="47"/>
      <c r="BJ93" s="47"/>
      <c r="BK93" s="47"/>
      <c r="BL93" s="47"/>
      <c r="BM93" s="47"/>
      <c r="BN93" s="47"/>
      <c r="BO93" s="47"/>
      <c r="BP93" s="47"/>
      <c r="BQ93" s="47"/>
      <c r="BR93" s="47"/>
      <c r="BS93" s="47"/>
      <c r="BT93" s="47"/>
      <c r="BU93" s="47"/>
      <c r="BV93" s="47"/>
      <c r="BW93" s="47"/>
      <c r="BX93" s="47"/>
      <c r="BY93" s="47"/>
      <c r="BZ93" s="47"/>
      <c r="CA93" s="47"/>
      <c r="CB93" s="47"/>
      <c r="CC93" s="47"/>
      <c r="CD93" s="47"/>
      <c r="CE93" s="47"/>
      <c r="CF93" s="47"/>
      <c r="CG93" s="47"/>
      <c r="CH93" s="47"/>
      <c r="CI93" s="47"/>
      <c r="CJ93" s="47"/>
      <c r="CK93" s="47"/>
      <c r="CL93" s="47"/>
      <c r="CM93" s="47"/>
      <c r="CN93" s="47"/>
      <c r="CO93" s="47"/>
      <c r="CP93" s="47"/>
      <c r="CQ93" s="47"/>
      <c r="CR93" s="47"/>
      <c r="CS93" s="47"/>
      <c r="CT93" s="47"/>
      <c r="CU93" s="47"/>
      <c r="CV93" s="47"/>
      <c r="CW93" s="47"/>
      <c r="CX93" s="47"/>
      <c r="CY93" s="47"/>
      <c r="CZ93" s="47"/>
      <c r="DA93" s="47"/>
      <c r="DB93" s="47"/>
      <c r="DC93" s="47"/>
      <c r="DD93" s="47"/>
      <c r="DE93" s="47"/>
      <c r="DF93" s="47"/>
      <c r="DG93" s="47"/>
      <c r="DH93" s="47"/>
      <c r="DI93" s="47"/>
      <c r="DJ93" s="47"/>
      <c r="DK93" s="47"/>
      <c r="DL93" s="47"/>
      <c r="DM93" s="47"/>
      <c r="DN93" s="47"/>
      <c r="DO93" s="47"/>
      <c r="DP93" s="47"/>
      <c r="DQ93" s="47"/>
      <c r="DR93" s="47"/>
      <c r="DS93" s="47"/>
      <c r="DT93" s="47"/>
      <c r="DU93" s="47"/>
      <c r="DV93" s="47"/>
      <c r="DW93" s="47"/>
      <c r="DX93" s="47"/>
      <c r="DY93" s="47"/>
      <c r="DZ93" s="47"/>
    </row>
    <row r="94" spans="1:130">
      <c r="A94" s="77"/>
      <c r="B94" s="77"/>
      <c r="C94" s="77"/>
      <c r="D94" s="77"/>
      <c r="E94" s="77"/>
      <c r="F94" s="77"/>
      <c r="G94" s="77"/>
      <c r="H94" s="7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7"/>
      <c r="AQ94" s="47"/>
      <c r="AR94" s="47"/>
      <c r="AS94" s="47"/>
      <c r="AT94" s="47"/>
      <c r="AU94" s="47"/>
      <c r="AV94" s="47"/>
      <c r="AW94" s="47"/>
      <c r="AX94" s="47"/>
      <c r="AY94" s="47"/>
      <c r="AZ94" s="47"/>
      <c r="BA94" s="47"/>
      <c r="BB94" s="47"/>
      <c r="BC94" s="47"/>
      <c r="BD94" s="47"/>
      <c r="BE94" s="47"/>
      <c r="BF94" s="47"/>
      <c r="BG94" s="47"/>
      <c r="BH94" s="47"/>
      <c r="BI94" s="47"/>
      <c r="BJ94" s="47"/>
      <c r="BK94" s="47"/>
      <c r="BL94" s="47"/>
      <c r="BM94" s="47"/>
      <c r="BN94" s="47"/>
      <c r="BO94" s="47"/>
      <c r="BP94" s="47"/>
      <c r="BQ94" s="47"/>
      <c r="BR94" s="47"/>
      <c r="BS94" s="47"/>
      <c r="BT94" s="47"/>
      <c r="BU94" s="47"/>
      <c r="BV94" s="47"/>
      <c r="BW94" s="47"/>
      <c r="BX94" s="47"/>
      <c r="BY94" s="47"/>
      <c r="BZ94" s="47"/>
      <c r="CA94" s="47"/>
      <c r="CB94" s="47"/>
      <c r="CC94" s="47"/>
      <c r="CD94" s="47"/>
      <c r="CE94" s="47"/>
      <c r="CF94" s="47"/>
      <c r="CG94" s="47"/>
      <c r="CH94" s="47"/>
      <c r="CI94" s="47"/>
      <c r="CJ94" s="47"/>
      <c r="CK94" s="47"/>
      <c r="CL94" s="47"/>
      <c r="CM94" s="47"/>
      <c r="CN94" s="47"/>
      <c r="CO94" s="47"/>
      <c r="CP94" s="47"/>
      <c r="CQ94" s="47"/>
      <c r="CR94" s="47"/>
      <c r="CS94" s="47"/>
      <c r="CT94" s="47"/>
      <c r="CU94" s="47"/>
      <c r="CV94" s="47"/>
      <c r="CW94" s="47"/>
      <c r="CX94" s="47"/>
      <c r="CY94" s="47"/>
      <c r="CZ94" s="47"/>
      <c r="DA94" s="47"/>
      <c r="DB94" s="47"/>
      <c r="DC94" s="47"/>
      <c r="DD94" s="47"/>
      <c r="DE94" s="47"/>
      <c r="DF94" s="47"/>
      <c r="DG94" s="47"/>
      <c r="DH94" s="47"/>
      <c r="DI94" s="47"/>
      <c r="DJ94" s="47"/>
      <c r="DK94" s="47"/>
      <c r="DL94" s="47"/>
      <c r="DM94" s="47"/>
      <c r="DN94" s="47"/>
      <c r="DO94" s="47"/>
      <c r="DP94" s="47"/>
      <c r="DQ94" s="47"/>
      <c r="DR94" s="47"/>
      <c r="DS94" s="47"/>
      <c r="DT94" s="47"/>
      <c r="DU94" s="47"/>
      <c r="DV94" s="47"/>
      <c r="DW94" s="47"/>
      <c r="DX94" s="47"/>
      <c r="DY94" s="47"/>
      <c r="DZ94" s="47"/>
    </row>
    <row r="95" spans="1:130">
      <c r="A95" s="77"/>
      <c r="B95" s="77"/>
      <c r="C95" s="77"/>
      <c r="D95" s="77"/>
      <c r="E95" s="77"/>
      <c r="F95" s="77"/>
      <c r="G95" s="77"/>
      <c r="H95" s="7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7"/>
      <c r="AQ95" s="47"/>
      <c r="AR95" s="47"/>
      <c r="AS95" s="47"/>
      <c r="AT95" s="47"/>
      <c r="AU95" s="47"/>
      <c r="AV95" s="47"/>
      <c r="AW95" s="47"/>
      <c r="AX95" s="47"/>
      <c r="AY95" s="47"/>
      <c r="AZ95" s="47"/>
      <c r="BA95" s="47"/>
      <c r="BB95" s="47"/>
      <c r="BC95" s="47"/>
      <c r="BD95" s="47"/>
      <c r="BE95" s="47"/>
      <c r="BF95" s="47"/>
      <c r="BG95" s="47"/>
      <c r="BH95" s="47"/>
      <c r="BI95" s="47"/>
      <c r="BJ95" s="47"/>
      <c r="BK95" s="47"/>
      <c r="BL95" s="47"/>
      <c r="BM95" s="47"/>
      <c r="BN95" s="47"/>
      <c r="BO95" s="47"/>
      <c r="BP95" s="47"/>
      <c r="BQ95" s="47"/>
      <c r="BR95" s="47"/>
      <c r="BS95" s="47"/>
      <c r="BT95" s="47"/>
      <c r="BU95" s="47"/>
      <c r="BV95" s="47"/>
      <c r="BW95" s="47"/>
      <c r="BX95" s="47"/>
      <c r="BY95" s="47"/>
      <c r="BZ95" s="47"/>
      <c r="CA95" s="47"/>
      <c r="CB95" s="47"/>
      <c r="CC95" s="47"/>
      <c r="CD95" s="47"/>
      <c r="CE95" s="47"/>
      <c r="CF95" s="47"/>
      <c r="CG95" s="47"/>
      <c r="CH95" s="47"/>
      <c r="CI95" s="47"/>
      <c r="CJ95" s="47"/>
      <c r="CK95" s="47"/>
      <c r="CL95" s="47"/>
      <c r="CM95" s="47"/>
      <c r="CN95" s="47"/>
      <c r="CO95" s="47"/>
      <c r="CP95" s="47"/>
      <c r="CQ95" s="47"/>
      <c r="CR95" s="47"/>
      <c r="CS95" s="47"/>
      <c r="CT95" s="47"/>
      <c r="CU95" s="47"/>
      <c r="CV95" s="47"/>
      <c r="CW95" s="47"/>
      <c r="CX95" s="47"/>
      <c r="CY95" s="47"/>
      <c r="CZ95" s="47"/>
      <c r="DA95" s="47"/>
      <c r="DB95" s="47"/>
      <c r="DC95" s="47"/>
      <c r="DD95" s="47"/>
      <c r="DE95" s="47"/>
      <c r="DF95" s="47"/>
      <c r="DG95" s="47"/>
      <c r="DH95" s="47"/>
      <c r="DI95" s="47"/>
      <c r="DJ95" s="47"/>
      <c r="DK95" s="47"/>
      <c r="DL95" s="47"/>
      <c r="DM95" s="47"/>
      <c r="DN95" s="47"/>
      <c r="DO95" s="47"/>
      <c r="DP95" s="47"/>
      <c r="DQ95" s="47"/>
      <c r="DR95" s="47"/>
      <c r="DS95" s="47"/>
      <c r="DT95" s="47"/>
      <c r="DU95" s="47"/>
      <c r="DV95" s="47"/>
      <c r="DW95" s="47"/>
      <c r="DX95" s="47"/>
      <c r="DY95" s="47"/>
      <c r="DZ95" s="47"/>
    </row>
    <row r="96" spans="1:130">
      <c r="A96" s="77"/>
      <c r="B96" s="77"/>
      <c r="C96" s="77"/>
      <c r="D96" s="77"/>
      <c r="E96" s="77"/>
      <c r="F96" s="77"/>
      <c r="G96" s="77"/>
      <c r="H96" s="7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c r="AS96" s="47"/>
      <c r="AT96" s="47"/>
      <c r="AU96" s="47"/>
      <c r="AV96" s="47"/>
      <c r="AW96" s="47"/>
      <c r="AX96" s="47"/>
      <c r="AY96" s="47"/>
      <c r="AZ96" s="47"/>
      <c r="BA96" s="47"/>
      <c r="BB96" s="47"/>
      <c r="BC96" s="47"/>
      <c r="BD96" s="47"/>
      <c r="BE96" s="47"/>
      <c r="BF96" s="47"/>
      <c r="BG96" s="47"/>
      <c r="BH96" s="47"/>
      <c r="BI96" s="47"/>
      <c r="BJ96" s="47"/>
      <c r="BK96" s="47"/>
      <c r="BL96" s="47"/>
      <c r="BM96" s="47"/>
      <c r="BN96" s="47"/>
      <c r="BO96" s="47"/>
      <c r="BP96" s="47"/>
      <c r="BQ96" s="47"/>
      <c r="BR96" s="47"/>
      <c r="BS96" s="47"/>
      <c r="BT96" s="47"/>
      <c r="BU96" s="47"/>
      <c r="BV96" s="47"/>
      <c r="BW96" s="47"/>
      <c r="BX96" s="47"/>
      <c r="BY96" s="47"/>
      <c r="BZ96" s="47"/>
      <c r="CA96" s="47"/>
      <c r="CB96" s="47"/>
      <c r="CC96" s="47"/>
      <c r="CD96" s="47"/>
      <c r="CE96" s="47"/>
      <c r="CF96" s="47"/>
      <c r="CG96" s="47"/>
      <c r="CH96" s="47"/>
      <c r="CI96" s="47"/>
      <c r="CJ96" s="47"/>
      <c r="CK96" s="47"/>
      <c r="CL96" s="47"/>
      <c r="CM96" s="47"/>
      <c r="CN96" s="47"/>
      <c r="CO96" s="47"/>
      <c r="CP96" s="47"/>
      <c r="CQ96" s="47"/>
      <c r="CR96" s="47"/>
      <c r="CS96" s="47"/>
      <c r="CT96" s="47"/>
      <c r="CU96" s="47"/>
      <c r="CV96" s="47"/>
      <c r="CW96" s="47"/>
      <c r="CX96" s="47"/>
      <c r="CY96" s="47"/>
      <c r="CZ96" s="47"/>
      <c r="DA96" s="47"/>
      <c r="DB96" s="47"/>
      <c r="DC96" s="47"/>
      <c r="DD96" s="47"/>
      <c r="DE96" s="47"/>
      <c r="DF96" s="47"/>
      <c r="DG96" s="47"/>
      <c r="DH96" s="47"/>
      <c r="DI96" s="47"/>
      <c r="DJ96" s="47"/>
      <c r="DK96" s="47"/>
      <c r="DL96" s="47"/>
      <c r="DM96" s="47"/>
      <c r="DN96" s="47"/>
      <c r="DO96" s="47"/>
      <c r="DP96" s="47"/>
      <c r="DQ96" s="47"/>
      <c r="DR96" s="47"/>
      <c r="DS96" s="47"/>
      <c r="DT96" s="47"/>
      <c r="DU96" s="47"/>
      <c r="DV96" s="47"/>
      <c r="DW96" s="47"/>
      <c r="DX96" s="47"/>
      <c r="DY96" s="47"/>
      <c r="DZ96" s="47"/>
    </row>
    <row r="97" spans="1:130">
      <c r="A97" s="77"/>
      <c r="B97" s="77"/>
      <c r="C97" s="77"/>
      <c r="D97" s="77"/>
      <c r="E97" s="77"/>
      <c r="F97" s="77"/>
      <c r="G97" s="77"/>
      <c r="H97" s="77"/>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c r="BB97" s="47"/>
      <c r="BC97" s="47"/>
      <c r="BD97" s="47"/>
      <c r="BE97" s="47"/>
      <c r="BF97" s="47"/>
      <c r="BG97" s="47"/>
      <c r="BH97" s="47"/>
      <c r="BI97" s="47"/>
      <c r="BJ97" s="47"/>
      <c r="BK97" s="47"/>
      <c r="BL97" s="47"/>
      <c r="BM97" s="47"/>
      <c r="BN97" s="47"/>
      <c r="BO97" s="47"/>
      <c r="BP97" s="47"/>
      <c r="BQ97" s="47"/>
      <c r="BR97" s="47"/>
      <c r="BS97" s="47"/>
      <c r="BT97" s="47"/>
      <c r="BU97" s="47"/>
      <c r="BV97" s="47"/>
      <c r="BW97" s="47"/>
      <c r="BX97" s="47"/>
      <c r="BY97" s="47"/>
      <c r="BZ97" s="47"/>
      <c r="CA97" s="47"/>
      <c r="CB97" s="47"/>
      <c r="CC97" s="47"/>
      <c r="CD97" s="47"/>
      <c r="CE97" s="47"/>
      <c r="CF97" s="47"/>
      <c r="CG97" s="47"/>
      <c r="CH97" s="47"/>
      <c r="CI97" s="47"/>
      <c r="CJ97" s="47"/>
      <c r="CK97" s="47"/>
      <c r="CL97" s="47"/>
      <c r="CM97" s="47"/>
      <c r="CN97" s="47"/>
      <c r="CO97" s="47"/>
      <c r="CP97" s="47"/>
      <c r="CQ97" s="47"/>
      <c r="CR97" s="47"/>
      <c r="CS97" s="47"/>
      <c r="CT97" s="47"/>
      <c r="CU97" s="47"/>
      <c r="CV97" s="47"/>
      <c r="CW97" s="47"/>
      <c r="CX97" s="47"/>
      <c r="CY97" s="47"/>
      <c r="CZ97" s="47"/>
      <c r="DA97" s="47"/>
      <c r="DB97" s="47"/>
      <c r="DC97" s="47"/>
      <c r="DD97" s="47"/>
      <c r="DE97" s="47"/>
      <c r="DF97" s="47"/>
      <c r="DG97" s="47"/>
      <c r="DH97" s="47"/>
      <c r="DI97" s="47"/>
      <c r="DJ97" s="47"/>
      <c r="DK97" s="47"/>
      <c r="DL97" s="47"/>
      <c r="DM97" s="47"/>
      <c r="DN97" s="47"/>
      <c r="DO97" s="47"/>
      <c r="DP97" s="47"/>
      <c r="DQ97" s="47"/>
      <c r="DR97" s="47"/>
      <c r="DS97" s="47"/>
      <c r="DT97" s="47"/>
      <c r="DU97" s="47"/>
      <c r="DV97" s="47"/>
      <c r="DW97" s="47"/>
      <c r="DX97" s="47"/>
      <c r="DY97" s="47"/>
      <c r="DZ97" s="47"/>
    </row>
    <row r="98" spans="1:130">
      <c r="A98" s="77"/>
      <c r="B98" s="77"/>
      <c r="C98" s="77"/>
      <c r="D98" s="77"/>
      <c r="E98" s="77"/>
      <c r="F98" s="77"/>
      <c r="G98" s="77"/>
      <c r="H98" s="77"/>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c r="AK98" s="47"/>
      <c r="AL98" s="47"/>
      <c r="AM98" s="47"/>
      <c r="AN98" s="47"/>
      <c r="AO98" s="47"/>
      <c r="AP98" s="47"/>
      <c r="AQ98" s="47"/>
      <c r="AR98" s="47"/>
      <c r="AS98" s="47"/>
      <c r="AT98" s="47"/>
      <c r="AU98" s="47"/>
      <c r="AV98" s="47"/>
      <c r="AW98" s="47"/>
      <c r="AX98" s="47"/>
      <c r="AY98" s="47"/>
      <c r="AZ98" s="47"/>
      <c r="BA98" s="47"/>
      <c r="BB98" s="47"/>
      <c r="BC98" s="47"/>
      <c r="BD98" s="47"/>
      <c r="BE98" s="47"/>
      <c r="BF98" s="47"/>
      <c r="BG98" s="47"/>
      <c r="BH98" s="47"/>
      <c r="BI98" s="47"/>
      <c r="BJ98" s="47"/>
      <c r="BK98" s="47"/>
      <c r="BL98" s="47"/>
      <c r="BM98" s="47"/>
      <c r="BN98" s="47"/>
      <c r="BO98" s="47"/>
      <c r="BP98" s="47"/>
      <c r="BQ98" s="47"/>
      <c r="BR98" s="47"/>
      <c r="BS98" s="47"/>
      <c r="BT98" s="47"/>
      <c r="BU98" s="47"/>
      <c r="BV98" s="47"/>
      <c r="BW98" s="47"/>
      <c r="BX98" s="47"/>
      <c r="BY98" s="47"/>
      <c r="BZ98" s="47"/>
      <c r="CA98" s="47"/>
      <c r="CB98" s="47"/>
      <c r="CC98" s="47"/>
      <c r="CD98" s="47"/>
      <c r="CE98" s="47"/>
      <c r="CF98" s="47"/>
      <c r="CG98" s="47"/>
      <c r="CH98" s="47"/>
      <c r="CI98" s="47"/>
      <c r="CJ98" s="47"/>
      <c r="CK98" s="47"/>
      <c r="CL98" s="47"/>
      <c r="CM98" s="47"/>
      <c r="CN98" s="47"/>
      <c r="CO98" s="47"/>
      <c r="CP98" s="47"/>
      <c r="CQ98" s="47"/>
      <c r="CR98" s="47"/>
      <c r="CS98" s="47"/>
      <c r="CT98" s="47"/>
      <c r="CU98" s="47"/>
      <c r="CV98" s="47"/>
      <c r="CW98" s="47"/>
      <c r="CX98" s="47"/>
      <c r="CY98" s="47"/>
      <c r="CZ98" s="47"/>
      <c r="DA98" s="47"/>
      <c r="DB98" s="47"/>
      <c r="DC98" s="47"/>
      <c r="DD98" s="47"/>
      <c r="DE98" s="47"/>
      <c r="DF98" s="47"/>
      <c r="DG98" s="47"/>
      <c r="DH98" s="47"/>
      <c r="DI98" s="47"/>
      <c r="DJ98" s="47"/>
      <c r="DK98" s="47"/>
      <c r="DL98" s="47"/>
      <c r="DM98" s="47"/>
      <c r="DN98" s="47"/>
      <c r="DO98" s="47"/>
      <c r="DP98" s="47"/>
      <c r="DQ98" s="47"/>
      <c r="DR98" s="47"/>
      <c r="DS98" s="47"/>
      <c r="DT98" s="47"/>
      <c r="DU98" s="47"/>
      <c r="DV98" s="47"/>
      <c r="DW98" s="47"/>
      <c r="DX98" s="47"/>
      <c r="DY98" s="47"/>
      <c r="DZ98" s="47"/>
    </row>
    <row r="99" spans="1:130">
      <c r="A99" s="77"/>
      <c r="B99" s="77"/>
      <c r="C99" s="77"/>
      <c r="D99" s="77"/>
      <c r="E99" s="77"/>
      <c r="F99" s="77"/>
      <c r="G99" s="77"/>
      <c r="H99" s="77"/>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c r="AK99" s="47"/>
      <c r="AL99" s="47"/>
      <c r="AM99" s="47"/>
      <c r="AN99" s="47"/>
      <c r="AO99" s="47"/>
      <c r="AP99" s="47"/>
      <c r="AQ99" s="47"/>
      <c r="AR99" s="47"/>
      <c r="AS99" s="47"/>
      <c r="AT99" s="47"/>
      <c r="AU99" s="47"/>
      <c r="AV99" s="47"/>
      <c r="AW99" s="47"/>
      <c r="AX99" s="47"/>
      <c r="AY99" s="47"/>
      <c r="AZ99" s="47"/>
      <c r="BA99" s="47"/>
      <c r="BB99" s="47"/>
      <c r="BC99" s="47"/>
      <c r="BD99" s="47"/>
      <c r="BE99" s="47"/>
      <c r="BF99" s="47"/>
      <c r="BG99" s="47"/>
      <c r="BH99" s="47"/>
      <c r="BI99" s="47"/>
      <c r="BJ99" s="47"/>
      <c r="BK99" s="47"/>
      <c r="BL99" s="47"/>
      <c r="BM99" s="47"/>
      <c r="BN99" s="47"/>
      <c r="BO99" s="47"/>
      <c r="BP99" s="47"/>
      <c r="BQ99" s="47"/>
      <c r="BR99" s="47"/>
      <c r="BS99" s="47"/>
      <c r="BT99" s="47"/>
      <c r="BU99" s="47"/>
      <c r="BV99" s="47"/>
      <c r="BW99" s="47"/>
      <c r="BX99" s="47"/>
      <c r="BY99" s="47"/>
      <c r="BZ99" s="47"/>
      <c r="CA99" s="47"/>
      <c r="CB99" s="47"/>
      <c r="CC99" s="47"/>
      <c r="CD99" s="47"/>
      <c r="CE99" s="47"/>
      <c r="CF99" s="47"/>
      <c r="CG99" s="47"/>
      <c r="CH99" s="47"/>
      <c r="CI99" s="47"/>
      <c r="CJ99" s="47"/>
      <c r="CK99" s="47"/>
      <c r="CL99" s="47"/>
      <c r="CM99" s="47"/>
      <c r="CN99" s="47"/>
      <c r="CO99" s="47"/>
      <c r="CP99" s="47"/>
      <c r="CQ99" s="47"/>
      <c r="CR99" s="47"/>
      <c r="CS99" s="47"/>
      <c r="CT99" s="47"/>
      <c r="CU99" s="47"/>
      <c r="CV99" s="47"/>
      <c r="CW99" s="47"/>
      <c r="CX99" s="47"/>
      <c r="CY99" s="47"/>
      <c r="CZ99" s="47"/>
      <c r="DA99" s="47"/>
      <c r="DB99" s="47"/>
      <c r="DC99" s="47"/>
      <c r="DD99" s="47"/>
      <c r="DE99" s="47"/>
      <c r="DF99" s="47"/>
      <c r="DG99" s="47"/>
      <c r="DH99" s="47"/>
      <c r="DI99" s="47"/>
      <c r="DJ99" s="47"/>
      <c r="DK99" s="47"/>
      <c r="DL99" s="47"/>
      <c r="DM99" s="47"/>
      <c r="DN99" s="47"/>
      <c r="DO99" s="47"/>
      <c r="DP99" s="47"/>
      <c r="DQ99" s="47"/>
      <c r="DR99" s="47"/>
      <c r="DS99" s="47"/>
      <c r="DT99" s="47"/>
      <c r="DU99" s="47"/>
      <c r="DV99" s="47"/>
      <c r="DW99" s="47"/>
      <c r="DX99" s="47"/>
      <c r="DY99" s="47"/>
      <c r="DZ99" s="47"/>
    </row>
    <row r="100" spans="1:130">
      <c r="A100" s="77"/>
      <c r="B100" s="77"/>
      <c r="C100" s="77"/>
      <c r="D100" s="77"/>
      <c r="E100" s="77"/>
      <c r="F100" s="77"/>
      <c r="G100" s="77"/>
      <c r="H100" s="77"/>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47"/>
      <c r="AH100" s="47"/>
      <c r="AI100" s="47"/>
      <c r="AJ100" s="47"/>
      <c r="AK100" s="47"/>
      <c r="AL100" s="47"/>
      <c r="AM100" s="47"/>
      <c r="AN100" s="47"/>
      <c r="AO100" s="47"/>
      <c r="AP100" s="47"/>
      <c r="AQ100" s="47"/>
      <c r="AR100" s="47"/>
      <c r="AS100" s="47"/>
      <c r="AT100" s="47"/>
      <c r="AU100" s="47"/>
      <c r="AV100" s="47"/>
      <c r="AW100" s="47"/>
      <c r="AX100" s="47"/>
      <c r="AY100" s="47"/>
      <c r="AZ100" s="47"/>
      <c r="BA100" s="47"/>
      <c r="BB100" s="47"/>
      <c r="BC100" s="47"/>
      <c r="BD100" s="47"/>
      <c r="BE100" s="47"/>
      <c r="BF100" s="47"/>
      <c r="BG100" s="47"/>
      <c r="BH100" s="47"/>
      <c r="BI100" s="47"/>
      <c r="BJ100" s="47"/>
      <c r="BK100" s="47"/>
      <c r="BL100" s="47"/>
      <c r="BM100" s="47"/>
      <c r="BN100" s="47"/>
      <c r="BO100" s="47"/>
      <c r="BP100" s="47"/>
      <c r="BQ100" s="47"/>
      <c r="BR100" s="47"/>
      <c r="BS100" s="47"/>
      <c r="BT100" s="47"/>
      <c r="BU100" s="47"/>
      <c r="BV100" s="47"/>
      <c r="BW100" s="47"/>
      <c r="BX100" s="47"/>
      <c r="BY100" s="47"/>
      <c r="BZ100" s="47"/>
      <c r="CA100" s="47"/>
      <c r="CB100" s="47"/>
      <c r="CC100" s="47"/>
      <c r="CD100" s="47"/>
      <c r="CE100" s="47"/>
      <c r="CF100" s="47"/>
      <c r="CG100" s="47"/>
      <c r="CH100" s="47"/>
      <c r="CI100" s="47"/>
      <c r="CJ100" s="47"/>
      <c r="CK100" s="47"/>
      <c r="CL100" s="47"/>
      <c r="CM100" s="47"/>
      <c r="CN100" s="47"/>
      <c r="CO100" s="47"/>
      <c r="CP100" s="47"/>
      <c r="CQ100" s="47"/>
      <c r="CR100" s="47"/>
      <c r="CS100" s="47"/>
      <c r="CT100" s="47"/>
      <c r="CU100" s="47"/>
      <c r="CV100" s="47"/>
      <c r="CW100" s="47"/>
      <c r="CX100" s="47"/>
      <c r="CY100" s="47"/>
      <c r="CZ100" s="47"/>
      <c r="DA100" s="47"/>
      <c r="DB100" s="47"/>
      <c r="DC100" s="47"/>
      <c r="DD100" s="47"/>
      <c r="DE100" s="47"/>
      <c r="DF100" s="47"/>
      <c r="DG100" s="47"/>
      <c r="DH100" s="47"/>
      <c r="DI100" s="47"/>
      <c r="DJ100" s="47"/>
      <c r="DK100" s="47"/>
      <c r="DL100" s="47"/>
      <c r="DM100" s="47"/>
      <c r="DN100" s="47"/>
      <c r="DO100" s="47"/>
      <c r="DP100" s="47"/>
      <c r="DQ100" s="47"/>
      <c r="DR100" s="47"/>
      <c r="DS100" s="47"/>
      <c r="DT100" s="47"/>
      <c r="DU100" s="47"/>
      <c r="DV100" s="47"/>
      <c r="DW100" s="47"/>
      <c r="DX100" s="47"/>
      <c r="DY100" s="47"/>
      <c r="DZ100" s="47"/>
    </row>
  </sheetData>
  <sheetProtection algorithmName="SHA-512" hashValue="lWkWJ4Zq5fa85DXKowYMo7yb12GHxCzLKx4EZFhkdsND2vgnZ2hekXzoXTkaZ4CE7o4a1VGFBk+1lsxUs2T/Gw==" saltValue="qENmJJDO1ZF6xWil8wfvvA==" spinCount="10000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DisclosuresChairmansStatement'!A2" display="الإفصاح - كلمة رئيس مجلس الادارة"/>
    <hyperlink ref="B10" location="'DisclosuresDirectorsReport'!A2" display="الإفصاح - تقرير مجلس الإدارة"/>
    <hyperlink ref="B11" location="'DisclosuresAuditorsReport'!A2" display="الإفصاح - تقرير مدقق الحسابات"/>
    <hyperlink ref="B12" location="'Corporategovernancereport'!A2" display="تقرير الحوكمة"/>
    <hyperlink ref="B13" location="'Declarations'!A2" display="الإقرارات"/>
    <hyperlink ref="B16" location="'StatementOfFinancialPosition'!A2" display="قائمة المركز المالي"/>
    <hyperlink ref="B17" location="'IncomeStatementFunctExpense'!A2" display="قائمة الدخل"/>
    <hyperlink ref="B18" location="'SOCI-PresentedNetOfTax'!A2" display="قائمة الدخل الشامل، يتم عرض بنود الدخل الشامل الاخر صافي من الضريبة"/>
    <hyperlink ref="B19" location="'SOCFlowsIndirectMethod'!A2" display="قائمة التدفقات النقدية، الطريقة غير المباشرة"/>
    <hyperlink ref="B20" location="'SOCE'!A2" display="قائمة التغيرات في حقوق الملكية"/>
    <hyperlink ref="B23" location="'SubclassificationAssets'!A2" display="إيضاحات - التصنيفات الفرعية للموجودات"/>
    <hyperlink ref="B24" location="'SubclassificationsLiabAndEquit'!A2" display="إيضاحات - التصنيفات الفرعية للمطلوبات وحقوق الملكية"/>
    <hyperlink ref="B25" location="'AnalysisOfIncomeExpFunc'!A2" display="إيضاحات - تحليل الدخل والمصاريف"/>
    <hyperlink ref="B26" location="'NotesListOfNotes'!A2" display="إيضاحات - قائمة الإيضاحات"/>
    <hyperlink ref="B27" location="'NotesPPE'!A2" display="إيضاحات - الممتلكات والآلات والمعدات"/>
    <hyperlink ref="B28" location="'FinancialAssets'!A2" display="إيضاحات - الموجودات المالية"/>
    <hyperlink ref="B29" location="'NotesIntanAsset'!A2" display="إيضاحات - الموجودات غير الملموسة"/>
    <hyperlink ref="B30" location="'IncomeTax'!A2" display="إيضاحات - ضريبة الدخل"/>
    <hyperlink ref="B31" location="'NotesPaidinCapital'!A2" display="إيضاحات - رأس المال"/>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DZ40"/>
  <sheetViews>
    <sheetView showGridLines="0" rightToLeft="1" topLeftCell="C1" workbookViewId="0">
      <pane ySplit="2" topLeftCell="A24"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5" width="25.7109375" customWidth="1"/>
  </cols>
  <sheetData>
    <row r="1" spans="1:130" ht="80.099999999999994" customHeight="1">
      <c r="A1" s="48" t="s">
        <v>1145</v>
      </c>
      <c r="B1" s="22"/>
      <c r="C1" s="22"/>
      <c r="D1" s="47"/>
      <c r="E1" s="47"/>
      <c r="F1" s="22"/>
      <c r="G1" s="22"/>
    </row>
    <row r="2" spans="1:130" ht="24.95" customHeight="1">
      <c r="A2" s="52"/>
      <c r="B2" s="52"/>
      <c r="C2" s="52"/>
      <c r="D2" s="55" t="s">
        <v>1853</v>
      </c>
      <c r="E2" s="60"/>
      <c r="F2" s="52"/>
      <c r="G2" s="52"/>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67"/>
      <c r="E3" s="47"/>
      <c r="F3" s="74"/>
      <c r="G3" s="22"/>
    </row>
    <row r="4" spans="1:130">
      <c r="A4" s="22"/>
      <c r="B4" s="22"/>
      <c r="C4" s="22"/>
      <c r="D4" s="47"/>
      <c r="E4" s="47"/>
      <c r="F4" s="22"/>
      <c r="G4" s="22"/>
    </row>
    <row r="5" spans="1:130">
      <c r="A5" s="22"/>
      <c r="B5" s="22"/>
      <c r="C5" s="22"/>
      <c r="D5" s="47"/>
      <c r="E5" s="47"/>
      <c r="F5" s="22"/>
      <c r="G5" s="22"/>
    </row>
    <row r="6" spans="1:130">
      <c r="A6" s="22"/>
      <c r="B6" s="22"/>
      <c r="C6" s="22"/>
      <c r="D6" s="47"/>
      <c r="E6" s="47"/>
      <c r="F6" s="22"/>
      <c r="G6" s="22"/>
    </row>
    <row r="7" spans="1:130" ht="24.95" customHeight="1">
      <c r="A7" s="23"/>
      <c r="B7" s="23" t="b">
        <v>0</v>
      </c>
      <c r="C7" s="23" t="s">
        <v>1146</v>
      </c>
      <c r="D7" s="48"/>
      <c r="E7" s="48"/>
      <c r="F7" s="23"/>
      <c r="G7" s="23"/>
    </row>
    <row r="8" spans="1:130" hidden="1">
      <c r="A8" s="23"/>
      <c r="B8" s="23"/>
      <c r="C8" s="23"/>
      <c r="D8" s="48"/>
      <c r="E8" s="48"/>
      <c r="F8" s="23"/>
      <c r="G8" s="23"/>
    </row>
    <row r="9" spans="1:130" hidden="1">
      <c r="A9" s="23"/>
      <c r="B9" s="23"/>
      <c r="C9" s="23"/>
      <c r="D9" s="48"/>
      <c r="E9" s="48"/>
      <c r="F9" s="23"/>
      <c r="G9" s="23"/>
    </row>
    <row r="10" spans="1:130">
      <c r="A10" s="23"/>
      <c r="B10" s="23"/>
      <c r="C10" s="23" t="s">
        <v>435</v>
      </c>
      <c r="D10" s="48" t="s">
        <v>436</v>
      </c>
      <c r="E10" s="48"/>
      <c r="F10" s="23" t="s">
        <v>437</v>
      </c>
      <c r="G10" s="23" t="s">
        <v>438</v>
      </c>
    </row>
    <row r="11" spans="1:130" ht="24.95" hidden="1" customHeight="1">
      <c r="A11" s="26"/>
      <c r="B11" s="26"/>
      <c r="C11" s="26" t="s">
        <v>440</v>
      </c>
      <c r="D11" s="49"/>
      <c r="E11" s="50" t="str">
        <f>TEXT(DATE(MID(E13,7,4),MID(E13,4,2),MID(E13,1,2)),"dd/MM/yyyy")&amp;" - "&amp;TEXT(DATE(MID(E14,7,4),MID(E14,4,2),MID(E14,1,2)),"dd/MM/yyyy")</f>
        <v>01/01/2020 - 31/12/2020</v>
      </c>
      <c r="F11" s="26"/>
      <c r="G11" s="26"/>
    </row>
    <row r="12" spans="1:130" ht="24.95" hidden="1" customHeight="1">
      <c r="A12" s="26"/>
      <c r="B12" s="26"/>
      <c r="C12" s="26" t="s">
        <v>441</v>
      </c>
      <c r="D12" s="49"/>
      <c r="E12" s="50" t="str">
        <f>StartUp!$E$8</f>
        <v>JOD</v>
      </c>
      <c r="F12" s="26"/>
      <c r="G12" s="26"/>
    </row>
    <row r="13" spans="1:130" ht="24.95" hidden="1" customHeight="1">
      <c r="A13" s="26"/>
      <c r="B13" s="26"/>
      <c r="C13" s="26" t="s">
        <v>442</v>
      </c>
      <c r="D13" s="91"/>
      <c r="E13" s="85" t="str">
        <f>StartUp!$D$8</f>
        <v>01/01/2020</v>
      </c>
      <c r="F13" s="26"/>
      <c r="G13" s="26"/>
    </row>
    <row r="14" spans="1:130" ht="24.95" hidden="1" customHeight="1">
      <c r="A14" s="26"/>
      <c r="B14" s="26"/>
      <c r="C14" s="26" t="s">
        <v>443</v>
      </c>
      <c r="D14" s="91"/>
      <c r="E14" s="85" t="str">
        <f>StartUp!$D$9</f>
        <v>31/12/2020</v>
      </c>
      <c r="F14" s="26"/>
      <c r="G14" s="26"/>
    </row>
    <row r="15" spans="1:130">
      <c r="A15" s="23"/>
      <c r="B15" s="23"/>
      <c r="C15" s="23" t="s">
        <v>437</v>
      </c>
      <c r="D15" s="77"/>
      <c r="E15" s="47"/>
      <c r="F15" s="22"/>
      <c r="G15" s="23"/>
    </row>
    <row r="16" spans="1:130">
      <c r="A16" s="23"/>
      <c r="B16" s="23"/>
      <c r="C16" s="23"/>
      <c r="D16" s="81" t="s">
        <v>1992</v>
      </c>
      <c r="E16" s="86"/>
      <c r="F16" s="68"/>
      <c r="G16" s="23"/>
    </row>
    <row r="17" spans="1:7">
      <c r="A17" s="23" t="s">
        <v>683</v>
      </c>
      <c r="B17" s="23"/>
      <c r="C17" s="23"/>
      <c r="D17" s="82" t="s">
        <v>1993</v>
      </c>
      <c r="E17" s="87" t="s">
        <v>1799</v>
      </c>
      <c r="F17" s="69"/>
      <c r="G17" s="23"/>
    </row>
    <row r="18" spans="1:7" ht="26.25">
      <c r="A18" s="23" t="s">
        <v>684</v>
      </c>
      <c r="B18" s="23" t="s">
        <v>496</v>
      </c>
      <c r="C18" s="23"/>
      <c r="D18" s="82" t="s">
        <v>1994</v>
      </c>
      <c r="E18" s="87" t="s">
        <v>1801</v>
      </c>
      <c r="F18" s="69"/>
      <c r="G18" s="23"/>
    </row>
    <row r="19" spans="1:7">
      <c r="A19" s="23" t="s">
        <v>684</v>
      </c>
      <c r="B19" s="23" t="s">
        <v>495</v>
      </c>
      <c r="C19" s="23"/>
      <c r="D19" s="82" t="s">
        <v>1995</v>
      </c>
      <c r="E19" s="88" t="s">
        <v>1841</v>
      </c>
      <c r="F19" s="22"/>
      <c r="G19" s="23"/>
    </row>
    <row r="20" spans="1:7">
      <c r="A20" s="23" t="s">
        <v>685</v>
      </c>
      <c r="B20" s="23"/>
      <c r="C20" s="23"/>
      <c r="D20" s="83" t="s">
        <v>1996</v>
      </c>
      <c r="E20" s="87" t="s">
        <v>1840</v>
      </c>
      <c r="F20" s="69"/>
      <c r="G20" s="23"/>
    </row>
    <row r="21" spans="1:7">
      <c r="A21" s="23" t="s">
        <v>686</v>
      </c>
      <c r="B21" s="23"/>
      <c r="C21" s="23"/>
      <c r="D21" s="83" t="s">
        <v>1997</v>
      </c>
      <c r="E21" s="87" t="s">
        <v>1842</v>
      </c>
      <c r="F21" s="69"/>
      <c r="G21" s="23"/>
    </row>
    <row r="22" spans="1:7">
      <c r="A22" s="23" t="s">
        <v>687</v>
      </c>
      <c r="B22" s="23"/>
      <c r="C22" s="23"/>
      <c r="D22" s="83" t="s">
        <v>1998</v>
      </c>
      <c r="E22" s="87" t="s">
        <v>1843</v>
      </c>
      <c r="F22" s="69"/>
      <c r="G22" s="23"/>
    </row>
    <row r="23" spans="1:7">
      <c r="A23" s="23" t="s">
        <v>688</v>
      </c>
      <c r="B23" s="23"/>
      <c r="C23" s="23"/>
      <c r="D23" s="83" t="s">
        <v>1999</v>
      </c>
      <c r="E23" s="87" t="s">
        <v>1844</v>
      </c>
      <c r="F23" s="69"/>
      <c r="G23" s="23"/>
    </row>
    <row r="24" spans="1:7">
      <c r="A24" s="23" t="s">
        <v>689</v>
      </c>
      <c r="B24" s="23"/>
      <c r="C24" s="23"/>
      <c r="D24" s="83" t="s">
        <v>2000</v>
      </c>
      <c r="E24" s="87" t="s">
        <v>1845</v>
      </c>
      <c r="F24" s="69"/>
      <c r="G24" s="23"/>
    </row>
    <row r="25" spans="1:7" ht="25.5">
      <c r="A25" s="23" t="s">
        <v>690</v>
      </c>
      <c r="B25" s="23"/>
      <c r="C25" s="23"/>
      <c r="D25" s="83" t="s">
        <v>2001</v>
      </c>
      <c r="E25" s="87" t="s">
        <v>1846</v>
      </c>
      <c r="F25" s="69"/>
      <c r="G25" s="23"/>
    </row>
    <row r="26" spans="1:7">
      <c r="A26" s="23" t="s">
        <v>691</v>
      </c>
      <c r="B26" s="23"/>
      <c r="C26" s="23"/>
      <c r="D26" s="84" t="s">
        <v>2002</v>
      </c>
      <c r="E26" s="89" t="s">
        <v>1809</v>
      </c>
      <c r="F26" s="69"/>
      <c r="G26" s="23"/>
    </row>
    <row r="27" spans="1:7">
      <c r="A27" s="23" t="s">
        <v>692</v>
      </c>
      <c r="B27" s="23"/>
      <c r="C27" s="23"/>
      <c r="D27" s="84" t="s">
        <v>2003</v>
      </c>
      <c r="E27" s="89" t="s">
        <v>1811</v>
      </c>
      <c r="F27" s="69"/>
      <c r="G27" s="23"/>
    </row>
    <row r="28" spans="1:7">
      <c r="A28" s="23" t="s">
        <v>693</v>
      </c>
      <c r="B28" s="23"/>
      <c r="C28" s="23"/>
      <c r="D28" s="83" t="s">
        <v>2004</v>
      </c>
      <c r="E28" s="87" t="s">
        <v>1847</v>
      </c>
      <c r="F28" s="69"/>
      <c r="G28" s="23"/>
    </row>
    <row r="29" spans="1:7">
      <c r="A29" s="23" t="s">
        <v>694</v>
      </c>
      <c r="B29" s="23"/>
      <c r="C29" s="23"/>
      <c r="D29" s="83" t="s">
        <v>2005</v>
      </c>
      <c r="E29" s="87" t="s">
        <v>1848</v>
      </c>
      <c r="F29" s="69"/>
      <c r="G29" s="23"/>
    </row>
    <row r="30" spans="1:7">
      <c r="A30" s="23" t="s">
        <v>695</v>
      </c>
      <c r="B30" s="23"/>
      <c r="C30" s="23"/>
      <c r="D30" s="83" t="s">
        <v>2006</v>
      </c>
      <c r="E30" s="87" t="s">
        <v>1846</v>
      </c>
      <c r="F30" s="69"/>
      <c r="G30" s="23"/>
    </row>
    <row r="31" spans="1:7">
      <c r="A31" s="23" t="s">
        <v>696</v>
      </c>
      <c r="B31" s="23"/>
      <c r="C31" s="23"/>
      <c r="D31" s="83" t="s">
        <v>2007</v>
      </c>
      <c r="E31" s="87" t="s">
        <v>1846</v>
      </c>
      <c r="F31" s="69"/>
      <c r="G31" s="23"/>
    </row>
    <row r="32" spans="1:7">
      <c r="A32" s="23" t="s">
        <v>697</v>
      </c>
      <c r="B32" s="23"/>
      <c r="C32" s="23"/>
      <c r="D32" s="83" t="s">
        <v>2008</v>
      </c>
      <c r="E32" s="90" t="s">
        <v>430</v>
      </c>
      <c r="F32" s="69"/>
      <c r="G32" s="23"/>
    </row>
    <row r="33" spans="1:7">
      <c r="A33" s="23" t="s">
        <v>698</v>
      </c>
      <c r="B33" s="23"/>
      <c r="C33" s="23"/>
      <c r="D33" s="83" t="s">
        <v>2009</v>
      </c>
      <c r="E33" s="87" t="s">
        <v>82</v>
      </c>
      <c r="F33" s="69"/>
      <c r="G33" s="23"/>
    </row>
    <row r="34" spans="1:7">
      <c r="A34" s="23" t="s">
        <v>699</v>
      </c>
      <c r="B34" s="23"/>
      <c r="C34" s="23"/>
      <c r="D34" s="83" t="s">
        <v>2010</v>
      </c>
      <c r="E34" s="87" t="s">
        <v>1849</v>
      </c>
      <c r="F34" s="69"/>
      <c r="G34" s="23"/>
    </row>
    <row r="35" spans="1:7">
      <c r="A35" s="23" t="s">
        <v>700</v>
      </c>
      <c r="B35" s="23"/>
      <c r="C35" s="23"/>
      <c r="D35" s="83" t="s">
        <v>2011</v>
      </c>
      <c r="E35" s="90" t="s">
        <v>430</v>
      </c>
      <c r="F35" s="69"/>
      <c r="G35" s="23"/>
    </row>
    <row r="36" spans="1:7">
      <c r="A36" s="23" t="s">
        <v>701</v>
      </c>
      <c r="B36" s="23"/>
      <c r="C36" s="23"/>
      <c r="D36" s="83" t="s">
        <v>2012</v>
      </c>
      <c r="E36" s="90" t="s">
        <v>430</v>
      </c>
      <c r="F36" s="69"/>
      <c r="G36" s="23"/>
    </row>
    <row r="37" spans="1:7">
      <c r="A37" s="23" t="s">
        <v>702</v>
      </c>
      <c r="B37" s="23"/>
      <c r="C37" s="23"/>
      <c r="D37" s="83" t="s">
        <v>2013</v>
      </c>
      <c r="E37" s="90" t="s">
        <v>430</v>
      </c>
      <c r="F37" s="69"/>
      <c r="G37" s="23"/>
    </row>
    <row r="38" spans="1:7">
      <c r="A38" s="23" t="s">
        <v>703</v>
      </c>
      <c r="B38" s="23"/>
      <c r="C38" s="23"/>
      <c r="D38" s="83" t="s">
        <v>2014</v>
      </c>
      <c r="E38" s="90" t="s">
        <v>430</v>
      </c>
      <c r="F38" s="69"/>
      <c r="G38" s="23"/>
    </row>
    <row r="39" spans="1:7">
      <c r="A39" s="23"/>
      <c r="B39" s="23"/>
      <c r="C39" s="23" t="s">
        <v>437</v>
      </c>
      <c r="D39" s="47"/>
      <c r="E39" s="47"/>
      <c r="F39" s="22"/>
      <c r="G39" s="23"/>
    </row>
    <row r="40" spans="1:7">
      <c r="A40" s="23"/>
      <c r="B40" s="23"/>
      <c r="C40" s="23" t="s">
        <v>457</v>
      </c>
      <c r="D40" s="48"/>
      <c r="E40" s="48"/>
      <c r="F40" s="23"/>
      <c r="G40" s="23" t="s">
        <v>458</v>
      </c>
    </row>
  </sheetData>
  <sheetProtection algorithmName="SHA-512" hashValue="g7fLfWAd9nGBxSW04XKbVwvLXWYLbUPHt0vAIX4uyqNPsN3J/aeMWUL/payiNzhIrnb5ZscVJWuXtJT7VKMP1w==" saltValue="uN0KNqZya18UNaJLcnE6YQ==" spinCount="100000" sheet="1" objects="1" scenarios="1" formatColumns="0" formatRows="0"/>
  <pageMargins left="0.7" right="0.7" top="0.75" bottom="0.75" header="0.3" footer="0.3"/>
  <pageSetup orientation="portrait" r:id="rId1"/>
  <drawing r:id="rId2"/>
  <legacyDrawing r:id="rId3"/>
  <controls>
    <mc:AlternateContent xmlns:mc="http://schemas.openxmlformats.org/markup-compatibility/2006">
      <mc:Choice Requires="x14">
        <control shapeId="15440" r:id="rId4" name="LegendBtn">
          <controlPr defaultSize="0" autoLine="0" r:id="rId5">
            <anchor>
              <from>
                <xdr:col>5</xdr:col>
                <xdr:colOff>276225</xdr:colOff>
                <xdr:row>0</xdr:row>
                <xdr:rowOff>123825</xdr:rowOff>
              </from>
              <to>
                <xdr:col>6</xdr:col>
                <xdr:colOff>295275</xdr:colOff>
                <xdr:row>0</xdr:row>
                <xdr:rowOff>762000</xdr:rowOff>
              </to>
            </anchor>
          </controlPr>
        </control>
      </mc:Choice>
      <mc:Fallback>
        <control shapeId="15440" r:id="rId4" name="LegendBtn"/>
      </mc:Fallback>
    </mc:AlternateContent>
    <mc:AlternateContent xmlns:mc="http://schemas.openxmlformats.org/markup-compatibility/2006">
      <mc:Choice Requires="x14">
        <control shapeId="15439"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15439" r:id="rId6" name="HelpBtn"/>
      </mc:Fallback>
    </mc:AlternateContent>
    <mc:AlternateContent xmlns:mc="http://schemas.openxmlformats.org/markup-compatibility/2006">
      <mc:Choice Requires="x14">
        <control shapeId="15438"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15438" r:id="rId8" name="ToolboxBtn"/>
      </mc:Fallback>
    </mc:AlternateContent>
    <mc:AlternateContent xmlns:mc="http://schemas.openxmlformats.org/markup-compatibility/2006">
      <mc:Choice Requires="x14">
        <control shapeId="15437"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15437"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1:DZ18"/>
  <sheetViews>
    <sheetView showGridLines="0" rightToLeft="1" workbookViewId="0">
      <pane ySplit="2" topLeftCell="A3" activePane="bottomLeft" state="frozen"/>
      <selection pane="bottomLeft" activeCell="E16" sqref="E16"/>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8" t="s">
        <v>1869</v>
      </c>
      <c r="B1" s="22"/>
      <c r="C1" s="22"/>
      <c r="D1" s="22"/>
      <c r="E1" s="22"/>
      <c r="F1" s="22"/>
      <c r="G1" s="22"/>
      <c r="H1" s="22"/>
    </row>
    <row r="2" spans="1:130" ht="24.95" customHeight="1">
      <c r="A2" s="52"/>
      <c r="B2" s="52"/>
      <c r="C2" s="52"/>
      <c r="D2" s="55" t="s">
        <v>1882</v>
      </c>
      <c r="E2" s="52"/>
      <c r="F2" s="52"/>
      <c r="G2" s="52"/>
      <c r="H2" s="52"/>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row>
    <row r="4" spans="1:130" hidden="1">
      <c r="A4" s="22"/>
      <c r="B4" s="22"/>
      <c r="C4" s="22"/>
      <c r="D4" s="22"/>
      <c r="E4" s="22"/>
      <c r="F4" s="22"/>
      <c r="G4" s="22"/>
      <c r="H4" s="22"/>
    </row>
    <row r="5" spans="1:130" ht="24.95" hidden="1" customHeight="1">
      <c r="A5" s="61"/>
      <c r="B5" s="61"/>
      <c r="C5" s="51" t="s">
        <v>1870</v>
      </c>
      <c r="D5" s="61"/>
      <c r="E5" s="61"/>
      <c r="F5" s="61"/>
      <c r="G5" s="61"/>
      <c r="H5" s="61"/>
    </row>
    <row r="6" spans="1:130" hidden="1">
      <c r="A6" s="61"/>
      <c r="B6" s="61"/>
      <c r="C6" s="61"/>
      <c r="D6" s="61"/>
      <c r="E6" s="61"/>
      <c r="F6" s="61"/>
      <c r="G6" s="61"/>
      <c r="H6" s="61"/>
    </row>
    <row r="7" spans="1:130" hidden="1">
      <c r="A7" s="61"/>
      <c r="B7" s="61"/>
      <c r="C7" s="61"/>
      <c r="D7" s="61"/>
      <c r="E7" s="61" t="s">
        <v>1874</v>
      </c>
      <c r="F7" s="61" t="s">
        <v>1875</v>
      </c>
      <c r="G7" s="61"/>
      <c r="H7" s="61"/>
    </row>
    <row r="8" spans="1:130" hidden="1">
      <c r="A8" s="61"/>
      <c r="B8" s="61"/>
      <c r="C8" s="61" t="s">
        <v>435</v>
      </c>
      <c r="D8" s="61" t="s">
        <v>436</v>
      </c>
      <c r="E8" s="61"/>
      <c r="F8" s="61"/>
      <c r="G8" s="61" t="s">
        <v>437</v>
      </c>
      <c r="H8" s="61" t="s">
        <v>438</v>
      </c>
    </row>
    <row r="9" spans="1:130" ht="50.1" customHeight="1">
      <c r="A9" s="61"/>
      <c r="B9" s="61" t="s">
        <v>1881</v>
      </c>
      <c r="C9" s="61" t="s">
        <v>472</v>
      </c>
      <c r="D9" s="96"/>
      <c r="E9" s="62" t="s">
        <v>1879</v>
      </c>
      <c r="F9" s="62" t="s">
        <v>1880</v>
      </c>
      <c r="G9" s="22"/>
      <c r="H9" s="61"/>
    </row>
    <row r="10" spans="1:130" ht="25.5">
      <c r="A10" s="61"/>
      <c r="B10" s="61"/>
      <c r="C10" s="61" t="s">
        <v>440</v>
      </c>
      <c r="D10" s="71"/>
      <c r="E10" s="64" t="str">
        <f>TEXT(DATE(MID(E11,7,4),MID(E11,4,2),MID(E11,1,2)),"dd/MM/yyyy")&amp;" - "&amp;TEXT(DATE(MID(E12,7,4),MID(E12,4,2),MID(E12,1,2)),"dd/MM/yyyy")</f>
        <v>01/01/2020 - 31/12/2020</v>
      </c>
      <c r="F10" s="64" t="str">
        <f>TEXT(DATE(MID(F11,7,4),MID(F11,4,2),MID(F11,1,2)),"dd/MM/yyyy")&amp;" - "&amp;TEXT(DATE(MID(F12,7,4),MID(F12,4,2),MID(F12,1,2)),"dd/MM/yyyy")</f>
        <v>01/01/2020 - 31/12/2020</v>
      </c>
      <c r="G10" s="22"/>
      <c r="H10" s="61"/>
    </row>
    <row r="11" spans="1:130" ht="20.100000000000001" hidden="1" customHeight="1">
      <c r="A11" s="61"/>
      <c r="B11" s="61"/>
      <c r="C11" s="61" t="s">
        <v>442</v>
      </c>
      <c r="D11" s="97"/>
      <c r="E11" s="65" t="str">
        <f>StartUp!$D$8</f>
        <v>01/01/2020</v>
      </c>
      <c r="F11" s="65" t="str">
        <f>StartUp!$D$8</f>
        <v>01/01/2020</v>
      </c>
      <c r="G11" s="22"/>
      <c r="H11" s="61"/>
    </row>
    <row r="12" spans="1:130" ht="20.100000000000001" hidden="1" customHeight="1">
      <c r="A12" s="61"/>
      <c r="B12" s="61"/>
      <c r="C12" s="61" t="s">
        <v>443</v>
      </c>
      <c r="D12" s="97"/>
      <c r="E12" s="65" t="str">
        <f>StartUp!$D$9</f>
        <v>31/12/2020</v>
      </c>
      <c r="F12" s="65" t="str">
        <f>StartUp!$D$9</f>
        <v>31/12/2020</v>
      </c>
      <c r="G12" s="22"/>
      <c r="H12" s="61"/>
    </row>
    <row r="13" spans="1:130">
      <c r="A13" s="61"/>
      <c r="B13" s="61"/>
      <c r="C13" s="61" t="s">
        <v>437</v>
      </c>
      <c r="D13" s="63"/>
      <c r="E13" s="22"/>
      <c r="F13" s="22"/>
      <c r="G13" s="22"/>
      <c r="H13" s="61"/>
    </row>
    <row r="14" spans="1:130">
      <c r="A14" s="61" t="s">
        <v>1871</v>
      </c>
      <c r="B14" s="61"/>
      <c r="C14" s="61"/>
      <c r="D14" s="92" t="s">
        <v>1876</v>
      </c>
      <c r="E14" s="92"/>
      <c r="F14" s="92"/>
      <c r="G14" s="22"/>
      <c r="H14" s="61"/>
    </row>
    <row r="15" spans="1:130">
      <c r="A15" s="61" t="s">
        <v>1872</v>
      </c>
      <c r="B15" s="61"/>
      <c r="C15" s="61"/>
      <c r="D15" s="93" t="s">
        <v>1877</v>
      </c>
      <c r="E15" s="92"/>
      <c r="F15" s="92"/>
      <c r="G15" s="22"/>
      <c r="H15" s="61"/>
    </row>
    <row r="16" spans="1:130">
      <c r="A16" s="61" t="s">
        <v>1873</v>
      </c>
      <c r="B16" s="61"/>
      <c r="C16" s="61"/>
      <c r="D16" s="94" t="s">
        <v>1878</v>
      </c>
      <c r="E16" s="95" t="s">
        <v>2821</v>
      </c>
      <c r="F16" s="95" t="s">
        <v>2821</v>
      </c>
      <c r="G16" s="22"/>
      <c r="H16" s="61"/>
    </row>
    <row r="17" spans="1:8" hidden="1">
      <c r="A17" s="61"/>
      <c r="B17" s="61"/>
      <c r="C17" s="61" t="s">
        <v>437</v>
      </c>
      <c r="D17" s="22"/>
      <c r="E17" s="22"/>
      <c r="F17" s="22"/>
      <c r="G17" s="22"/>
      <c r="H17" s="61"/>
    </row>
    <row r="18" spans="1:8" hidden="1">
      <c r="A18" s="61"/>
      <c r="B18" s="61"/>
      <c r="C18" s="61" t="s">
        <v>457</v>
      </c>
      <c r="D18" s="61"/>
      <c r="E18" s="61"/>
      <c r="F18" s="61"/>
      <c r="G18" s="61"/>
      <c r="H18" s="61" t="s">
        <v>458</v>
      </c>
    </row>
  </sheetData>
  <sheetProtection algorithmName="SHA-512" hashValue="tO/E6Yh6y05LFeDZOlnpoDnsGae40qYfjk+ieKJhz45jTqU7vaAXgNJyPilyZ8XW3dvbpvy/C44bL8rYooJs1Q==" saltValue="opCgIAA/VQq+ucuv0FeH+w=="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45136"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45136" r:id="rId3" name="LegendBtn"/>
      </mc:Fallback>
    </mc:AlternateContent>
    <mc:AlternateContent xmlns:mc="http://schemas.openxmlformats.org/markup-compatibility/2006">
      <mc:Choice Requires="x14">
        <control shapeId="45135"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45135" r:id="rId5" name="HelpBtn"/>
      </mc:Fallback>
    </mc:AlternateContent>
    <mc:AlternateContent xmlns:mc="http://schemas.openxmlformats.org/markup-compatibility/2006">
      <mc:Choice Requires="x14">
        <control shapeId="45134"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45134" r:id="rId7" name="ToolboxBtn"/>
      </mc:Fallback>
    </mc:AlternateContent>
    <mc:AlternateContent xmlns:mc="http://schemas.openxmlformats.org/markup-compatibility/2006">
      <mc:Choice Requires="x14">
        <control shapeId="45133"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45133"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DZ39"/>
  <sheetViews>
    <sheetView showGridLines="0" rightToLeft="1" workbookViewId="0">
      <pane ySplit="2" topLeftCell="A34" activePane="bottomLeft" state="frozen"/>
      <selection pane="bottomLeft" activeCell="H34" sqref="H34"/>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8" t="s">
        <v>1883</v>
      </c>
      <c r="B1" s="22"/>
      <c r="C1" s="22"/>
      <c r="D1" s="22"/>
      <c r="E1" s="22"/>
      <c r="F1" s="22"/>
      <c r="G1" s="22"/>
      <c r="H1" s="22"/>
    </row>
    <row r="2" spans="1:130" ht="24.95" customHeight="1">
      <c r="A2" s="52"/>
      <c r="B2" s="52"/>
      <c r="C2" s="52"/>
      <c r="D2" s="55" t="s">
        <v>1935</v>
      </c>
      <c r="E2" s="52"/>
      <c r="F2" s="52"/>
      <c r="G2" s="52"/>
      <c r="H2" s="52"/>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row>
    <row r="4" spans="1:130" hidden="1">
      <c r="A4" s="22"/>
      <c r="B4" s="22"/>
      <c r="C4" s="22"/>
      <c r="D4" s="22"/>
      <c r="E4" s="22"/>
      <c r="F4" s="22"/>
      <c r="G4" s="22"/>
      <c r="H4" s="22"/>
    </row>
    <row r="5" spans="1:130" ht="24.95" hidden="1" customHeight="1">
      <c r="A5" s="61"/>
      <c r="B5" s="61"/>
      <c r="C5" s="51" t="s">
        <v>1884</v>
      </c>
      <c r="D5" s="61"/>
      <c r="E5" s="61"/>
      <c r="F5" s="61"/>
      <c r="G5" s="61"/>
      <c r="H5" s="61"/>
    </row>
    <row r="6" spans="1:130" hidden="1">
      <c r="A6" s="61"/>
      <c r="B6" s="61"/>
      <c r="C6" s="61"/>
      <c r="D6" s="61"/>
      <c r="E6" s="61"/>
      <c r="F6" s="61"/>
      <c r="G6" s="61"/>
      <c r="H6" s="61"/>
    </row>
    <row r="7" spans="1:130" hidden="1">
      <c r="A7" s="61"/>
      <c r="B7" s="61"/>
      <c r="C7" s="61"/>
      <c r="D7" s="61"/>
      <c r="E7" s="61" t="s">
        <v>1909</v>
      </c>
      <c r="F7" s="61" t="s">
        <v>1910</v>
      </c>
      <c r="G7" s="61"/>
      <c r="H7" s="61"/>
    </row>
    <row r="8" spans="1:130" hidden="1">
      <c r="A8" s="61"/>
      <c r="B8" s="61"/>
      <c r="C8" s="61" t="s">
        <v>435</v>
      </c>
      <c r="D8" s="61" t="s">
        <v>436</v>
      </c>
      <c r="E8" s="61"/>
      <c r="F8" s="61"/>
      <c r="G8" s="61" t="s">
        <v>437</v>
      </c>
      <c r="H8" s="61" t="s">
        <v>438</v>
      </c>
    </row>
    <row r="9" spans="1:130" ht="50.1" customHeight="1">
      <c r="A9" s="61"/>
      <c r="B9" s="61" t="s">
        <v>1934</v>
      </c>
      <c r="C9" s="61" t="s">
        <v>472</v>
      </c>
      <c r="D9" s="96"/>
      <c r="E9" s="62" t="s">
        <v>1879</v>
      </c>
      <c r="F9" s="62" t="s">
        <v>1880</v>
      </c>
      <c r="G9" s="22"/>
      <c r="H9" s="61"/>
    </row>
    <row r="10" spans="1:130" ht="25.5">
      <c r="A10" s="61"/>
      <c r="B10" s="61"/>
      <c r="C10" s="61" t="s">
        <v>440</v>
      </c>
      <c r="D10" s="71"/>
      <c r="E10" s="64" t="str">
        <f>TEXT(DATE(MID(E11,7,4),MID(E11,4,2),MID(E11,1,2)),"dd/MM/yyyy")&amp;" - "&amp;TEXT(DATE(MID(E12,7,4),MID(E12,4,2),MID(E12,1,2)),"dd/MM/yyyy")</f>
        <v>01/01/2020 - 31/12/2020</v>
      </c>
      <c r="F10" s="64" t="str">
        <f>TEXT(DATE(MID(F11,7,4),MID(F11,4,2),MID(F11,1,2)),"dd/MM/yyyy")&amp;" - "&amp;TEXT(DATE(MID(F12,7,4),MID(F12,4,2),MID(F12,1,2)),"dd/MM/yyyy")</f>
        <v>01/01/2020 - 31/12/2020</v>
      </c>
      <c r="G10" s="22"/>
      <c r="H10" s="61"/>
    </row>
    <row r="11" spans="1:130" ht="20.100000000000001" hidden="1" customHeight="1">
      <c r="A11" s="61"/>
      <c r="B11" s="61"/>
      <c r="C11" s="61" t="s">
        <v>442</v>
      </c>
      <c r="D11" s="97"/>
      <c r="E11" s="65" t="str">
        <f>StartUp!$D$8</f>
        <v>01/01/2020</v>
      </c>
      <c r="F11" s="65" t="str">
        <f>StartUp!$D$8</f>
        <v>01/01/2020</v>
      </c>
      <c r="G11" s="22"/>
      <c r="H11" s="61"/>
    </row>
    <row r="12" spans="1:130" ht="20.100000000000001" hidden="1" customHeight="1">
      <c r="A12" s="61"/>
      <c r="B12" s="61"/>
      <c r="C12" s="61" t="s">
        <v>443</v>
      </c>
      <c r="D12" s="97"/>
      <c r="E12" s="65" t="str">
        <f>StartUp!$D$9</f>
        <v>31/12/2020</v>
      </c>
      <c r="F12" s="65" t="str">
        <f>StartUp!$D$9</f>
        <v>31/12/2020</v>
      </c>
      <c r="G12" s="22"/>
      <c r="H12" s="61"/>
    </row>
    <row r="13" spans="1:130">
      <c r="A13" s="61"/>
      <c r="B13" s="61"/>
      <c r="C13" s="61" t="s">
        <v>437</v>
      </c>
      <c r="D13" s="63"/>
      <c r="E13" s="22"/>
      <c r="F13" s="22"/>
      <c r="G13" s="22"/>
      <c r="H13" s="61"/>
    </row>
    <row r="14" spans="1:130">
      <c r="A14" s="61" t="s">
        <v>1885</v>
      </c>
      <c r="B14" s="61"/>
      <c r="C14" s="61"/>
      <c r="D14" s="92" t="s">
        <v>1911</v>
      </c>
      <c r="E14" s="92"/>
      <c r="F14" s="92"/>
      <c r="G14" s="22"/>
      <c r="H14" s="61"/>
    </row>
    <row r="15" spans="1:130">
      <c r="A15" s="61" t="s">
        <v>1886</v>
      </c>
      <c r="B15" s="61"/>
      <c r="C15" s="61"/>
      <c r="D15" s="93" t="s">
        <v>1912</v>
      </c>
      <c r="E15" s="92"/>
      <c r="F15" s="92"/>
      <c r="G15" s="22"/>
      <c r="H15" s="61"/>
    </row>
    <row r="16" spans="1:130">
      <c r="A16" s="61" t="s">
        <v>1887</v>
      </c>
      <c r="B16" s="61"/>
      <c r="C16" s="61"/>
      <c r="D16" s="94" t="s">
        <v>1912</v>
      </c>
      <c r="E16" s="95" t="s">
        <v>2821</v>
      </c>
      <c r="F16" s="95" t="s">
        <v>2821</v>
      </c>
      <c r="G16" s="22"/>
      <c r="H16" s="61"/>
    </row>
    <row r="17" spans="1:8" ht="25.5">
      <c r="A17" s="61" t="s">
        <v>1888</v>
      </c>
      <c r="B17" s="61"/>
      <c r="C17" s="61"/>
      <c r="D17" s="94" t="s">
        <v>1913</v>
      </c>
      <c r="E17" s="95" t="s">
        <v>2821</v>
      </c>
      <c r="F17" s="95" t="s">
        <v>2821</v>
      </c>
      <c r="G17" s="22"/>
      <c r="H17" s="61"/>
    </row>
    <row r="18" spans="1:8">
      <c r="A18" s="61" t="s">
        <v>1889</v>
      </c>
      <c r="B18" s="61"/>
      <c r="C18" s="61"/>
      <c r="D18" s="94" t="s">
        <v>1914</v>
      </c>
      <c r="E18" s="95" t="s">
        <v>2821</v>
      </c>
      <c r="F18" s="95" t="s">
        <v>2821</v>
      </c>
      <c r="G18" s="22"/>
      <c r="H18" s="61"/>
    </row>
    <row r="19" spans="1:8" ht="25.5">
      <c r="A19" s="61" t="s">
        <v>1890</v>
      </c>
      <c r="B19" s="61"/>
      <c r="C19" s="61"/>
      <c r="D19" s="94" t="s">
        <v>1915</v>
      </c>
      <c r="E19" s="95" t="s">
        <v>2821</v>
      </c>
      <c r="F19" s="95" t="s">
        <v>2821</v>
      </c>
      <c r="G19" s="22"/>
      <c r="H19" s="61"/>
    </row>
    <row r="20" spans="1:8" ht="38.25">
      <c r="A20" s="61" t="s">
        <v>1891</v>
      </c>
      <c r="B20" s="61"/>
      <c r="C20" s="61"/>
      <c r="D20" s="94" t="s">
        <v>1916</v>
      </c>
      <c r="E20" s="95" t="s">
        <v>2821</v>
      </c>
      <c r="F20" s="95" t="s">
        <v>2821</v>
      </c>
      <c r="G20" s="22"/>
      <c r="H20" s="61"/>
    </row>
    <row r="21" spans="1:8" ht="25.5">
      <c r="A21" s="61" t="s">
        <v>1892</v>
      </c>
      <c r="B21" s="61"/>
      <c r="C21" s="61"/>
      <c r="D21" s="94" t="s">
        <v>1917</v>
      </c>
      <c r="E21" s="95" t="s">
        <v>2821</v>
      </c>
      <c r="F21" s="95" t="s">
        <v>2821</v>
      </c>
      <c r="G21" s="22"/>
      <c r="H21" s="61"/>
    </row>
    <row r="22" spans="1:8" ht="38.25">
      <c r="A22" s="61" t="s">
        <v>1893</v>
      </c>
      <c r="B22" s="61"/>
      <c r="C22" s="61"/>
      <c r="D22" s="94" t="s">
        <v>1918</v>
      </c>
      <c r="E22" s="95" t="s">
        <v>2821</v>
      </c>
      <c r="F22" s="95" t="s">
        <v>2821</v>
      </c>
      <c r="G22" s="22"/>
      <c r="H22" s="61"/>
    </row>
    <row r="23" spans="1:8" ht="51">
      <c r="A23" s="61" t="s">
        <v>1894</v>
      </c>
      <c r="B23" s="61"/>
      <c r="C23" s="61"/>
      <c r="D23" s="94" t="s">
        <v>1919</v>
      </c>
      <c r="E23" s="95" t="s">
        <v>2821</v>
      </c>
      <c r="F23" s="95" t="s">
        <v>2821</v>
      </c>
      <c r="G23" s="22"/>
      <c r="H23" s="61"/>
    </row>
    <row r="24" spans="1:8" ht="38.25">
      <c r="A24" s="61" t="s">
        <v>1895</v>
      </c>
      <c r="B24" s="61"/>
      <c r="C24" s="61"/>
      <c r="D24" s="94" t="s">
        <v>1920</v>
      </c>
      <c r="E24" s="95" t="s">
        <v>2821</v>
      </c>
      <c r="F24" s="95" t="s">
        <v>2821</v>
      </c>
      <c r="G24" s="22"/>
      <c r="H24" s="61"/>
    </row>
    <row r="25" spans="1:8" ht="25.5">
      <c r="A25" s="61" t="s">
        <v>1896</v>
      </c>
      <c r="B25" s="61"/>
      <c r="C25" s="61"/>
      <c r="D25" s="94" t="s">
        <v>1921</v>
      </c>
      <c r="E25" s="95" t="s">
        <v>2821</v>
      </c>
      <c r="F25" s="95" t="s">
        <v>2821</v>
      </c>
      <c r="G25" s="22"/>
      <c r="H25" s="61"/>
    </row>
    <row r="26" spans="1:8">
      <c r="A26" s="61" t="s">
        <v>1897</v>
      </c>
      <c r="B26" s="61"/>
      <c r="C26" s="61"/>
      <c r="D26" s="94" t="s">
        <v>1922</v>
      </c>
      <c r="E26" s="95" t="s">
        <v>2821</v>
      </c>
      <c r="F26" s="95" t="s">
        <v>2821</v>
      </c>
      <c r="G26" s="22"/>
      <c r="H26" s="61"/>
    </row>
    <row r="27" spans="1:8" ht="25.5">
      <c r="A27" s="61" t="s">
        <v>1898</v>
      </c>
      <c r="B27" s="61"/>
      <c r="C27" s="61"/>
      <c r="D27" s="94" t="s">
        <v>1923</v>
      </c>
      <c r="E27" s="95" t="s">
        <v>2821</v>
      </c>
      <c r="F27" s="95" t="s">
        <v>2821</v>
      </c>
      <c r="G27" s="22"/>
      <c r="H27" s="61"/>
    </row>
    <row r="28" spans="1:8" ht="25.5">
      <c r="A28" s="61" t="s">
        <v>1899</v>
      </c>
      <c r="B28" s="61"/>
      <c r="C28" s="61"/>
      <c r="D28" s="94" t="s">
        <v>1924</v>
      </c>
      <c r="E28" s="95" t="s">
        <v>2821</v>
      </c>
      <c r="F28" s="95" t="s">
        <v>2821</v>
      </c>
      <c r="G28" s="22"/>
      <c r="H28" s="61"/>
    </row>
    <row r="29" spans="1:8" ht="51">
      <c r="A29" s="61" t="s">
        <v>1900</v>
      </c>
      <c r="B29" s="61"/>
      <c r="C29" s="61"/>
      <c r="D29" s="94" t="s">
        <v>1925</v>
      </c>
      <c r="E29" s="95" t="s">
        <v>2821</v>
      </c>
      <c r="F29" s="95" t="s">
        <v>2821</v>
      </c>
      <c r="G29" s="22"/>
      <c r="H29" s="61"/>
    </row>
    <row r="30" spans="1:8">
      <c r="A30" s="61" t="s">
        <v>1901</v>
      </c>
      <c r="B30" s="61"/>
      <c r="C30" s="61"/>
      <c r="D30" s="94" t="s">
        <v>1926</v>
      </c>
      <c r="E30" s="95" t="s">
        <v>2821</v>
      </c>
      <c r="F30" s="95" t="s">
        <v>2821</v>
      </c>
      <c r="G30" s="22"/>
      <c r="H30" s="61"/>
    </row>
    <row r="31" spans="1:8" ht="38.25">
      <c r="A31" s="61" t="s">
        <v>1902</v>
      </c>
      <c r="B31" s="61"/>
      <c r="C31" s="61"/>
      <c r="D31" s="94" t="s">
        <v>1927</v>
      </c>
      <c r="E31" s="95" t="s">
        <v>2821</v>
      </c>
      <c r="F31" s="95" t="s">
        <v>2821</v>
      </c>
      <c r="G31" s="22"/>
      <c r="H31" s="61"/>
    </row>
    <row r="32" spans="1:8" ht="25.5">
      <c r="A32" s="61" t="s">
        <v>1903</v>
      </c>
      <c r="B32" s="61"/>
      <c r="C32" s="61"/>
      <c r="D32" s="94" t="s">
        <v>1928</v>
      </c>
      <c r="E32" s="95" t="s">
        <v>2821</v>
      </c>
      <c r="F32" s="95" t="s">
        <v>2821</v>
      </c>
      <c r="G32" s="22"/>
      <c r="H32" s="61"/>
    </row>
    <row r="33" spans="1:8" ht="51">
      <c r="A33" s="61" t="s">
        <v>1904</v>
      </c>
      <c r="B33" s="61"/>
      <c r="C33" s="61"/>
      <c r="D33" s="94" t="s">
        <v>1929</v>
      </c>
      <c r="E33" s="95" t="s">
        <v>2821</v>
      </c>
      <c r="F33" s="95" t="s">
        <v>2821</v>
      </c>
      <c r="G33" s="22"/>
      <c r="H33" s="61"/>
    </row>
    <row r="34" spans="1:8" ht="63.75">
      <c r="A34" s="61" t="s">
        <v>1905</v>
      </c>
      <c r="B34" s="61"/>
      <c r="C34" s="61"/>
      <c r="D34" s="94" t="s">
        <v>1930</v>
      </c>
      <c r="E34" s="95" t="s">
        <v>2821</v>
      </c>
      <c r="F34" s="95" t="s">
        <v>2821</v>
      </c>
      <c r="G34" s="22"/>
      <c r="H34" s="61"/>
    </row>
    <row r="35" spans="1:8">
      <c r="A35" s="61" t="s">
        <v>1906</v>
      </c>
      <c r="B35" s="61"/>
      <c r="C35" s="61"/>
      <c r="D35" s="94" t="s">
        <v>1931</v>
      </c>
      <c r="E35" s="95" t="s">
        <v>2821</v>
      </c>
      <c r="F35" s="95" t="s">
        <v>2821</v>
      </c>
      <c r="G35" s="22"/>
      <c r="H35" s="61"/>
    </row>
    <row r="36" spans="1:8" ht="38.25">
      <c r="A36" s="61" t="s">
        <v>1907</v>
      </c>
      <c r="B36" s="61"/>
      <c r="C36" s="61"/>
      <c r="D36" s="94" t="s">
        <v>1932</v>
      </c>
      <c r="E36" s="95" t="s">
        <v>2821</v>
      </c>
      <c r="F36" s="95" t="s">
        <v>2821</v>
      </c>
      <c r="G36" s="22"/>
      <c r="H36" s="61"/>
    </row>
    <row r="37" spans="1:8">
      <c r="A37" s="61" t="s">
        <v>1908</v>
      </c>
      <c r="B37" s="61"/>
      <c r="C37" s="61"/>
      <c r="D37" s="94" t="s">
        <v>1933</v>
      </c>
      <c r="E37" s="95" t="s">
        <v>2821</v>
      </c>
      <c r="F37" s="95" t="s">
        <v>2821</v>
      </c>
      <c r="G37" s="22"/>
      <c r="H37" s="61"/>
    </row>
    <row r="38" spans="1:8" hidden="1">
      <c r="A38" s="61"/>
      <c r="B38" s="61"/>
      <c r="C38" s="61" t="s">
        <v>437</v>
      </c>
      <c r="D38" s="22"/>
      <c r="E38" s="22"/>
      <c r="F38" s="22"/>
      <c r="G38" s="22"/>
      <c r="H38" s="61"/>
    </row>
    <row r="39" spans="1:8" hidden="1">
      <c r="A39" s="61"/>
      <c r="B39" s="61"/>
      <c r="C39" s="61" t="s">
        <v>457</v>
      </c>
      <c r="D39" s="61"/>
      <c r="E39" s="61"/>
      <c r="F39" s="61"/>
      <c r="G39" s="61"/>
      <c r="H39" s="61" t="s">
        <v>458</v>
      </c>
    </row>
  </sheetData>
  <sheetProtection algorithmName="SHA-512" hashValue="Al9rl8Q8fJ8rwFOygiga5OPIEOBi7gbt6me9yQTCy/f+cxce6ch1mKYZ2qcJvpxIAWQ9Ao5yOe1kpDehXbnHaA==" saltValue="R+TO5n2ocLIEsRFKfl9QfA=="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46160"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46160" r:id="rId3" name="LegendBtn"/>
      </mc:Fallback>
    </mc:AlternateContent>
    <mc:AlternateContent xmlns:mc="http://schemas.openxmlformats.org/markup-compatibility/2006">
      <mc:Choice Requires="x14">
        <control shapeId="46159"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46159" r:id="rId5" name="HelpBtn"/>
      </mc:Fallback>
    </mc:AlternateContent>
    <mc:AlternateContent xmlns:mc="http://schemas.openxmlformats.org/markup-compatibility/2006">
      <mc:Choice Requires="x14">
        <control shapeId="46158"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46158" r:id="rId7" name="ToolboxBtn"/>
      </mc:Fallback>
    </mc:AlternateContent>
    <mc:AlternateContent xmlns:mc="http://schemas.openxmlformats.org/markup-compatibility/2006">
      <mc:Choice Requires="x14">
        <control shapeId="46157"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46157" r:id="rId9" name="HomeBt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DZ34"/>
  <sheetViews>
    <sheetView showGridLines="0" rightToLeft="1" workbookViewId="0">
      <pane ySplit="2" topLeftCell="A22" activePane="bottomLeft" state="frozen"/>
      <selection pane="bottomLeft" activeCell="H21" sqref="H21"/>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8" t="s">
        <v>1149</v>
      </c>
      <c r="B1" s="22"/>
      <c r="C1" s="22"/>
      <c r="D1" s="22"/>
      <c r="E1" s="22"/>
      <c r="F1" s="22"/>
      <c r="G1" s="22"/>
      <c r="H1" s="22"/>
    </row>
    <row r="2" spans="1:130" ht="24.95" customHeight="1">
      <c r="A2" s="52"/>
      <c r="B2" s="52"/>
      <c r="C2" s="52"/>
      <c r="D2" s="55" t="s">
        <v>1854</v>
      </c>
      <c r="E2" s="52"/>
      <c r="F2" s="52"/>
      <c r="G2" s="52"/>
      <c r="H2" s="52"/>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row>
    <row r="4" spans="1:130" hidden="1">
      <c r="A4" s="22"/>
      <c r="B4" s="22"/>
      <c r="C4" s="22"/>
      <c r="D4" s="22"/>
      <c r="E4" s="22"/>
      <c r="F4" s="22"/>
      <c r="G4" s="22"/>
      <c r="H4" s="22"/>
    </row>
    <row r="5" spans="1:130" ht="24.95" hidden="1" customHeight="1">
      <c r="A5" s="61"/>
      <c r="B5" s="61"/>
      <c r="C5" s="51" t="s">
        <v>1150</v>
      </c>
      <c r="D5" s="61"/>
      <c r="E5" s="61"/>
      <c r="F5" s="61"/>
      <c r="G5" s="61"/>
      <c r="H5" s="61"/>
    </row>
    <row r="6" spans="1:130" hidden="1">
      <c r="A6" s="61"/>
      <c r="B6" s="61"/>
      <c r="C6" s="61"/>
      <c r="D6" s="61"/>
      <c r="E6" s="61"/>
      <c r="F6" s="61"/>
      <c r="G6" s="61"/>
      <c r="H6" s="61"/>
    </row>
    <row r="7" spans="1:130" hidden="1">
      <c r="A7" s="61"/>
      <c r="B7" s="61"/>
      <c r="C7" s="61"/>
      <c r="D7" s="61"/>
      <c r="E7" s="61" t="s">
        <v>1170</v>
      </c>
      <c r="F7" s="61" t="s">
        <v>1171</v>
      </c>
      <c r="G7" s="61"/>
      <c r="H7" s="61"/>
    </row>
    <row r="8" spans="1:130" hidden="1">
      <c r="A8" s="61"/>
      <c r="B8" s="61"/>
      <c r="C8" s="61" t="s">
        <v>435</v>
      </c>
      <c r="D8" s="61" t="s">
        <v>436</v>
      </c>
      <c r="E8" s="61"/>
      <c r="F8" s="61"/>
      <c r="G8" s="61" t="s">
        <v>437</v>
      </c>
      <c r="H8" s="61" t="s">
        <v>438</v>
      </c>
    </row>
    <row r="9" spans="1:130" ht="50.1" customHeight="1">
      <c r="A9" s="61"/>
      <c r="B9" s="61" t="s">
        <v>1172</v>
      </c>
      <c r="C9" s="61" t="s">
        <v>472</v>
      </c>
      <c r="D9" s="96"/>
      <c r="E9" s="62" t="s">
        <v>1879</v>
      </c>
      <c r="F9" s="62" t="s">
        <v>1880</v>
      </c>
      <c r="G9" s="22"/>
      <c r="H9" s="61"/>
    </row>
    <row r="10" spans="1:130" ht="26.25" customHeight="1">
      <c r="A10" s="61"/>
      <c r="B10" s="61"/>
      <c r="C10" s="61" t="s">
        <v>440</v>
      </c>
      <c r="D10" s="63"/>
      <c r="E10" s="64" t="str">
        <f>TEXT(DATE(MID(E11,7,4),MID(E11,4,2),MID(E11,1,2)),"dd/MM/yyyy")&amp;" - "&amp;TEXT(DATE(MID(E12,7,4),MID(E12,4,2),MID(E12,1,2)),"dd/MM/yyyy")</f>
        <v>01/01/2020 - 31/12/2020</v>
      </c>
      <c r="F10" s="64" t="str">
        <f>TEXT(DATE(MID(F11,7,4),MID(F11,4,2),MID(F11,1,2)),"dd/MM/yyyy")&amp;" - "&amp;TEXT(DATE(MID(F12,7,4),MID(F12,4,2),MID(F12,1,2)),"dd/MM/yyyy")</f>
        <v>01/01/2020 - 31/12/2020</v>
      </c>
      <c r="G10" s="22"/>
      <c r="H10" s="61"/>
    </row>
    <row r="11" spans="1:130" ht="20.100000000000001" hidden="1" customHeight="1">
      <c r="A11" s="61"/>
      <c r="B11" s="61"/>
      <c r="C11" s="61" t="s">
        <v>442</v>
      </c>
      <c r="D11" s="97"/>
      <c r="E11" s="65" t="str">
        <f>StartUp!$D$8</f>
        <v>01/01/2020</v>
      </c>
      <c r="F11" s="65" t="str">
        <f>StartUp!$D$8</f>
        <v>01/01/2020</v>
      </c>
      <c r="G11" s="22"/>
      <c r="H11" s="61"/>
    </row>
    <row r="12" spans="1:130" ht="20.100000000000001" hidden="1" customHeight="1">
      <c r="A12" s="61"/>
      <c r="B12" s="61"/>
      <c r="C12" s="61" t="s">
        <v>443</v>
      </c>
      <c r="D12" s="97"/>
      <c r="E12" s="65" t="str">
        <f>StartUp!$D$9</f>
        <v>31/12/2020</v>
      </c>
      <c r="F12" s="65" t="str">
        <f>StartUp!$D$9</f>
        <v>31/12/2020</v>
      </c>
      <c r="G12" s="22"/>
      <c r="H12" s="61"/>
    </row>
    <row r="13" spans="1:130">
      <c r="A13" s="61"/>
      <c r="B13" s="61"/>
      <c r="C13" s="61" t="s">
        <v>437</v>
      </c>
      <c r="D13" s="63"/>
      <c r="E13" s="22"/>
      <c r="F13" s="22"/>
      <c r="G13" s="22"/>
      <c r="H13" s="61"/>
    </row>
    <row r="14" spans="1:130">
      <c r="A14" s="61" t="s">
        <v>1151</v>
      </c>
      <c r="B14" s="61"/>
      <c r="C14" s="61"/>
      <c r="D14" s="92" t="s">
        <v>2015</v>
      </c>
      <c r="E14" s="92"/>
      <c r="F14" s="92"/>
      <c r="G14" s="22"/>
      <c r="H14" s="61"/>
    </row>
    <row r="15" spans="1:130">
      <c r="A15" s="61" t="s">
        <v>1152</v>
      </c>
      <c r="B15" s="61"/>
      <c r="C15" s="61"/>
      <c r="D15" s="93" t="s">
        <v>2016</v>
      </c>
      <c r="E15" s="92"/>
      <c r="F15" s="92"/>
      <c r="G15" s="22"/>
      <c r="H15" s="61"/>
    </row>
    <row r="16" spans="1:130">
      <c r="A16" s="61" t="s">
        <v>1153</v>
      </c>
      <c r="B16" s="61"/>
      <c r="C16" s="61"/>
      <c r="D16" s="94" t="s">
        <v>2017</v>
      </c>
      <c r="E16" s="95" t="s">
        <v>2821</v>
      </c>
      <c r="F16" s="95" t="s">
        <v>2821</v>
      </c>
      <c r="G16" s="22"/>
      <c r="H16" s="61"/>
    </row>
    <row r="17" spans="1:8">
      <c r="A17" s="61" t="s">
        <v>1154</v>
      </c>
      <c r="B17" s="61"/>
      <c r="C17" s="61"/>
      <c r="D17" s="98" t="s">
        <v>2018</v>
      </c>
      <c r="E17" s="100"/>
      <c r="F17" s="100"/>
      <c r="G17" s="22"/>
      <c r="H17" s="61"/>
    </row>
    <row r="18" spans="1:8" ht="25.5">
      <c r="A18" s="61" t="s">
        <v>1155</v>
      </c>
      <c r="B18" s="61"/>
      <c r="C18" s="61"/>
      <c r="D18" s="99" t="s">
        <v>2019</v>
      </c>
      <c r="E18" s="101" t="s">
        <v>2977</v>
      </c>
      <c r="F18" s="101" t="s">
        <v>2846</v>
      </c>
      <c r="G18" s="22"/>
      <c r="H18" s="61"/>
    </row>
    <row r="19" spans="1:8">
      <c r="A19" s="61" t="s">
        <v>1156</v>
      </c>
      <c r="B19" s="61"/>
      <c r="C19" s="61"/>
      <c r="D19" s="99" t="s">
        <v>2020</v>
      </c>
      <c r="E19" s="101" t="s">
        <v>2845</v>
      </c>
      <c r="F19" s="102"/>
      <c r="G19" s="22"/>
      <c r="H19" s="61"/>
    </row>
    <row r="20" spans="1:8">
      <c r="A20" s="61" t="s">
        <v>1157</v>
      </c>
      <c r="B20" s="61"/>
      <c r="C20" s="61"/>
      <c r="D20" s="99" t="s">
        <v>2021</v>
      </c>
      <c r="E20" s="101" t="s">
        <v>2978</v>
      </c>
      <c r="F20" s="101" t="s">
        <v>2844</v>
      </c>
      <c r="G20" s="22"/>
      <c r="H20" s="61"/>
    </row>
    <row r="21" spans="1:8">
      <c r="A21" s="61" t="s">
        <v>1158</v>
      </c>
      <c r="B21" s="61"/>
      <c r="C21" s="61"/>
      <c r="D21" s="99" t="s">
        <v>2022</v>
      </c>
      <c r="E21" s="103" t="s">
        <v>2817</v>
      </c>
      <c r="F21" s="104"/>
      <c r="G21" s="22"/>
      <c r="H21" s="61"/>
    </row>
    <row r="22" spans="1:8">
      <c r="A22" s="61" t="s">
        <v>1159</v>
      </c>
      <c r="B22" s="61"/>
      <c r="C22" s="61"/>
      <c r="D22" s="98" t="s">
        <v>2023</v>
      </c>
      <c r="E22" s="100"/>
      <c r="F22" s="100"/>
      <c r="G22" s="22"/>
      <c r="H22" s="61"/>
    </row>
    <row r="23" spans="1:8">
      <c r="A23" s="61" t="s">
        <v>1160</v>
      </c>
      <c r="B23" s="61"/>
      <c r="C23" s="61"/>
      <c r="D23" s="99" t="s">
        <v>2024</v>
      </c>
      <c r="E23" s="95" t="s">
        <v>2821</v>
      </c>
      <c r="F23" s="95" t="s">
        <v>2821</v>
      </c>
      <c r="G23" s="22"/>
      <c r="H23" s="61"/>
    </row>
    <row r="24" spans="1:8" ht="25.5">
      <c r="A24" s="61" t="s">
        <v>1161</v>
      </c>
      <c r="B24" s="61"/>
      <c r="C24" s="61"/>
      <c r="D24" s="99" t="s">
        <v>2025</v>
      </c>
      <c r="E24" s="105"/>
      <c r="F24" s="66" t="s">
        <v>2818</v>
      </c>
      <c r="G24" s="22"/>
      <c r="H24" s="61"/>
    </row>
    <row r="25" spans="1:8" ht="25.5">
      <c r="A25" s="61" t="s">
        <v>1162</v>
      </c>
      <c r="B25" s="61"/>
      <c r="C25" s="61"/>
      <c r="D25" s="99" t="s">
        <v>2026</v>
      </c>
      <c r="E25" s="95" t="s">
        <v>2821</v>
      </c>
      <c r="F25" s="95" t="s">
        <v>2821</v>
      </c>
      <c r="G25" s="22"/>
      <c r="H25" s="61"/>
    </row>
    <row r="26" spans="1:8">
      <c r="A26" s="61" t="s">
        <v>1163</v>
      </c>
      <c r="B26" s="61"/>
      <c r="C26" s="61"/>
      <c r="D26" s="99" t="s">
        <v>2027</v>
      </c>
      <c r="E26" s="95"/>
      <c r="F26" s="95"/>
      <c r="G26" s="22"/>
      <c r="H26" s="61"/>
    </row>
    <row r="27" spans="1:8">
      <c r="A27" s="61" t="s">
        <v>1164</v>
      </c>
      <c r="B27" s="61"/>
      <c r="C27" s="61"/>
      <c r="D27" s="99" t="s">
        <v>2028</v>
      </c>
      <c r="E27" s="95" t="s">
        <v>2821</v>
      </c>
      <c r="F27" s="95" t="s">
        <v>2821</v>
      </c>
      <c r="G27" s="22"/>
      <c r="H27" s="61"/>
    </row>
    <row r="28" spans="1:8">
      <c r="A28" s="61" t="s">
        <v>1165</v>
      </c>
      <c r="B28" s="61"/>
      <c r="C28" s="61"/>
      <c r="D28" s="99" t="s">
        <v>2029</v>
      </c>
      <c r="E28" s="95"/>
      <c r="F28" s="95"/>
      <c r="G28" s="22"/>
      <c r="H28" s="61"/>
    </row>
    <row r="29" spans="1:8">
      <c r="A29" s="61" t="s">
        <v>1166</v>
      </c>
      <c r="B29" s="61"/>
      <c r="C29" s="61"/>
      <c r="D29" s="99" t="s">
        <v>2030</v>
      </c>
      <c r="E29" s="95" t="s">
        <v>2821</v>
      </c>
      <c r="F29" s="95" t="s">
        <v>2821</v>
      </c>
      <c r="G29" s="22"/>
      <c r="H29" s="61"/>
    </row>
    <row r="30" spans="1:8" ht="25.5">
      <c r="A30" s="61" t="s">
        <v>1167</v>
      </c>
      <c r="B30" s="61"/>
      <c r="C30" s="61"/>
      <c r="D30" s="99" t="s">
        <v>2031</v>
      </c>
      <c r="E30" s="95" t="s">
        <v>2821</v>
      </c>
      <c r="F30" s="95" t="s">
        <v>2821</v>
      </c>
      <c r="G30" s="22"/>
      <c r="H30" s="61"/>
    </row>
    <row r="31" spans="1:8">
      <c r="A31" s="61" t="s">
        <v>1168</v>
      </c>
      <c r="B31" s="61"/>
      <c r="C31" s="61"/>
      <c r="D31" s="99" t="s">
        <v>2032</v>
      </c>
      <c r="E31" s="95" t="s">
        <v>2821</v>
      </c>
      <c r="F31" s="95" t="s">
        <v>2821</v>
      </c>
      <c r="G31" s="22"/>
      <c r="H31" s="61"/>
    </row>
    <row r="32" spans="1:8">
      <c r="A32" s="61" t="s">
        <v>1169</v>
      </c>
      <c r="B32" s="61"/>
      <c r="C32" s="61"/>
      <c r="D32" s="99" t="s">
        <v>2033</v>
      </c>
      <c r="E32" s="95" t="s">
        <v>2821</v>
      </c>
      <c r="F32" s="95" t="s">
        <v>2821</v>
      </c>
      <c r="G32" s="22"/>
      <c r="H32" s="61"/>
    </row>
    <row r="33" spans="1:8" hidden="1">
      <c r="A33" s="61"/>
      <c r="B33" s="61"/>
      <c r="C33" s="61" t="s">
        <v>437</v>
      </c>
      <c r="D33" s="22"/>
      <c r="E33" s="22"/>
      <c r="F33" s="22"/>
      <c r="G33" s="22"/>
      <c r="H33" s="61"/>
    </row>
    <row r="34" spans="1:8" hidden="1">
      <c r="A34" s="61"/>
      <c r="B34" s="61"/>
      <c r="C34" s="61" t="s">
        <v>457</v>
      </c>
      <c r="D34" s="61"/>
      <c r="E34" s="61"/>
      <c r="F34" s="61"/>
      <c r="G34" s="61"/>
      <c r="H34" s="61" t="s">
        <v>458</v>
      </c>
    </row>
  </sheetData>
  <sheetProtection algorithmName="SHA-512" hashValue="XG7vD8+3o23enusS3ix7D/Bj8+LVkI9QGQonhD91dLDfsKFu1o5btlFrWK2Z7+37ao9OP/P/nerlrW3VOOVqww==" saltValue="Or7hNbtvxdzarKgC/zMnEQ==" spinCount="100000" sheet="1" objects="1" scenarios="1" formatColumns="0" formatRows="0"/>
  <pageMargins left="0.7" right="0.7" top="0.75" bottom="0.75" header="0.3" footer="0.3"/>
  <pageSetup orientation="portrait" r:id="rId1"/>
  <drawing r:id="rId2"/>
  <legacyDrawing r:id="rId3"/>
  <controls>
    <mc:AlternateContent xmlns:mc="http://schemas.openxmlformats.org/markup-compatibility/2006">
      <mc:Choice Requires="x14">
        <control shapeId="17492" r:id="rId4" name="LegendBtn">
          <controlPr defaultSize="0" autoLine="0" r:id="rId5">
            <anchor>
              <from>
                <xdr:col>4</xdr:col>
                <xdr:colOff>1323975</xdr:colOff>
                <xdr:row>0</xdr:row>
                <xdr:rowOff>123825</xdr:rowOff>
              </from>
              <to>
                <xdr:col>5</xdr:col>
                <xdr:colOff>438150</xdr:colOff>
                <xdr:row>0</xdr:row>
                <xdr:rowOff>762000</xdr:rowOff>
              </to>
            </anchor>
          </controlPr>
        </control>
      </mc:Choice>
      <mc:Fallback>
        <control shapeId="17492" r:id="rId4" name="LegendBtn"/>
      </mc:Fallback>
    </mc:AlternateContent>
    <mc:AlternateContent xmlns:mc="http://schemas.openxmlformats.org/markup-compatibility/2006">
      <mc:Choice Requires="x14">
        <control shapeId="17491" r:id="rId6" name="HelpBtn">
          <controlPr defaultSize="0" autoLine="0" r:id="rId7">
            <anchor>
              <from>
                <xdr:col>4</xdr:col>
                <xdr:colOff>495300</xdr:colOff>
                <xdr:row>0</xdr:row>
                <xdr:rowOff>123825</xdr:rowOff>
              </from>
              <to>
                <xdr:col>4</xdr:col>
                <xdr:colOff>1133475</xdr:colOff>
                <xdr:row>0</xdr:row>
                <xdr:rowOff>762000</xdr:rowOff>
              </to>
            </anchor>
          </controlPr>
        </control>
      </mc:Choice>
      <mc:Fallback>
        <control shapeId="17491" r:id="rId6" name="HelpBtn"/>
      </mc:Fallback>
    </mc:AlternateContent>
    <mc:AlternateContent xmlns:mc="http://schemas.openxmlformats.org/markup-compatibility/2006">
      <mc:Choice Requires="x14">
        <control shapeId="17490" r:id="rId8" name="ToolboxBtn">
          <controlPr defaultSize="0" autoLine="0" r:id="rId9">
            <anchor>
              <from>
                <xdr:col>3</xdr:col>
                <xdr:colOff>3048000</xdr:colOff>
                <xdr:row>0</xdr:row>
                <xdr:rowOff>123825</xdr:rowOff>
              </from>
              <to>
                <xdr:col>4</xdr:col>
                <xdr:colOff>304800</xdr:colOff>
                <xdr:row>0</xdr:row>
                <xdr:rowOff>762000</xdr:rowOff>
              </to>
            </anchor>
          </controlPr>
        </control>
      </mc:Choice>
      <mc:Fallback>
        <control shapeId="17490" r:id="rId8" name="ToolboxBtn"/>
      </mc:Fallback>
    </mc:AlternateContent>
    <mc:AlternateContent xmlns:mc="http://schemas.openxmlformats.org/markup-compatibility/2006">
      <mc:Choice Requires="x14">
        <control shapeId="17489" r:id="rId10" name="HomeBtn">
          <controlPr defaultSize="0" autoLine="0" r:id="rId11">
            <anchor>
              <from>
                <xdr:col>3</xdr:col>
                <xdr:colOff>2228850</xdr:colOff>
                <xdr:row>0</xdr:row>
                <xdr:rowOff>123825</xdr:rowOff>
              </from>
              <to>
                <xdr:col>3</xdr:col>
                <xdr:colOff>2857500</xdr:colOff>
                <xdr:row>0</xdr:row>
                <xdr:rowOff>762000</xdr:rowOff>
              </to>
            </anchor>
          </controlPr>
        </control>
      </mc:Choice>
      <mc:Fallback>
        <control shapeId="17489" r:id="rId10" name="HomeBtn"/>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dimension ref="A1:DZ29"/>
  <sheetViews>
    <sheetView showGridLines="0" rightToLeft="1" workbookViewId="0">
      <pane ySplit="2" topLeftCell="A19" activePane="bottomLeft" state="frozen"/>
      <selection pane="bottomLeft" activeCell="K34" sqref="K34"/>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8" t="s">
        <v>1936</v>
      </c>
      <c r="B1" s="22"/>
      <c r="C1" s="22"/>
      <c r="D1" s="22"/>
      <c r="E1" s="22"/>
      <c r="F1" s="22"/>
      <c r="G1" s="22"/>
      <c r="H1" s="22"/>
    </row>
    <row r="2" spans="1:130" ht="24.95" customHeight="1">
      <c r="A2" s="52"/>
      <c r="B2" s="52"/>
      <c r="C2" s="52"/>
      <c r="D2" s="55" t="s">
        <v>1968</v>
      </c>
      <c r="E2" s="52"/>
      <c r="F2" s="52"/>
      <c r="G2" s="52"/>
      <c r="H2" s="52"/>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row>
    <row r="4" spans="1:130" hidden="1">
      <c r="A4" s="22"/>
      <c r="B4" s="22"/>
      <c r="C4" s="22"/>
      <c r="D4" s="22"/>
      <c r="E4" s="22"/>
      <c r="F4" s="22"/>
      <c r="G4" s="22"/>
      <c r="H4" s="22"/>
    </row>
    <row r="5" spans="1:130" ht="24.95" hidden="1" customHeight="1">
      <c r="A5" s="61"/>
      <c r="B5" s="61"/>
      <c r="C5" s="51" t="s">
        <v>1937</v>
      </c>
      <c r="D5" s="61"/>
      <c r="E5" s="61"/>
      <c r="F5" s="61"/>
      <c r="G5" s="61"/>
      <c r="H5" s="61"/>
    </row>
    <row r="6" spans="1:130" hidden="1">
      <c r="A6" s="61"/>
      <c r="B6" s="61"/>
      <c r="C6" s="61"/>
      <c r="D6" s="61"/>
      <c r="E6" s="61"/>
      <c r="F6" s="61"/>
      <c r="G6" s="61"/>
      <c r="H6" s="61"/>
    </row>
    <row r="7" spans="1:130" hidden="1">
      <c r="A7" s="61"/>
      <c r="B7" s="61"/>
      <c r="C7" s="61"/>
      <c r="D7" s="61"/>
      <c r="E7" s="61" t="s">
        <v>1952</v>
      </c>
      <c r="F7" s="61" t="s">
        <v>1953</v>
      </c>
      <c r="G7" s="61"/>
      <c r="H7" s="61"/>
    </row>
    <row r="8" spans="1:130" hidden="1">
      <c r="A8" s="61"/>
      <c r="B8" s="61"/>
      <c r="C8" s="61" t="s">
        <v>435</v>
      </c>
      <c r="D8" s="61" t="s">
        <v>436</v>
      </c>
      <c r="E8" s="61"/>
      <c r="F8" s="61"/>
      <c r="G8" s="61" t="s">
        <v>437</v>
      </c>
      <c r="H8" s="61" t="s">
        <v>438</v>
      </c>
    </row>
    <row r="9" spans="1:130" ht="50.1" customHeight="1">
      <c r="A9" s="61"/>
      <c r="B9" s="61" t="s">
        <v>1967</v>
      </c>
      <c r="C9" s="61" t="s">
        <v>472</v>
      </c>
      <c r="D9" s="96"/>
      <c r="E9" s="62" t="s">
        <v>1879</v>
      </c>
      <c r="F9" s="62" t="s">
        <v>1880</v>
      </c>
      <c r="G9" s="22"/>
      <c r="H9" s="61"/>
    </row>
    <row r="10" spans="1:130" ht="25.5">
      <c r="A10" s="61"/>
      <c r="B10" s="61"/>
      <c r="C10" s="61" t="s">
        <v>440</v>
      </c>
      <c r="D10" s="71"/>
      <c r="E10" s="64" t="str">
        <f>TEXT(DATE(MID(E11,7,4),MID(E11,4,2),MID(E11,1,2)),"dd/MM/yyyy")&amp;" - "&amp;TEXT(DATE(MID(E12,7,4),MID(E12,4,2),MID(E12,1,2)),"dd/MM/yyyy")</f>
        <v>01/01/2020 - 31/12/2020</v>
      </c>
      <c r="F10" s="64" t="str">
        <f>TEXT(DATE(MID(F11,7,4),MID(F11,4,2),MID(F11,1,2)),"dd/MM/yyyy")&amp;" - "&amp;TEXT(DATE(MID(F12,7,4),MID(F12,4,2),MID(F12,1,2)),"dd/MM/yyyy")</f>
        <v>01/01/2020 - 31/12/2020</v>
      </c>
      <c r="G10" s="22"/>
      <c r="H10" s="61"/>
    </row>
    <row r="11" spans="1:130" ht="20.100000000000001" hidden="1" customHeight="1">
      <c r="A11" s="61"/>
      <c r="B11" s="61"/>
      <c r="C11" s="61" t="s">
        <v>442</v>
      </c>
      <c r="D11" s="97"/>
      <c r="E11" s="65" t="str">
        <f>StartUp!$D$8</f>
        <v>01/01/2020</v>
      </c>
      <c r="F11" s="65" t="str">
        <f>StartUp!$D$8</f>
        <v>01/01/2020</v>
      </c>
      <c r="G11" s="22"/>
      <c r="H11" s="61"/>
    </row>
    <row r="12" spans="1:130" ht="20.100000000000001" hidden="1" customHeight="1">
      <c r="A12" s="61"/>
      <c r="B12" s="61"/>
      <c r="C12" s="61" t="s">
        <v>443</v>
      </c>
      <c r="D12" s="97"/>
      <c r="E12" s="65" t="str">
        <f>StartUp!$D$9</f>
        <v>31/12/2020</v>
      </c>
      <c r="F12" s="65" t="str">
        <f>StartUp!$D$9</f>
        <v>31/12/2020</v>
      </c>
      <c r="G12" s="22"/>
      <c r="H12" s="61"/>
    </row>
    <row r="13" spans="1:130">
      <c r="A13" s="61"/>
      <c r="B13" s="61"/>
      <c r="C13" s="61" t="s">
        <v>437</v>
      </c>
      <c r="D13" s="63"/>
      <c r="E13" s="22"/>
      <c r="F13" s="22"/>
      <c r="G13" s="22"/>
      <c r="H13" s="61"/>
    </row>
    <row r="14" spans="1:130">
      <c r="A14" s="61" t="s">
        <v>1938</v>
      </c>
      <c r="B14" s="61"/>
      <c r="C14" s="61"/>
      <c r="D14" s="92" t="s">
        <v>1954</v>
      </c>
      <c r="E14" s="92"/>
      <c r="F14" s="92"/>
      <c r="G14" s="22"/>
      <c r="H14" s="61"/>
    </row>
    <row r="15" spans="1:130">
      <c r="A15" s="61" t="s">
        <v>1939</v>
      </c>
      <c r="B15" s="61"/>
      <c r="C15" s="61"/>
      <c r="D15" s="93" t="s">
        <v>1954</v>
      </c>
      <c r="E15" s="92"/>
      <c r="F15" s="92"/>
      <c r="G15" s="22"/>
      <c r="H15" s="61"/>
    </row>
    <row r="16" spans="1:130" ht="25.5">
      <c r="A16" s="61" t="s">
        <v>1940</v>
      </c>
      <c r="B16" s="61"/>
      <c r="C16" s="61"/>
      <c r="D16" s="94" t="s">
        <v>1955</v>
      </c>
      <c r="E16" s="95" t="s">
        <v>2821</v>
      </c>
      <c r="F16" s="95" t="s">
        <v>2821</v>
      </c>
      <c r="G16" s="22"/>
      <c r="H16" s="61"/>
    </row>
    <row r="17" spans="1:8" ht="38.25">
      <c r="A17" s="61" t="s">
        <v>1941</v>
      </c>
      <c r="B17" s="61"/>
      <c r="C17" s="61"/>
      <c r="D17" s="94" t="s">
        <v>1956</v>
      </c>
      <c r="E17" s="95" t="s">
        <v>2821</v>
      </c>
      <c r="F17" s="95" t="s">
        <v>2821</v>
      </c>
      <c r="G17" s="22"/>
      <c r="H17" s="61"/>
    </row>
    <row r="18" spans="1:8" ht="25.5">
      <c r="A18" s="61" t="s">
        <v>1942</v>
      </c>
      <c r="B18" s="61"/>
      <c r="C18" s="61"/>
      <c r="D18" s="94" t="s">
        <v>1957</v>
      </c>
      <c r="E18" s="95" t="s">
        <v>2821</v>
      </c>
      <c r="F18" s="95" t="s">
        <v>2821</v>
      </c>
      <c r="G18" s="22"/>
      <c r="H18" s="61"/>
    </row>
    <row r="19" spans="1:8">
      <c r="A19" s="61" t="s">
        <v>1943</v>
      </c>
      <c r="B19" s="61"/>
      <c r="C19" s="61"/>
      <c r="D19" s="94" t="s">
        <v>1958</v>
      </c>
      <c r="E19" s="95" t="s">
        <v>2821</v>
      </c>
      <c r="F19" s="95" t="s">
        <v>2821</v>
      </c>
      <c r="G19" s="22"/>
      <c r="H19" s="61"/>
    </row>
    <row r="20" spans="1:8" ht="25.5">
      <c r="A20" s="61" t="s">
        <v>1944</v>
      </c>
      <c r="B20" s="61"/>
      <c r="C20" s="61"/>
      <c r="D20" s="94" t="s">
        <v>1959</v>
      </c>
      <c r="E20" s="95" t="s">
        <v>2821</v>
      </c>
      <c r="F20" s="95" t="s">
        <v>2821</v>
      </c>
      <c r="G20" s="22"/>
      <c r="H20" s="61"/>
    </row>
    <row r="21" spans="1:8">
      <c r="A21" s="61" t="s">
        <v>1945</v>
      </c>
      <c r="B21" s="61"/>
      <c r="C21" s="61"/>
      <c r="D21" s="94" t="s">
        <v>1960</v>
      </c>
      <c r="E21" s="95" t="s">
        <v>2821</v>
      </c>
      <c r="F21" s="95" t="s">
        <v>2821</v>
      </c>
      <c r="G21" s="22"/>
      <c r="H21" s="61"/>
    </row>
    <row r="22" spans="1:8">
      <c r="A22" s="61" t="s">
        <v>1946</v>
      </c>
      <c r="B22" s="61"/>
      <c r="C22" s="61"/>
      <c r="D22" s="94" t="s">
        <v>1961</v>
      </c>
      <c r="E22" s="95" t="s">
        <v>2821</v>
      </c>
      <c r="F22" s="95" t="s">
        <v>2821</v>
      </c>
      <c r="G22" s="22"/>
      <c r="H22" s="61"/>
    </row>
    <row r="23" spans="1:8" ht="25.5">
      <c r="A23" s="61" t="s">
        <v>1947</v>
      </c>
      <c r="B23" s="61"/>
      <c r="C23" s="61"/>
      <c r="D23" s="94" t="s">
        <v>1962</v>
      </c>
      <c r="E23" s="95" t="s">
        <v>2821</v>
      </c>
      <c r="F23" s="95" t="s">
        <v>2821</v>
      </c>
      <c r="G23" s="22"/>
      <c r="H23" s="61"/>
    </row>
    <row r="24" spans="1:8" ht="25.5">
      <c r="A24" s="61" t="s">
        <v>1948</v>
      </c>
      <c r="B24" s="61"/>
      <c r="C24" s="61"/>
      <c r="D24" s="94" t="s">
        <v>1963</v>
      </c>
      <c r="E24" s="95" t="s">
        <v>2821</v>
      </c>
      <c r="F24" s="95" t="s">
        <v>2821</v>
      </c>
      <c r="G24" s="22"/>
      <c r="H24" s="61"/>
    </row>
    <row r="25" spans="1:8">
      <c r="A25" s="61" t="s">
        <v>1949</v>
      </c>
      <c r="B25" s="61"/>
      <c r="C25" s="61"/>
      <c r="D25" s="94" t="s">
        <v>1964</v>
      </c>
      <c r="E25" s="95" t="s">
        <v>2821</v>
      </c>
      <c r="F25" s="95" t="s">
        <v>2821</v>
      </c>
      <c r="G25" s="22"/>
      <c r="H25" s="61"/>
    </row>
    <row r="26" spans="1:8">
      <c r="A26" s="61" t="s">
        <v>1950</v>
      </c>
      <c r="B26" s="61"/>
      <c r="C26" s="61"/>
      <c r="D26" s="94" t="s">
        <v>1965</v>
      </c>
      <c r="E26" s="95" t="s">
        <v>2821</v>
      </c>
      <c r="F26" s="95" t="s">
        <v>2821</v>
      </c>
      <c r="G26" s="22"/>
      <c r="H26" s="61"/>
    </row>
    <row r="27" spans="1:8">
      <c r="A27" s="61" t="s">
        <v>1951</v>
      </c>
      <c r="B27" s="61"/>
      <c r="C27" s="61"/>
      <c r="D27" s="94" t="s">
        <v>1966</v>
      </c>
      <c r="E27" s="95" t="s">
        <v>2821</v>
      </c>
      <c r="F27" s="95" t="s">
        <v>2821</v>
      </c>
      <c r="G27" s="22"/>
      <c r="H27" s="61"/>
    </row>
    <row r="28" spans="1:8" hidden="1">
      <c r="A28" s="61"/>
      <c r="B28" s="61"/>
      <c r="C28" s="61" t="s">
        <v>437</v>
      </c>
      <c r="D28" s="22"/>
      <c r="E28" s="22"/>
      <c r="F28" s="22"/>
      <c r="G28" s="22"/>
      <c r="H28" s="61"/>
    </row>
    <row r="29" spans="1:8" hidden="1">
      <c r="A29" s="61"/>
      <c r="B29" s="61"/>
      <c r="C29" s="61" t="s">
        <v>457</v>
      </c>
      <c r="D29" s="61"/>
      <c r="E29" s="61"/>
      <c r="F29" s="61"/>
      <c r="G29" s="61"/>
      <c r="H29" s="61" t="s">
        <v>458</v>
      </c>
    </row>
  </sheetData>
  <sheetProtection algorithmName="SHA-512" hashValue="fprRnLKMSc3p4WlS9ZMDv78arPQVd/IwWK4NQTeRPAbZ1OYd+P9922aGcfUbTM06ltTLrswEVic9DH5D4ER5rQ==" saltValue="MbYsCuKaT/kPLh41RFNZbQ=="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47184"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47184" r:id="rId3" name="LegendBtn"/>
      </mc:Fallback>
    </mc:AlternateContent>
    <mc:AlternateContent xmlns:mc="http://schemas.openxmlformats.org/markup-compatibility/2006">
      <mc:Choice Requires="x14">
        <control shapeId="47183"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47183" r:id="rId5" name="HelpBtn"/>
      </mc:Fallback>
    </mc:AlternateContent>
    <mc:AlternateContent xmlns:mc="http://schemas.openxmlformats.org/markup-compatibility/2006">
      <mc:Choice Requires="x14">
        <control shapeId="47182"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47182" r:id="rId7" name="ToolboxBtn"/>
      </mc:Fallback>
    </mc:AlternateContent>
    <mc:AlternateContent xmlns:mc="http://schemas.openxmlformats.org/markup-compatibility/2006">
      <mc:Choice Requires="x14">
        <control shapeId="47181"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47181" r:id="rId9" name="HomeBtn"/>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dimension ref="A1:DZ21"/>
  <sheetViews>
    <sheetView showGridLines="0" rightToLeft="1" workbookViewId="0">
      <pane ySplit="2" topLeftCell="A3" activePane="bottomLeft" state="frozen"/>
      <selection pane="bottomLeft" activeCell="E26" sqref="E26"/>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8" t="s">
        <v>1969</v>
      </c>
      <c r="B1" s="22"/>
      <c r="C1" s="22"/>
      <c r="D1" s="22"/>
      <c r="E1" s="22"/>
      <c r="F1" s="22"/>
      <c r="G1" s="22"/>
      <c r="H1" s="22"/>
    </row>
    <row r="2" spans="1:130" ht="24.95" customHeight="1">
      <c r="A2" s="52"/>
      <c r="B2" s="52"/>
      <c r="C2" s="52"/>
      <c r="D2" s="55" t="s">
        <v>1980</v>
      </c>
      <c r="E2" s="52"/>
      <c r="F2" s="52"/>
      <c r="G2" s="52"/>
      <c r="H2" s="52"/>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row>
    <row r="4" spans="1:130" hidden="1">
      <c r="A4" s="22"/>
      <c r="B4" s="22"/>
      <c r="C4" s="22"/>
      <c r="D4" s="22"/>
      <c r="E4" s="22"/>
      <c r="F4" s="22"/>
      <c r="G4" s="22"/>
      <c r="H4" s="22"/>
    </row>
    <row r="5" spans="1:130" ht="24.95" hidden="1" customHeight="1">
      <c r="A5" s="61"/>
      <c r="B5" s="61"/>
      <c r="C5" s="51" t="s">
        <v>1970</v>
      </c>
      <c r="D5" s="61"/>
      <c r="E5" s="61"/>
      <c r="F5" s="61"/>
      <c r="G5" s="61"/>
      <c r="H5" s="61"/>
    </row>
    <row r="6" spans="1:130" hidden="1">
      <c r="A6" s="61"/>
      <c r="B6" s="61"/>
      <c r="C6" s="61"/>
      <c r="D6" s="61"/>
      <c r="E6" s="61"/>
      <c r="F6" s="61"/>
      <c r="G6" s="61"/>
      <c r="H6" s="61"/>
    </row>
    <row r="7" spans="1:130" hidden="1">
      <c r="A7" s="61"/>
      <c r="B7" s="61"/>
      <c r="C7" s="61"/>
      <c r="D7" s="61"/>
      <c r="E7" s="61" t="s">
        <v>1977</v>
      </c>
      <c r="F7" s="61" t="s">
        <v>1978</v>
      </c>
      <c r="G7" s="61"/>
      <c r="H7" s="61"/>
    </row>
    <row r="8" spans="1:130" hidden="1">
      <c r="A8" s="61"/>
      <c r="B8" s="61"/>
      <c r="C8" s="61" t="s">
        <v>435</v>
      </c>
      <c r="D8" s="61" t="s">
        <v>436</v>
      </c>
      <c r="E8" s="61"/>
      <c r="F8" s="61"/>
      <c r="G8" s="61" t="s">
        <v>437</v>
      </c>
      <c r="H8" s="61" t="s">
        <v>438</v>
      </c>
    </row>
    <row r="9" spans="1:130" ht="50.1" customHeight="1">
      <c r="A9" s="61"/>
      <c r="B9" s="61" t="s">
        <v>1985</v>
      </c>
      <c r="C9" s="61" t="s">
        <v>472</v>
      </c>
      <c r="D9" s="96"/>
      <c r="E9" s="62" t="s">
        <v>1879</v>
      </c>
      <c r="F9" s="62" t="s">
        <v>1880</v>
      </c>
      <c r="G9" s="22"/>
      <c r="H9" s="61"/>
    </row>
    <row r="10" spans="1:130" ht="25.5">
      <c r="A10" s="61"/>
      <c r="B10" s="61"/>
      <c r="C10" s="61" t="s">
        <v>440</v>
      </c>
      <c r="D10" s="71"/>
      <c r="E10" s="64" t="str">
        <f>TEXT(DATE(MID(E11,7,4),MID(E11,4,2),MID(E11,1,2)),"dd/MM/yyyy")&amp;" - "&amp;TEXT(DATE(MID(E12,7,4),MID(E12,4,2),MID(E12,1,2)),"dd/MM/yyyy")</f>
        <v>01/01/2020 - 31/12/2020</v>
      </c>
      <c r="F10" s="64" t="str">
        <f>TEXT(DATE(MID(F11,7,4),MID(F11,4,2),MID(F11,1,2)),"dd/MM/yyyy")&amp;" - "&amp;TEXT(DATE(MID(F12,7,4),MID(F12,4,2),MID(F12,1,2)),"dd/MM/yyyy")</f>
        <v>01/01/2020 - 31/12/2020</v>
      </c>
      <c r="G10" s="22"/>
      <c r="H10" s="61"/>
    </row>
    <row r="11" spans="1:130" ht="20.100000000000001" hidden="1" customHeight="1">
      <c r="A11" s="61"/>
      <c r="B11" s="61"/>
      <c r="C11" s="61" t="s">
        <v>442</v>
      </c>
      <c r="D11" s="97"/>
      <c r="E11" s="65" t="str">
        <f>StartUp!$D$8</f>
        <v>01/01/2020</v>
      </c>
      <c r="F11" s="65" t="str">
        <f>StartUp!$D$8</f>
        <v>01/01/2020</v>
      </c>
      <c r="G11" s="22"/>
      <c r="H11" s="61"/>
    </row>
    <row r="12" spans="1:130" ht="20.100000000000001" hidden="1" customHeight="1">
      <c r="A12" s="61"/>
      <c r="B12" s="61"/>
      <c r="C12" s="61" t="s">
        <v>443</v>
      </c>
      <c r="D12" s="97"/>
      <c r="E12" s="65" t="str">
        <f>StartUp!$D$9</f>
        <v>31/12/2020</v>
      </c>
      <c r="F12" s="65" t="str">
        <f>StartUp!$D$9</f>
        <v>31/12/2020</v>
      </c>
      <c r="G12" s="22"/>
      <c r="H12" s="61"/>
    </row>
    <row r="13" spans="1:130">
      <c r="A13" s="61"/>
      <c r="B13" s="61"/>
      <c r="C13" s="61" t="s">
        <v>437</v>
      </c>
      <c r="D13" s="63"/>
      <c r="E13" s="22"/>
      <c r="F13" s="22"/>
      <c r="G13" s="22"/>
      <c r="H13" s="61"/>
    </row>
    <row r="14" spans="1:130">
      <c r="A14" s="61" t="s">
        <v>1971</v>
      </c>
      <c r="B14" s="61"/>
      <c r="C14" s="61"/>
      <c r="D14" s="92" t="s">
        <v>1979</v>
      </c>
      <c r="E14" s="92"/>
      <c r="F14" s="92"/>
      <c r="G14" s="22"/>
      <c r="H14" s="61"/>
    </row>
    <row r="15" spans="1:130">
      <c r="A15" s="61" t="s">
        <v>1972</v>
      </c>
      <c r="B15" s="61"/>
      <c r="C15" s="61"/>
      <c r="D15" s="93" t="s">
        <v>1980</v>
      </c>
      <c r="E15" s="92"/>
      <c r="F15" s="92"/>
      <c r="G15" s="22"/>
      <c r="H15" s="61"/>
    </row>
    <row r="16" spans="1:130" ht="25.5">
      <c r="A16" s="61" t="s">
        <v>1973</v>
      </c>
      <c r="B16" s="61"/>
      <c r="C16" s="61"/>
      <c r="D16" s="94" t="s">
        <v>1981</v>
      </c>
      <c r="E16" s="95" t="s">
        <v>2821</v>
      </c>
      <c r="F16" s="95" t="s">
        <v>2821</v>
      </c>
      <c r="G16" s="22"/>
      <c r="H16" s="61"/>
    </row>
    <row r="17" spans="1:8" ht="25.5">
      <c r="A17" s="61" t="s">
        <v>1974</v>
      </c>
      <c r="B17" s="61"/>
      <c r="C17" s="61"/>
      <c r="D17" s="94" t="s">
        <v>1982</v>
      </c>
      <c r="E17" s="95" t="s">
        <v>2821</v>
      </c>
      <c r="F17" s="95" t="s">
        <v>2821</v>
      </c>
      <c r="G17" s="22"/>
      <c r="H17" s="61"/>
    </row>
    <row r="18" spans="1:8" ht="38.25">
      <c r="A18" s="61" t="s">
        <v>1975</v>
      </c>
      <c r="B18" s="61"/>
      <c r="C18" s="61"/>
      <c r="D18" s="94" t="s">
        <v>1983</v>
      </c>
      <c r="E18" s="95" t="s">
        <v>2821</v>
      </c>
      <c r="F18" s="95" t="s">
        <v>2821</v>
      </c>
      <c r="G18" s="22"/>
      <c r="H18" s="61"/>
    </row>
    <row r="19" spans="1:8">
      <c r="A19" s="61" t="s">
        <v>1976</v>
      </c>
      <c r="B19" s="61"/>
      <c r="C19" s="61"/>
      <c r="D19" s="94" t="s">
        <v>1984</v>
      </c>
      <c r="E19" s="95"/>
      <c r="F19" s="95"/>
      <c r="G19" s="22"/>
      <c r="H19" s="61"/>
    </row>
    <row r="20" spans="1:8" hidden="1">
      <c r="A20" s="61"/>
      <c r="B20" s="61"/>
      <c r="C20" s="61" t="s">
        <v>437</v>
      </c>
      <c r="D20" s="22"/>
      <c r="E20" s="22"/>
      <c r="F20" s="22"/>
      <c r="G20" s="22"/>
      <c r="H20" s="61"/>
    </row>
    <row r="21" spans="1:8" hidden="1">
      <c r="A21" s="61"/>
      <c r="B21" s="61"/>
      <c r="C21" s="61" t="s">
        <v>457</v>
      </c>
      <c r="D21" s="61"/>
      <c r="E21" s="61"/>
      <c r="F21" s="61"/>
      <c r="G21" s="61"/>
      <c r="H21" s="61" t="s">
        <v>458</v>
      </c>
    </row>
  </sheetData>
  <sheetProtection algorithmName="SHA-512" hashValue="K4ocFUWMHIeUsr79G+QJgM4Fhbs/sDy0hlYFDK+x2ONeiapLYcjQo4F3lL0EfUBgxluHPS5859bhmZOsIdJsEQ==" saltValue="ug93QJsqklrPImqrEn8KWg=="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48208"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48208" r:id="rId3" name="LegendBtn"/>
      </mc:Fallback>
    </mc:AlternateContent>
    <mc:AlternateContent xmlns:mc="http://schemas.openxmlformats.org/markup-compatibility/2006">
      <mc:Choice Requires="x14">
        <control shapeId="48207"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48207" r:id="rId5" name="HelpBtn"/>
      </mc:Fallback>
    </mc:AlternateContent>
    <mc:AlternateContent xmlns:mc="http://schemas.openxmlformats.org/markup-compatibility/2006">
      <mc:Choice Requires="x14">
        <control shapeId="48206"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48206" r:id="rId7" name="ToolboxBtn"/>
      </mc:Fallback>
    </mc:AlternateContent>
    <mc:AlternateContent xmlns:mc="http://schemas.openxmlformats.org/markup-compatibility/2006">
      <mc:Choice Requires="x14">
        <control shapeId="48205"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48205" r:id="rId9" name="HomeBtn"/>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DZ92"/>
  <sheetViews>
    <sheetView showGridLines="0" rightToLeft="1" topLeftCell="C1" workbookViewId="0">
      <pane ySplit="2" topLeftCell="A88" activePane="bottomLeft" state="frozen"/>
      <selection pane="bottomLeft" activeCell="E69" sqref="E69"/>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48" t="s">
        <v>1173</v>
      </c>
      <c r="B1" s="22"/>
      <c r="C1" s="22"/>
      <c r="D1" s="22"/>
      <c r="E1" s="22"/>
      <c r="F1" s="22"/>
      <c r="G1" s="22"/>
    </row>
    <row r="2" spans="1:130" ht="24.95" customHeight="1">
      <c r="A2" s="52"/>
      <c r="B2" s="52"/>
      <c r="C2" s="52"/>
      <c r="D2" s="55" t="s">
        <v>1855</v>
      </c>
      <c r="E2" s="52"/>
      <c r="F2" s="52"/>
      <c r="G2" s="52"/>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row>
    <row r="4" spans="1:130" hidden="1">
      <c r="A4" s="22"/>
      <c r="B4" s="22"/>
      <c r="C4" s="22"/>
      <c r="D4" s="22"/>
      <c r="E4" s="22"/>
      <c r="F4" s="22"/>
      <c r="G4" s="22"/>
    </row>
    <row r="5" spans="1:130" ht="24.95" customHeight="1">
      <c r="A5" s="61"/>
      <c r="B5" s="61"/>
      <c r="C5" s="48" t="s">
        <v>1765</v>
      </c>
      <c r="D5" s="61"/>
      <c r="E5" s="61"/>
      <c r="F5" s="61"/>
      <c r="G5" s="61"/>
      <c r="H5" s="61"/>
    </row>
    <row r="6" spans="1:130" hidden="1">
      <c r="A6" s="61"/>
      <c r="B6" s="61"/>
      <c r="C6" s="61"/>
      <c r="D6" s="61"/>
      <c r="E6" s="61"/>
      <c r="F6" s="61"/>
      <c r="G6" s="61"/>
      <c r="H6" s="61"/>
    </row>
    <row r="7" spans="1:130" hidden="1">
      <c r="A7" s="61"/>
      <c r="B7" s="61"/>
      <c r="C7" s="61"/>
      <c r="D7" s="61"/>
      <c r="E7" s="61"/>
      <c r="F7" s="61"/>
      <c r="G7" s="61"/>
      <c r="H7" s="61"/>
    </row>
    <row r="8" spans="1:130" hidden="1">
      <c r="A8" s="61"/>
      <c r="B8" s="61"/>
      <c r="C8" s="61" t="s">
        <v>435</v>
      </c>
      <c r="D8" s="61" t="s">
        <v>436</v>
      </c>
      <c r="E8" s="61"/>
      <c r="F8" s="61"/>
      <c r="G8" s="61" t="s">
        <v>437</v>
      </c>
      <c r="H8" s="61" t="s">
        <v>438</v>
      </c>
    </row>
    <row r="9" spans="1:130" ht="24.95" customHeight="1">
      <c r="A9" s="61"/>
      <c r="B9" s="61"/>
      <c r="C9" s="61" t="s">
        <v>440</v>
      </c>
      <c r="D9" s="63"/>
      <c r="E9" s="80" t="str">
        <f>TEXT(DATE(MID(E11,7,4),MID(E11,4,2),MID(E11,1,2)),"dd/MM/yyyy")&amp;" - "&amp;TEXT(DATE(MID(E12,7,4),MID(E12,4,2),MID(E12,1,2)),"dd/MM/yyyy")</f>
        <v>01/01/2020 - 31/12/2020</v>
      </c>
      <c r="F9" s="80" t="str">
        <f>TEXT(DATE(MID(F11,7,4),MID(F11,4,2),MID(F11,1,2)),"dd/MM/yyyy")&amp;" - "&amp;TEXT(DATE(MID(F12,7,4),MID(F12,4,2),MID(F12,1,2)),"dd/MM/yyyy")</f>
        <v>01/01/2019 - 31/12/2019</v>
      </c>
      <c r="G9" s="22"/>
      <c r="H9" s="61"/>
    </row>
    <row r="10" spans="1:130" ht="20.100000000000001" customHeight="1">
      <c r="A10" s="61"/>
      <c r="B10" s="61"/>
      <c r="C10" s="61" t="s">
        <v>441</v>
      </c>
      <c r="D10" s="63"/>
      <c r="E10" s="62" t="str">
        <f>StartUp!$E$8</f>
        <v>JOD</v>
      </c>
      <c r="F10" s="62" t="str">
        <f>StartUp!$E$8</f>
        <v>JOD</v>
      </c>
      <c r="G10" s="22"/>
      <c r="H10" s="61"/>
    </row>
    <row r="11" spans="1:130" ht="20.100000000000001" hidden="1" customHeight="1">
      <c r="A11" s="61"/>
      <c r="B11" s="61"/>
      <c r="C11" s="61" t="s">
        <v>442</v>
      </c>
      <c r="D11" s="97"/>
      <c r="E11" s="65" t="s">
        <v>1809</v>
      </c>
      <c r="F11" s="65" t="s">
        <v>429</v>
      </c>
      <c r="G11" s="22"/>
      <c r="H11" s="61"/>
    </row>
    <row r="12" spans="1:130" ht="20.100000000000001" hidden="1" customHeight="1">
      <c r="A12" s="61"/>
      <c r="B12" s="61"/>
      <c r="C12" s="61" t="s">
        <v>443</v>
      </c>
      <c r="D12" s="97"/>
      <c r="E12" s="65" t="s">
        <v>1811</v>
      </c>
      <c r="F12" s="65" t="s">
        <v>1851</v>
      </c>
      <c r="G12" s="22"/>
      <c r="H12" s="61"/>
    </row>
    <row r="13" spans="1:130">
      <c r="A13" s="61"/>
      <c r="B13" s="61"/>
      <c r="C13" s="61" t="s">
        <v>437</v>
      </c>
      <c r="D13" s="63"/>
      <c r="E13" s="22"/>
      <c r="F13" s="22"/>
      <c r="G13" s="22"/>
      <c r="H13" s="61"/>
    </row>
    <row r="14" spans="1:130">
      <c r="A14" s="61" t="s">
        <v>1174</v>
      </c>
      <c r="B14" s="61"/>
      <c r="C14" s="61"/>
      <c r="D14" s="92" t="s">
        <v>2035</v>
      </c>
      <c r="E14" s="92"/>
      <c r="F14" s="92"/>
      <c r="H14" s="61"/>
    </row>
    <row r="15" spans="1:130">
      <c r="A15" s="61" t="s">
        <v>1175</v>
      </c>
      <c r="B15" s="61"/>
      <c r="C15" s="61"/>
      <c r="D15" s="93" t="s">
        <v>2036</v>
      </c>
      <c r="E15" s="92"/>
      <c r="F15" s="92"/>
      <c r="H15" s="61"/>
    </row>
    <row r="16" spans="1:130">
      <c r="A16" s="61" t="s">
        <v>1176</v>
      </c>
      <c r="B16" s="61"/>
      <c r="C16" s="61"/>
      <c r="D16" s="98" t="s">
        <v>2037</v>
      </c>
      <c r="E16" s="100"/>
      <c r="F16" s="100"/>
      <c r="H16" s="61"/>
    </row>
    <row r="17" spans="1:8">
      <c r="A17" s="61" t="s">
        <v>565</v>
      </c>
      <c r="B17" s="61"/>
      <c r="C17" s="61"/>
      <c r="D17" s="106" t="s">
        <v>2038</v>
      </c>
      <c r="E17" s="114">
        <f>NotesPPE!R33</f>
        <v>129652780</v>
      </c>
      <c r="F17" s="114">
        <f>NotesPPE!R66</f>
        <v>122652027</v>
      </c>
      <c r="G17" s="56" t="s">
        <v>2034</v>
      </c>
      <c r="H17" s="61"/>
    </row>
    <row r="18" spans="1:8">
      <c r="A18" s="61" t="s">
        <v>1177</v>
      </c>
      <c r="B18" s="61"/>
      <c r="C18" s="61"/>
      <c r="D18" s="106" t="s">
        <v>2039</v>
      </c>
      <c r="E18" s="114">
        <f>SubclassificationAssets!H35</f>
        <v>0</v>
      </c>
      <c r="F18" s="114">
        <f>SubclassificationAssets!H70</f>
        <v>0</v>
      </c>
      <c r="G18" s="56" t="s">
        <v>2034</v>
      </c>
      <c r="H18" s="61"/>
    </row>
    <row r="19" spans="1:8">
      <c r="A19" s="61" t="s">
        <v>582</v>
      </c>
      <c r="B19" s="61"/>
      <c r="C19" s="61"/>
      <c r="D19" s="106" t="s">
        <v>2040</v>
      </c>
      <c r="E19" s="114">
        <f>SubclassificationAssets!E89</f>
        <v>56866590</v>
      </c>
      <c r="F19" s="114">
        <f>SubclassificationAssets!F89</f>
        <v>51173459</v>
      </c>
      <c r="G19" s="56" t="s">
        <v>2034</v>
      </c>
      <c r="H19" s="61"/>
    </row>
    <row r="20" spans="1:8">
      <c r="A20" s="61" t="s">
        <v>585</v>
      </c>
      <c r="B20" s="61"/>
      <c r="C20" s="61"/>
      <c r="D20" s="106" t="s">
        <v>2041</v>
      </c>
      <c r="E20" s="114">
        <f>SubclassificationAssets!E108</f>
        <v>28908221</v>
      </c>
      <c r="F20" s="114">
        <f>SubclassificationAssets!F108</f>
        <v>28644372</v>
      </c>
      <c r="G20" s="56" t="s">
        <v>2034</v>
      </c>
      <c r="H20" s="61"/>
    </row>
    <row r="21" spans="1:8">
      <c r="A21" s="61" t="s">
        <v>1178</v>
      </c>
      <c r="B21" s="61"/>
      <c r="C21" s="61"/>
      <c r="D21" s="99" t="s">
        <v>2042</v>
      </c>
      <c r="E21" s="113">
        <v>7017111</v>
      </c>
      <c r="F21" s="113">
        <v>18064517</v>
      </c>
      <c r="H21" s="61"/>
    </row>
    <row r="22" spans="1:8">
      <c r="A22" s="61" t="s">
        <v>1179</v>
      </c>
      <c r="B22" s="61"/>
      <c r="C22" s="61"/>
      <c r="D22" s="106" t="s">
        <v>2043</v>
      </c>
      <c r="E22" s="114">
        <f>NotesIntanAsset!H34</f>
        <v>0</v>
      </c>
      <c r="F22" s="114">
        <f>NotesIntanAsset!H68</f>
        <v>0</v>
      </c>
      <c r="G22" s="56" t="s">
        <v>2034</v>
      </c>
      <c r="H22" s="61"/>
    </row>
    <row r="23" spans="1:8">
      <c r="A23" s="61" t="s">
        <v>595</v>
      </c>
      <c r="B23" s="61"/>
      <c r="C23" s="61"/>
      <c r="D23" s="106" t="s">
        <v>2044</v>
      </c>
      <c r="E23" s="114">
        <f>SubclassificationAssets!E150</f>
        <v>0</v>
      </c>
      <c r="F23" s="114">
        <f>SubclassificationAssets!F150</f>
        <v>0</v>
      </c>
      <c r="G23" s="56" t="s">
        <v>2034</v>
      </c>
      <c r="H23" s="61"/>
    </row>
    <row r="24" spans="1:8">
      <c r="A24" s="61" t="s">
        <v>1180</v>
      </c>
      <c r="B24" s="61"/>
      <c r="C24" s="61"/>
      <c r="D24" s="99" t="s">
        <v>2045</v>
      </c>
      <c r="E24" s="113"/>
      <c r="F24" s="113"/>
      <c r="H24" s="61"/>
    </row>
    <row r="25" spans="1:8" ht="25.5">
      <c r="A25" s="61" t="s">
        <v>589</v>
      </c>
      <c r="B25" s="61"/>
      <c r="C25" s="61"/>
      <c r="D25" s="106" t="s">
        <v>2046</v>
      </c>
      <c r="E25" s="114">
        <f>SubclassificationAssets!E128</f>
        <v>0</v>
      </c>
      <c r="F25" s="114">
        <f>SubclassificationAssets!F128</f>
        <v>0</v>
      </c>
      <c r="G25" s="56" t="s">
        <v>2034</v>
      </c>
      <c r="H25" s="61"/>
    </row>
    <row r="26" spans="1:8">
      <c r="A26" s="61" t="s">
        <v>1181</v>
      </c>
      <c r="B26" s="61"/>
      <c r="C26" s="61"/>
      <c r="D26" s="106" t="s">
        <v>2047</v>
      </c>
      <c r="E26" s="114">
        <f>FinancialAssets!G32</f>
        <v>286719</v>
      </c>
      <c r="F26" s="114">
        <f>FinancialAssets!G64</f>
        <v>286719</v>
      </c>
      <c r="G26" s="56" t="s">
        <v>2034</v>
      </c>
      <c r="H26" s="61"/>
    </row>
    <row r="27" spans="1:8">
      <c r="A27" s="61" t="s">
        <v>1182</v>
      </c>
      <c r="B27" s="61"/>
      <c r="C27" s="61"/>
      <c r="D27" s="106" t="s">
        <v>2048</v>
      </c>
      <c r="E27" s="114">
        <f>FinancialAssets!G99</f>
        <v>0</v>
      </c>
      <c r="F27" s="114">
        <f>FinancialAssets!G133</f>
        <v>0</v>
      </c>
      <c r="G27" s="56" t="s">
        <v>2034</v>
      </c>
      <c r="H27" s="61"/>
    </row>
    <row r="28" spans="1:8">
      <c r="A28" s="61" t="s">
        <v>1183</v>
      </c>
      <c r="B28" s="61"/>
      <c r="C28" s="61"/>
      <c r="D28" s="99" t="s">
        <v>2049</v>
      </c>
      <c r="E28" s="113">
        <v>7037427</v>
      </c>
      <c r="F28" s="113">
        <v>7168761</v>
      </c>
      <c r="H28" s="61"/>
    </row>
    <row r="29" spans="1:8">
      <c r="A29" s="61" t="s">
        <v>1184</v>
      </c>
      <c r="B29" s="61"/>
      <c r="C29" s="61"/>
      <c r="D29" s="106" t="s">
        <v>2050</v>
      </c>
      <c r="E29" s="114">
        <f>IncomeTax!E22</f>
        <v>1819336</v>
      </c>
      <c r="F29" s="114">
        <f>IncomeTax!F22</f>
        <v>1612523</v>
      </c>
      <c r="G29" s="56" t="s">
        <v>2034</v>
      </c>
      <c r="H29" s="61"/>
    </row>
    <row r="30" spans="1:8">
      <c r="A30" s="61" t="s">
        <v>1185</v>
      </c>
      <c r="B30" s="61"/>
      <c r="C30" s="61"/>
      <c r="D30" s="99" t="s">
        <v>2051</v>
      </c>
      <c r="E30" s="113"/>
      <c r="F30" s="113"/>
      <c r="H30" s="61"/>
    </row>
    <row r="31" spans="1:8">
      <c r="A31" s="61" t="s">
        <v>1186</v>
      </c>
      <c r="B31" s="61"/>
      <c r="C31" s="61"/>
      <c r="D31" s="99" t="s">
        <v>2052</v>
      </c>
      <c r="E31" s="113"/>
      <c r="F31" s="113"/>
      <c r="H31" s="61"/>
    </row>
    <row r="32" spans="1:8">
      <c r="A32" s="61" t="s">
        <v>1187</v>
      </c>
      <c r="B32" s="61"/>
      <c r="C32" s="61"/>
      <c r="D32" s="99" t="s">
        <v>2053</v>
      </c>
      <c r="E32" s="113"/>
      <c r="F32" s="113"/>
      <c r="H32" s="61"/>
    </row>
    <row r="33" spans="1:8">
      <c r="A33" s="61" t="s">
        <v>1188</v>
      </c>
      <c r="B33" s="61"/>
      <c r="C33" s="61"/>
      <c r="D33" s="106" t="s">
        <v>2054</v>
      </c>
      <c r="E33" s="114">
        <f>SubclassificationAssets!E172</f>
        <v>577443</v>
      </c>
      <c r="F33" s="114">
        <f>SubclassificationAssets!F172</f>
        <v>689489</v>
      </c>
      <c r="G33" s="56" t="s">
        <v>2034</v>
      </c>
      <c r="H33" s="61"/>
    </row>
    <row r="34" spans="1:8">
      <c r="A34" s="61" t="s">
        <v>1189</v>
      </c>
      <c r="B34" s="61"/>
      <c r="C34" s="61"/>
      <c r="D34" s="106" t="s">
        <v>2055</v>
      </c>
      <c r="E34" s="114">
        <f>1*E17+1*E18+1*E19+1*E20+1*E21+1*E22+1*E23+1*E24+1*E25+1*E26+1*E27+1*E28+1*E29+1*E30+1*E31+1*E32+1*E33</f>
        <v>232165627</v>
      </c>
      <c r="F34" s="114">
        <f>1*F17+1*F18+1*F19+1*F20+1*F21+1*F22+1*F23+1*F24+1*F25+1*F26+1*F27+1*F28+1*F29+1*F30+1*F31+1*F32+1*F33</f>
        <v>230291867</v>
      </c>
      <c r="H34" s="61"/>
    </row>
    <row r="35" spans="1:8">
      <c r="A35" s="61" t="s">
        <v>1190</v>
      </c>
      <c r="B35" s="61"/>
      <c r="C35" s="61"/>
      <c r="D35" s="98" t="s">
        <v>2056</v>
      </c>
      <c r="E35" s="100"/>
      <c r="F35" s="100"/>
      <c r="H35" s="61"/>
    </row>
    <row r="36" spans="1:8">
      <c r="A36" s="61" t="s">
        <v>611</v>
      </c>
      <c r="B36" s="61"/>
      <c r="C36" s="61"/>
      <c r="D36" s="106" t="s">
        <v>2057</v>
      </c>
      <c r="E36" s="114">
        <f>SubclassificationAssets!E198</f>
        <v>3403246</v>
      </c>
      <c r="F36" s="114">
        <f>SubclassificationAssets!F198</f>
        <v>2769248</v>
      </c>
      <c r="G36" s="56" t="s">
        <v>2034</v>
      </c>
      <c r="H36" s="61"/>
    </row>
    <row r="37" spans="1:8">
      <c r="A37" s="61" t="s">
        <v>1191</v>
      </c>
      <c r="B37" s="61"/>
      <c r="C37" s="61"/>
      <c r="D37" s="106" t="s">
        <v>2058</v>
      </c>
      <c r="E37" s="114">
        <f>SubclassificationAssets!E246</f>
        <v>93153859</v>
      </c>
      <c r="F37" s="114">
        <f>SubclassificationAssets!F246</f>
        <v>138076595</v>
      </c>
      <c r="G37" s="56" t="s">
        <v>2034</v>
      </c>
      <c r="H37" s="61"/>
    </row>
    <row r="38" spans="1:8">
      <c r="A38" s="61" t="s">
        <v>1192</v>
      </c>
      <c r="B38" s="61"/>
      <c r="C38" s="61"/>
      <c r="D38" s="99" t="s">
        <v>2059</v>
      </c>
      <c r="E38" s="113"/>
      <c r="F38" s="113"/>
      <c r="H38" s="61"/>
    </row>
    <row r="39" spans="1:8">
      <c r="A39" s="61" t="s">
        <v>1193</v>
      </c>
      <c r="B39" s="61"/>
      <c r="C39" s="61"/>
      <c r="D39" s="106" t="s">
        <v>2060</v>
      </c>
      <c r="E39" s="114">
        <f>FinancialAssets!G166</f>
        <v>0</v>
      </c>
      <c r="F39" s="114">
        <f>FinancialAssets!G198</f>
        <v>0</v>
      </c>
      <c r="G39" s="56" t="s">
        <v>2034</v>
      </c>
      <c r="H39" s="61"/>
    </row>
    <row r="40" spans="1:8">
      <c r="A40" s="61" t="s">
        <v>1194</v>
      </c>
      <c r="B40" s="61"/>
      <c r="C40" s="61"/>
      <c r="D40" s="99" t="s">
        <v>2061</v>
      </c>
      <c r="E40" s="113"/>
      <c r="F40" s="113"/>
      <c r="H40" s="61"/>
    </row>
    <row r="41" spans="1:8">
      <c r="A41" s="61" t="s">
        <v>635</v>
      </c>
      <c r="B41" s="61"/>
      <c r="C41" s="61"/>
      <c r="D41" s="106" t="s">
        <v>2062</v>
      </c>
      <c r="E41" s="114">
        <f>SubclassificationAssets!E273</f>
        <v>1406682</v>
      </c>
      <c r="F41" s="114">
        <f>SubclassificationAssets!F273</f>
        <v>23879</v>
      </c>
      <c r="G41" s="56" t="s">
        <v>2034</v>
      </c>
      <c r="H41" s="61"/>
    </row>
    <row r="42" spans="1:8">
      <c r="A42" s="61" t="s">
        <v>1195</v>
      </c>
      <c r="B42" s="61"/>
      <c r="C42" s="61"/>
      <c r="D42" s="99" t="s">
        <v>2063</v>
      </c>
      <c r="E42" s="113"/>
      <c r="F42" s="113"/>
      <c r="H42" s="61"/>
    </row>
    <row r="43" spans="1:8">
      <c r="A43" s="61" t="s">
        <v>1196</v>
      </c>
      <c r="B43" s="61"/>
      <c r="C43" s="61"/>
      <c r="D43" s="99" t="s">
        <v>2064</v>
      </c>
      <c r="E43" s="113"/>
      <c r="F43" s="113"/>
      <c r="H43" s="61"/>
    </row>
    <row r="44" spans="1:8">
      <c r="A44" s="61" t="s">
        <v>642</v>
      </c>
      <c r="B44" s="61"/>
      <c r="C44" s="61"/>
      <c r="D44" s="106" t="s">
        <v>2065</v>
      </c>
      <c r="E44" s="114">
        <f>SubclassificationAssets!E296</f>
        <v>3852066</v>
      </c>
      <c r="F44" s="114">
        <f>SubclassificationAssets!F296</f>
        <v>4075465</v>
      </c>
      <c r="G44" s="56" t="s">
        <v>2034</v>
      </c>
      <c r="H44" s="61"/>
    </row>
    <row r="45" spans="1:8">
      <c r="A45" s="61" t="s">
        <v>1197</v>
      </c>
      <c r="B45" s="61"/>
      <c r="C45" s="61"/>
      <c r="D45" s="106" t="s">
        <v>2066</v>
      </c>
      <c r="E45" s="114">
        <f>1*E36+1*E37+1*E38+1*E39+1*E40+1*E41+1*E42+1*E43+1*E44</f>
        <v>101815853</v>
      </c>
      <c r="F45" s="114">
        <f>1*F36+1*F37+1*F38+1*F39+1*F40+1*F41+1*F42+1*F43+1*F44</f>
        <v>144945187</v>
      </c>
      <c r="H45" s="61"/>
    </row>
    <row r="46" spans="1:8" ht="15.75" thickBot="1">
      <c r="A46" s="61" t="s">
        <v>1198</v>
      </c>
      <c r="B46" s="61"/>
      <c r="C46" s="61"/>
      <c r="D46" s="107" t="s">
        <v>2067</v>
      </c>
      <c r="E46" s="115">
        <f>1*E34+1*E45</f>
        <v>333981480</v>
      </c>
      <c r="F46" s="115">
        <f>1*F34+1*F45</f>
        <v>375237054</v>
      </c>
      <c r="H46" s="61"/>
    </row>
    <row r="47" spans="1:8" ht="15.75" thickTop="1">
      <c r="A47" s="61" t="s">
        <v>1199</v>
      </c>
      <c r="B47" s="61"/>
      <c r="C47" s="61"/>
      <c r="D47" s="93" t="s">
        <v>2068</v>
      </c>
      <c r="E47" s="116"/>
      <c r="F47" s="116"/>
      <c r="H47" s="61"/>
    </row>
    <row r="48" spans="1:8">
      <c r="A48" s="61" t="s">
        <v>1200</v>
      </c>
      <c r="B48" s="61"/>
      <c r="C48" s="61"/>
      <c r="D48" s="98" t="s">
        <v>2069</v>
      </c>
      <c r="E48" s="100"/>
      <c r="F48" s="100"/>
      <c r="H48" s="61"/>
    </row>
    <row r="49" spans="1:8">
      <c r="A49" s="61" t="s">
        <v>1201</v>
      </c>
      <c r="B49" s="61"/>
      <c r="C49" s="61"/>
      <c r="D49" s="99" t="s">
        <v>2070</v>
      </c>
      <c r="E49" s="113">
        <v>8000000</v>
      </c>
      <c r="F49" s="113">
        <v>8000000</v>
      </c>
      <c r="H49" s="61"/>
    </row>
    <row r="50" spans="1:8">
      <c r="A50" s="61" t="s">
        <v>1202</v>
      </c>
      <c r="B50" s="61"/>
      <c r="C50" s="61"/>
      <c r="D50" s="99" t="s">
        <v>2071</v>
      </c>
      <c r="E50" s="113">
        <v>8685775</v>
      </c>
      <c r="F50" s="113">
        <v>4530539</v>
      </c>
      <c r="H50" s="61"/>
    </row>
    <row r="51" spans="1:8">
      <c r="A51" s="61" t="s">
        <v>1203</v>
      </c>
      <c r="B51" s="61"/>
      <c r="C51" s="61"/>
      <c r="D51" s="99" t="s">
        <v>2072</v>
      </c>
      <c r="E51" s="113"/>
      <c r="F51" s="113"/>
      <c r="H51" s="61"/>
    </row>
    <row r="52" spans="1:8">
      <c r="A52" s="61" t="s">
        <v>1204</v>
      </c>
      <c r="B52" s="61"/>
      <c r="C52" s="61"/>
      <c r="D52" s="99" t="s">
        <v>2073</v>
      </c>
      <c r="E52" s="113"/>
      <c r="F52" s="113"/>
      <c r="H52" s="61"/>
    </row>
    <row r="53" spans="1:8">
      <c r="A53" s="61" t="s">
        <v>1205</v>
      </c>
      <c r="B53" s="61"/>
      <c r="C53" s="61"/>
      <c r="D53" s="99" t="s">
        <v>2074</v>
      </c>
      <c r="E53" s="113"/>
      <c r="F53" s="113"/>
      <c r="H53" s="61"/>
    </row>
    <row r="54" spans="1:8">
      <c r="A54" s="61" t="s">
        <v>1206</v>
      </c>
      <c r="B54" s="61"/>
      <c r="C54" s="61"/>
      <c r="D54" s="99" t="s">
        <v>2075</v>
      </c>
      <c r="E54" s="113"/>
      <c r="F54" s="113"/>
      <c r="H54" s="61"/>
    </row>
    <row r="55" spans="1:8">
      <c r="A55" s="61" t="s">
        <v>1207</v>
      </c>
      <c r="B55" s="61"/>
      <c r="C55" s="61"/>
      <c r="D55" s="99" t="s">
        <v>2076</v>
      </c>
      <c r="E55" s="113">
        <v>2210264</v>
      </c>
      <c r="F55" s="113">
        <v>2210264</v>
      </c>
      <c r="H55" s="61"/>
    </row>
    <row r="56" spans="1:8">
      <c r="A56" s="61" t="s">
        <v>1208</v>
      </c>
      <c r="B56" s="61"/>
      <c r="C56" s="61"/>
      <c r="D56" s="99" t="s">
        <v>2077</v>
      </c>
      <c r="E56" s="113">
        <v>638778</v>
      </c>
      <c r="F56" s="113">
        <v>638778</v>
      </c>
      <c r="H56" s="61"/>
    </row>
    <row r="57" spans="1:8">
      <c r="A57" s="61" t="s">
        <v>1209</v>
      </c>
      <c r="B57" s="61"/>
      <c r="C57" s="61"/>
      <c r="D57" s="99" t="s">
        <v>2078</v>
      </c>
      <c r="E57" s="113"/>
      <c r="F57" s="113"/>
      <c r="H57" s="61"/>
    </row>
    <row r="58" spans="1:8">
      <c r="A58" s="61" t="s">
        <v>1210</v>
      </c>
      <c r="B58" s="61"/>
      <c r="C58" s="61"/>
      <c r="D58" s="99" t="s">
        <v>2079</v>
      </c>
      <c r="E58" s="113"/>
      <c r="F58" s="113"/>
      <c r="H58" s="61"/>
    </row>
    <row r="59" spans="1:8">
      <c r="A59" s="61" t="s">
        <v>1211</v>
      </c>
      <c r="B59" s="61"/>
      <c r="C59" s="61"/>
      <c r="D59" s="99" t="s">
        <v>2080</v>
      </c>
      <c r="E59" s="113"/>
      <c r="F59" s="113"/>
      <c r="H59" s="61"/>
    </row>
    <row r="60" spans="1:8">
      <c r="A60" s="61" t="s">
        <v>1212</v>
      </c>
      <c r="B60" s="61"/>
      <c r="C60" s="61"/>
      <c r="D60" s="99" t="s">
        <v>2081</v>
      </c>
      <c r="E60" s="113"/>
      <c r="F60" s="113"/>
      <c r="H60" s="61"/>
    </row>
    <row r="61" spans="1:8">
      <c r="A61" s="61" t="s">
        <v>1213</v>
      </c>
      <c r="B61" s="61"/>
      <c r="C61" s="61"/>
      <c r="D61" s="106" t="s">
        <v>2082</v>
      </c>
      <c r="E61" s="114">
        <f>SubclassificationsLiabAndEquit!E34</f>
        <v>0</v>
      </c>
      <c r="F61" s="114">
        <f>SubclassificationsLiabAndEquit!F34</f>
        <v>0</v>
      </c>
      <c r="G61" s="56" t="s">
        <v>2034</v>
      </c>
      <c r="H61" s="61"/>
    </row>
    <row r="62" spans="1:8" ht="15.75" hidden="1" thickBot="1">
      <c r="A62" s="61" t="s">
        <v>1214</v>
      </c>
      <c r="B62" s="61"/>
      <c r="C62" s="61"/>
      <c r="D62" s="108" t="s">
        <v>2083</v>
      </c>
      <c r="E62" s="117">
        <f>1*E49+1*E50+1*E51+-1*E52+-1*E53+1*E54+1*E55+1*E56+1*E57+1*E58+1*E59+1*E60+1*E61</f>
        <v>19534817</v>
      </c>
      <c r="F62" s="118">
        <f>1*F49+1*F50+1*F51+-1*F52+-1*F53+1*F54+1*F55+1*F56+1*F57+1*F58+1*F59+1*F60+1*F61</f>
        <v>15379581</v>
      </c>
      <c r="H62" s="61"/>
    </row>
    <row r="63" spans="1:8" ht="15.75" hidden="1" thickTop="1">
      <c r="A63" s="61" t="s">
        <v>1215</v>
      </c>
      <c r="B63" s="61"/>
      <c r="C63" s="61"/>
      <c r="D63" s="109" t="s">
        <v>2084</v>
      </c>
      <c r="E63" s="119"/>
      <c r="F63" s="120"/>
      <c r="H63" s="61"/>
    </row>
    <row r="64" spans="1:8">
      <c r="A64" s="61" t="s">
        <v>1216</v>
      </c>
      <c r="B64" s="61"/>
      <c r="C64" s="61"/>
      <c r="D64" s="106" t="s">
        <v>2085</v>
      </c>
      <c r="E64" s="121">
        <f>1*E49+1*E50+1*E51+-1*E52+-1*E53+1*E54+1*E55+1*E56+1*E57+1*E58+1*E59+1*E60+1*E61+1*E63</f>
        <v>19534817</v>
      </c>
      <c r="F64" s="121">
        <f>1*F49+1*F50+1*F51+-1*F52+-1*F53+1*F54+1*F55+1*F56+1*F57+1*F58+1*F59+1*F60+1*F61+1*F63</f>
        <v>15379581</v>
      </c>
      <c r="H64" s="61"/>
    </row>
    <row r="65" spans="1:8">
      <c r="A65" s="61" t="s">
        <v>1217</v>
      </c>
      <c r="B65" s="61"/>
      <c r="C65" s="61"/>
      <c r="D65" s="98" t="s">
        <v>2086</v>
      </c>
      <c r="E65" s="100"/>
      <c r="F65" s="100"/>
      <c r="H65" s="61"/>
    </row>
    <row r="66" spans="1:8">
      <c r="A66" s="61" t="s">
        <v>1218</v>
      </c>
      <c r="B66" s="61"/>
      <c r="C66" s="61"/>
      <c r="D66" s="110" t="s">
        <v>2087</v>
      </c>
      <c r="E66" s="100"/>
      <c r="F66" s="100"/>
      <c r="H66" s="61"/>
    </row>
    <row r="67" spans="1:8">
      <c r="A67" s="61" t="s">
        <v>1219</v>
      </c>
      <c r="B67" s="61"/>
      <c r="C67" s="61"/>
      <c r="D67" s="112" t="s">
        <v>2088</v>
      </c>
      <c r="E67" s="114">
        <f>SubclassificationsLiabAndEquit!E38</f>
        <v>56866590</v>
      </c>
      <c r="F67" s="114">
        <f>SubclassificationsLiabAndEquit!F38</f>
        <v>51173459</v>
      </c>
      <c r="G67" s="56" t="s">
        <v>2034</v>
      </c>
      <c r="H67" s="61"/>
    </row>
    <row r="68" spans="1:8">
      <c r="A68" s="61" t="s">
        <v>1220</v>
      </c>
      <c r="B68" s="61"/>
      <c r="C68" s="61"/>
      <c r="D68" s="112" t="s">
        <v>2089</v>
      </c>
      <c r="E68" s="114">
        <f>SubclassificationsLiabAndEquit!E42</f>
        <v>28908221</v>
      </c>
      <c r="F68" s="114">
        <f>SubclassificationsLiabAndEquit!F42</f>
        <v>28644372</v>
      </c>
      <c r="G68" s="56" t="s">
        <v>2034</v>
      </c>
      <c r="H68" s="61"/>
    </row>
    <row r="69" spans="1:8">
      <c r="A69" s="61" t="s">
        <v>1221</v>
      </c>
      <c r="B69" s="61"/>
      <c r="C69" s="61"/>
      <c r="D69" s="112" t="s">
        <v>2090</v>
      </c>
      <c r="E69" s="114">
        <f>SubclassificationsLiabAndEquit!E49</f>
        <v>15555560</v>
      </c>
      <c r="F69" s="114">
        <f>SubclassificationsLiabAndEquit!F49</f>
        <v>18666670</v>
      </c>
      <c r="G69" s="56" t="s">
        <v>2034</v>
      </c>
      <c r="H69" s="61"/>
    </row>
    <row r="70" spans="1:8">
      <c r="A70" s="61" t="s">
        <v>1222</v>
      </c>
      <c r="B70" s="61"/>
      <c r="C70" s="61"/>
      <c r="D70" s="111" t="s">
        <v>2091</v>
      </c>
      <c r="E70" s="113"/>
      <c r="F70" s="113"/>
      <c r="H70" s="61"/>
    </row>
    <row r="71" spans="1:8">
      <c r="A71" s="61" t="s">
        <v>1223</v>
      </c>
      <c r="B71" s="61"/>
      <c r="C71" s="61"/>
      <c r="D71" s="111" t="s">
        <v>2092</v>
      </c>
      <c r="E71" s="113"/>
      <c r="F71" s="113"/>
      <c r="H71" s="61"/>
    </row>
    <row r="72" spans="1:8">
      <c r="A72" s="61" t="s">
        <v>1224</v>
      </c>
      <c r="B72" s="61"/>
      <c r="C72" s="61"/>
      <c r="D72" s="112" t="s">
        <v>2093</v>
      </c>
      <c r="E72" s="114">
        <f>SubclassificationsLiabAndEquit!E53</f>
        <v>0</v>
      </c>
      <c r="F72" s="114">
        <f>SubclassificationsLiabAndEquit!F53</f>
        <v>0</v>
      </c>
      <c r="G72" s="56" t="s">
        <v>2034</v>
      </c>
      <c r="H72" s="61"/>
    </row>
    <row r="73" spans="1:8">
      <c r="A73" s="61" t="s">
        <v>1225</v>
      </c>
      <c r="B73" s="61"/>
      <c r="C73" s="61"/>
      <c r="D73" s="111" t="s">
        <v>2094</v>
      </c>
      <c r="E73" s="113"/>
      <c r="F73" s="113"/>
      <c r="H73" s="61"/>
    </row>
    <row r="74" spans="1:8">
      <c r="A74" s="61" t="s">
        <v>484</v>
      </c>
      <c r="B74" s="61"/>
      <c r="C74" s="61"/>
      <c r="D74" s="112" t="s">
        <v>2095</v>
      </c>
      <c r="E74" s="114">
        <f>IncomeTax!E111</f>
        <v>0</v>
      </c>
      <c r="F74" s="114">
        <f>IncomeTax!F111</f>
        <v>0</v>
      </c>
      <c r="G74" s="56" t="s">
        <v>2034</v>
      </c>
      <c r="H74" s="61"/>
    </row>
    <row r="75" spans="1:8">
      <c r="A75" s="61" t="s">
        <v>1226</v>
      </c>
      <c r="B75" s="61"/>
      <c r="C75" s="61"/>
      <c r="D75" s="111" t="s">
        <v>2096</v>
      </c>
      <c r="E75" s="113"/>
      <c r="F75" s="113"/>
      <c r="H75" s="61"/>
    </row>
    <row r="76" spans="1:8">
      <c r="A76" s="61" t="s">
        <v>1227</v>
      </c>
      <c r="B76" s="61"/>
      <c r="C76" s="61"/>
      <c r="D76" s="112" t="s">
        <v>2097</v>
      </c>
      <c r="E76" s="114">
        <f>SubclassificationsLiabAndEquit!E61</f>
        <v>63099688</v>
      </c>
      <c r="F76" s="114">
        <f>SubclassificationsLiabAndEquit!F61</f>
        <v>63908337</v>
      </c>
      <c r="G76" s="56" t="s">
        <v>2034</v>
      </c>
      <c r="H76" s="61"/>
    </row>
    <row r="77" spans="1:8">
      <c r="A77" s="61" t="s">
        <v>1228</v>
      </c>
      <c r="B77" s="61"/>
      <c r="C77" s="61"/>
      <c r="D77" s="112" t="s">
        <v>2098</v>
      </c>
      <c r="E77" s="114">
        <f>1*E67+1*E68+1*E69+1*E70+1*E71+1*E72+1*E73+1*E74+1*E75+1*E76</f>
        <v>164430059</v>
      </c>
      <c r="F77" s="114">
        <f>1*F67+1*F68+1*F69+1*F70+1*F71+1*F72+1*F73+1*F74+1*F75+1*F76</f>
        <v>162392838</v>
      </c>
      <c r="H77" s="61"/>
    </row>
    <row r="78" spans="1:8">
      <c r="A78" s="61" t="s">
        <v>1229</v>
      </c>
      <c r="B78" s="61"/>
      <c r="C78" s="61"/>
      <c r="D78" s="110" t="s">
        <v>2099</v>
      </c>
      <c r="E78" s="100"/>
      <c r="F78" s="100"/>
      <c r="H78" s="61"/>
    </row>
    <row r="79" spans="1:8">
      <c r="A79" s="61" t="s">
        <v>1230</v>
      </c>
      <c r="B79" s="61"/>
      <c r="C79" s="61"/>
      <c r="D79" s="112" t="s">
        <v>2100</v>
      </c>
      <c r="E79" s="114">
        <f>SubclassificationsLiabAndEquit!E70</f>
        <v>1893659</v>
      </c>
      <c r="F79" s="114">
        <f>SubclassificationsLiabAndEquit!F70</f>
        <v>1566830</v>
      </c>
      <c r="G79" s="56" t="s">
        <v>2034</v>
      </c>
      <c r="H79" s="61"/>
    </row>
    <row r="80" spans="1:8">
      <c r="A80" s="61" t="s">
        <v>1231</v>
      </c>
      <c r="B80" s="61"/>
      <c r="C80" s="61"/>
      <c r="D80" s="112" t="s">
        <v>2101</v>
      </c>
      <c r="E80" s="114">
        <f>SubclassificationsLiabAndEquit!E85</f>
        <v>92729780</v>
      </c>
      <c r="F80" s="114">
        <f>SubclassificationsLiabAndEquit!F85</f>
        <v>143781215</v>
      </c>
      <c r="G80" s="56" t="s">
        <v>2034</v>
      </c>
      <c r="H80" s="61"/>
    </row>
    <row r="81" spans="1:8">
      <c r="A81" s="61" t="s">
        <v>1232</v>
      </c>
      <c r="B81" s="61"/>
      <c r="C81" s="61"/>
      <c r="D81" s="111" t="s">
        <v>2102</v>
      </c>
      <c r="E81" s="113"/>
      <c r="F81" s="113"/>
      <c r="H81" s="61"/>
    </row>
    <row r="82" spans="1:8">
      <c r="A82" s="61" t="s">
        <v>1233</v>
      </c>
      <c r="B82" s="61"/>
      <c r="C82" s="61"/>
      <c r="D82" s="112" t="s">
        <v>2103</v>
      </c>
      <c r="E82" s="114">
        <f>SubclassificationsLiabAndEquit!E94</f>
        <v>42793781</v>
      </c>
      <c r="F82" s="114">
        <f>SubclassificationsLiabAndEquit!F94</f>
        <v>40374157</v>
      </c>
      <c r="G82" s="56" t="s">
        <v>2034</v>
      </c>
      <c r="H82" s="61"/>
    </row>
    <row r="83" spans="1:8">
      <c r="A83" s="61" t="s">
        <v>1234</v>
      </c>
      <c r="B83" s="61"/>
      <c r="C83" s="61"/>
      <c r="D83" s="111" t="s">
        <v>2104</v>
      </c>
      <c r="E83" s="113">
        <v>3422773</v>
      </c>
      <c r="F83" s="113">
        <v>1170201</v>
      </c>
      <c r="H83" s="61"/>
    </row>
    <row r="84" spans="1:8">
      <c r="A84" s="61" t="s">
        <v>1235</v>
      </c>
      <c r="B84" s="61"/>
      <c r="C84" s="61"/>
      <c r="D84" s="112" t="s">
        <v>2105</v>
      </c>
      <c r="E84" s="114">
        <f>SubclassificationsLiabAndEquit!E112</f>
        <v>9176611</v>
      </c>
      <c r="F84" s="114">
        <f>SubclassificationsLiabAndEquit!F112</f>
        <v>10572232</v>
      </c>
      <c r="G84" s="56" t="s">
        <v>2034</v>
      </c>
      <c r="H84" s="61"/>
    </row>
    <row r="85" spans="1:8">
      <c r="A85" s="61" t="s">
        <v>1236</v>
      </c>
      <c r="B85" s="61"/>
      <c r="C85" s="61"/>
      <c r="D85" s="111" t="s">
        <v>2106</v>
      </c>
      <c r="E85" s="113"/>
      <c r="F85" s="113"/>
      <c r="H85" s="61"/>
    </row>
    <row r="86" spans="1:8" ht="25.5">
      <c r="A86" s="61" t="s">
        <v>1237</v>
      </c>
      <c r="B86" s="61"/>
      <c r="C86" s="61"/>
      <c r="D86" s="111" t="s">
        <v>2107</v>
      </c>
      <c r="E86" s="113"/>
      <c r="F86" s="113"/>
      <c r="H86" s="61"/>
    </row>
    <row r="87" spans="1:8">
      <c r="A87" s="61" t="s">
        <v>1238</v>
      </c>
      <c r="B87" s="61"/>
      <c r="C87" s="61"/>
      <c r="D87" s="112" t="s">
        <v>2108</v>
      </c>
      <c r="E87" s="114">
        <f>1*E79+1*E80+1*E81+1*E82+1*E83+1*E84+1*E85+1*E86</f>
        <v>150016604</v>
      </c>
      <c r="F87" s="114">
        <f>1*F79+1*F80+1*F81+1*F82+1*F83+1*F84+1*F85+1*F86</f>
        <v>197464635</v>
      </c>
      <c r="H87" s="61"/>
    </row>
    <row r="88" spans="1:8">
      <c r="A88" s="61" t="s">
        <v>1239</v>
      </c>
      <c r="B88" s="61"/>
      <c r="C88" s="61"/>
      <c r="D88" s="106" t="s">
        <v>2109</v>
      </c>
      <c r="E88" s="114">
        <f>1*E77+1*E87</f>
        <v>314446663</v>
      </c>
      <c r="F88" s="114">
        <f>1*F77+1*F87</f>
        <v>359857473</v>
      </c>
      <c r="H88" s="61"/>
    </row>
    <row r="89" spans="1:8" ht="15.75" thickBot="1">
      <c r="A89" s="61" t="s">
        <v>1240</v>
      </c>
      <c r="B89" s="61"/>
      <c r="C89" s="61"/>
      <c r="D89" s="107" t="s">
        <v>2110</v>
      </c>
      <c r="E89" s="115">
        <f>1*E64+1*E88</f>
        <v>333981480</v>
      </c>
      <c r="F89" s="115">
        <f>1*F64+1*F88</f>
        <v>375237054</v>
      </c>
      <c r="H89" s="61"/>
    </row>
    <row r="90" spans="1:8" ht="15.75" hidden="1" thickTop="1">
      <c r="A90" s="61"/>
      <c r="B90" s="61"/>
      <c r="C90" s="61" t="s">
        <v>437</v>
      </c>
      <c r="D90" s="22"/>
      <c r="E90" s="22"/>
      <c r="F90" s="22"/>
      <c r="G90" s="22"/>
      <c r="H90" s="61"/>
    </row>
    <row r="91" spans="1:8" ht="15.75" hidden="1" thickTop="1">
      <c r="A91" s="61"/>
      <c r="B91" s="61"/>
      <c r="C91" s="61" t="s">
        <v>457</v>
      </c>
      <c r="D91" s="61"/>
      <c r="E91" s="61"/>
      <c r="F91" s="61"/>
      <c r="G91" s="61"/>
      <c r="H91" s="61" t="s">
        <v>458</v>
      </c>
    </row>
    <row r="92" spans="1:8" ht="15.75" thickTop="1">
      <c r="A92" s="22"/>
      <c r="B92" s="22"/>
      <c r="C92" s="22"/>
      <c r="D92" s="22"/>
      <c r="E92" s="22"/>
      <c r="F92" s="22"/>
      <c r="G92" s="22"/>
    </row>
  </sheetData>
  <sheetProtection algorithmName="SHA-512" hashValue="e8uuMoOBa5nfeI+KAOtyhUO4Gz6PKWWB8q4e/QcvyOhfkV8owo4oscdPo1wl4ATsOdlmK4qWJu7PeMoyrHREog==" saltValue="MRVLfzQiK8P3nG9hAN2/uA==" spinCount="100000" sheet="1" objects="1" scenarios="1" formatColumns="0" formatRows="0"/>
  <dataValidations count="1">
    <dataValidation type="custom" allowBlank="1" showInputMessage="1" showErrorMessage="1" error="Please enter a numeric value upto 2 decimal places only" sqref="E79:F89 E67:F77 E49:F64 E36:F46 E17:F34">
      <formula1>AND(ISNUMBER(E17),IF(ISERR(FIND(".",E17)),TRUE,IF(LEN(E17)-FIND(".",E17)&lt;=2,TRUE,FALSE)))</formula1>
    </dataValidation>
  </dataValidations>
  <hyperlinks>
    <hyperlink ref="G17" tooltip="اظهار تفاصيل البند" display="اظهار تفاصيل البند"/>
    <hyperlink ref="G18" tooltip="اظهار تفاصيل البند" display="اظهار تفاصيل البند"/>
    <hyperlink ref="G19" tooltip="اظهار تفاصيل البند" display="اظهار تفاصيل البند"/>
    <hyperlink ref="G20" tooltip="اظهار تفاصيل البند" display="اظهار تفاصيل البند"/>
    <hyperlink ref="G22" tooltip="اظهار تفاصيل البند" display="اظهار تفاصيل البند"/>
    <hyperlink ref="G23" tooltip="اظهار تفاصيل البند" display="اظهار تفاصيل البند"/>
    <hyperlink ref="G25" tooltip="اظهار تفاصيل البند" display="اظهار تفاصيل البند"/>
    <hyperlink ref="G26" tooltip="اظهار تفاصيل البند" display="اظهار تفاصيل البند"/>
    <hyperlink ref="G27" tooltip="اظهار تفاصيل البند" display="اظهار تفاصيل البند"/>
    <hyperlink ref="G29" tooltip="اظهار تفاصيل البند" display="اظهار تفاصيل البند"/>
    <hyperlink ref="G33" tooltip="اظهار تفاصيل البند" display="اظهار تفاصيل البند"/>
    <hyperlink ref="G36" tooltip="اظهار تفاصيل البند" display="اظهار تفاصيل البند"/>
    <hyperlink ref="G37" tooltip="اظهار تفاصيل البند" display="اظهار تفاصيل البند"/>
    <hyperlink ref="G39" tooltip="اظهار تفاصيل البند" display="اظهار تفاصيل البند"/>
    <hyperlink ref="G41" tooltip="اظهار تفاصيل البند" display="اظهار تفاصيل البند"/>
    <hyperlink ref="G44" tooltip="اظهار تفاصيل البند" display="اظهار تفاصيل البند"/>
    <hyperlink ref="G61" tooltip="اظهار تفاصيل البند" display="اظهار تفاصيل البند"/>
    <hyperlink ref="G67" tooltip="اظهار تفاصيل البند" display="اظهار تفاصيل البند"/>
    <hyperlink ref="G68" tooltip="اظهار تفاصيل البند" display="اظهار تفاصيل البند"/>
    <hyperlink ref="G69" tooltip="اظهار تفاصيل البند" display="اظهار تفاصيل البند"/>
    <hyperlink ref="G72" tooltip="اظهار تفاصيل البند" display="اظهار تفاصيل البند"/>
    <hyperlink ref="G74" tooltip="اظهار تفاصيل البند" display="اظهار تفاصيل البند"/>
    <hyperlink ref="G76" tooltip="اظهار تفاصيل البند" display="اظهار تفاصيل البند"/>
    <hyperlink ref="G79" tooltip="اظهار تفاصيل البند" display="اظهار تفاصيل البند"/>
    <hyperlink ref="G80" tooltip="اظهار تفاصيل البند" display="اظهار تفاصيل البند"/>
    <hyperlink ref="G82" tooltip="اظهار تفاصيل البند" display="اظهار تفاصيل البند"/>
    <hyperlink ref="G84"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8520"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8520" r:id="rId3" name="LegendBtn"/>
      </mc:Fallback>
    </mc:AlternateContent>
    <mc:AlternateContent xmlns:mc="http://schemas.openxmlformats.org/markup-compatibility/2006">
      <mc:Choice Requires="x14">
        <control shapeId="18519"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8519" r:id="rId5" name="HelpBtn"/>
      </mc:Fallback>
    </mc:AlternateContent>
    <mc:AlternateContent xmlns:mc="http://schemas.openxmlformats.org/markup-compatibility/2006">
      <mc:Choice Requires="x14">
        <control shapeId="18518"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8518" r:id="rId7" name="ToolboxBtn"/>
      </mc:Fallback>
    </mc:AlternateContent>
    <mc:AlternateContent xmlns:mc="http://schemas.openxmlformats.org/markup-compatibility/2006">
      <mc:Choice Requires="x14">
        <control shapeId="18517"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8517" r:id="rId9" name="HomeBtn"/>
      </mc:Fallback>
    </mc:AlternateContent>
  </control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DZ50"/>
  <sheetViews>
    <sheetView showGridLines="0" rightToLeft="1" topLeftCell="C1" workbookViewId="0">
      <pane ySplit="2" topLeftCell="A5" activePane="bottomLeft" state="frozen"/>
      <selection pane="bottomLeft" activeCell="G20" sqref="G20"/>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48" t="s">
        <v>1241</v>
      </c>
      <c r="B1" s="22"/>
      <c r="C1" s="22"/>
      <c r="D1" s="22"/>
      <c r="E1" s="22"/>
      <c r="F1" s="22"/>
      <c r="G1" s="22"/>
    </row>
    <row r="2" spans="1:130" ht="24.95" customHeight="1">
      <c r="A2" s="52"/>
      <c r="B2" s="52"/>
      <c r="C2" s="52"/>
      <c r="D2" s="55" t="s">
        <v>1856</v>
      </c>
      <c r="E2" s="52"/>
      <c r="F2" s="52"/>
      <c r="G2" s="52"/>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row>
    <row r="4" spans="1:130" hidden="1">
      <c r="A4" s="22"/>
      <c r="B4" s="22"/>
      <c r="C4" s="22"/>
      <c r="D4" s="22"/>
      <c r="E4" s="22"/>
      <c r="F4" s="22"/>
      <c r="G4" s="22"/>
    </row>
    <row r="5" spans="1:130" ht="24.95" customHeight="1">
      <c r="A5" s="61"/>
      <c r="B5" s="61"/>
      <c r="C5" s="48" t="s">
        <v>1766</v>
      </c>
      <c r="D5" s="61"/>
      <c r="E5" s="61"/>
      <c r="F5" s="61"/>
      <c r="G5" s="61"/>
      <c r="H5" s="61"/>
    </row>
    <row r="6" spans="1:130" hidden="1">
      <c r="A6" s="61"/>
      <c r="B6" s="61"/>
      <c r="C6" s="61"/>
      <c r="D6" s="61"/>
      <c r="E6" s="61"/>
      <c r="F6" s="61"/>
      <c r="G6" s="61"/>
      <c r="H6" s="61"/>
    </row>
    <row r="7" spans="1:130" hidden="1">
      <c r="A7" s="61"/>
      <c r="B7" s="61"/>
      <c r="C7" s="61"/>
      <c r="D7" s="61"/>
      <c r="E7" s="61"/>
      <c r="F7" s="61"/>
      <c r="G7" s="61"/>
      <c r="H7" s="61"/>
    </row>
    <row r="8" spans="1:130" hidden="1">
      <c r="A8" s="61"/>
      <c r="B8" s="61"/>
      <c r="C8" s="61" t="s">
        <v>435</v>
      </c>
      <c r="D8" s="61" t="s">
        <v>436</v>
      </c>
      <c r="E8" s="61"/>
      <c r="F8" s="61"/>
      <c r="G8" s="61" t="s">
        <v>437</v>
      </c>
      <c r="H8" s="61" t="s">
        <v>438</v>
      </c>
    </row>
    <row r="9" spans="1:130" ht="24.95" customHeight="1">
      <c r="A9" s="61"/>
      <c r="B9" s="61"/>
      <c r="C9" s="61" t="s">
        <v>440</v>
      </c>
      <c r="D9" s="63"/>
      <c r="E9" s="80" t="str">
        <f>TEXT(DATE(MID(E11,7,4),MID(E11,4,2),MID(E11,1,2)),"dd/MM/yyyy")&amp;" - "&amp;TEXT(DATE(MID(E12,7,4),MID(E12,4,2),MID(E12,1,2)),"dd/MM/yyyy")</f>
        <v>01/01/2020 - 31/12/2020</v>
      </c>
      <c r="F9" s="80" t="str">
        <f>TEXT(DATE(MID(F11,7,4),MID(F11,4,2),MID(F11,1,2)),"dd/MM/yyyy")&amp;" - "&amp;TEXT(DATE(MID(F12,7,4),MID(F12,4,2),MID(F12,1,2)),"dd/MM/yyyy")</f>
        <v>01/01/2019 - 31/12/2019</v>
      </c>
      <c r="G9" s="22"/>
      <c r="H9" s="61"/>
    </row>
    <row r="10" spans="1:130" ht="20.100000000000001" customHeight="1">
      <c r="A10" s="61"/>
      <c r="B10" s="61"/>
      <c r="C10" s="61" t="s">
        <v>441</v>
      </c>
      <c r="D10" s="63"/>
      <c r="E10" s="62" t="str">
        <f>StartUp!$E$8</f>
        <v>JOD</v>
      </c>
      <c r="F10" s="62" t="str">
        <f>StartUp!$E$8</f>
        <v>JOD</v>
      </c>
      <c r="G10" s="22"/>
      <c r="H10" s="61"/>
    </row>
    <row r="11" spans="1:130" ht="20.100000000000001" hidden="1" customHeight="1">
      <c r="A11" s="61"/>
      <c r="B11" s="61"/>
      <c r="C11" s="61" t="s">
        <v>442</v>
      </c>
      <c r="D11" s="97"/>
      <c r="E11" s="65" t="s">
        <v>1809</v>
      </c>
      <c r="F11" s="65" t="s">
        <v>429</v>
      </c>
      <c r="G11" s="22"/>
      <c r="H11" s="61"/>
    </row>
    <row r="12" spans="1:130" ht="20.100000000000001" hidden="1" customHeight="1">
      <c r="A12" s="61"/>
      <c r="B12" s="61"/>
      <c r="C12" s="61" t="s">
        <v>443</v>
      </c>
      <c r="D12" s="97"/>
      <c r="E12" s="65" t="s">
        <v>1811</v>
      </c>
      <c r="F12" s="65" t="s">
        <v>1851</v>
      </c>
      <c r="G12" s="22"/>
      <c r="H12" s="61"/>
    </row>
    <row r="13" spans="1:130">
      <c r="A13" s="61"/>
      <c r="B13" s="61"/>
      <c r="C13" s="61" t="s">
        <v>437</v>
      </c>
      <c r="D13" s="63"/>
      <c r="E13" s="22"/>
      <c r="F13" s="22"/>
      <c r="G13" s="22"/>
      <c r="H13" s="61"/>
    </row>
    <row r="14" spans="1:130">
      <c r="A14" s="61" t="s">
        <v>1242</v>
      </c>
      <c r="B14" s="61"/>
      <c r="C14" s="61"/>
      <c r="D14" s="92" t="s">
        <v>2111</v>
      </c>
      <c r="E14" s="92"/>
      <c r="F14" s="92"/>
      <c r="H14" s="61"/>
    </row>
    <row r="15" spans="1:130">
      <c r="A15" s="61" t="s">
        <v>1243</v>
      </c>
      <c r="B15" s="61"/>
      <c r="C15" s="61"/>
      <c r="D15" s="93" t="s">
        <v>2112</v>
      </c>
      <c r="E15" s="92"/>
      <c r="F15" s="92"/>
      <c r="H15" s="61"/>
    </row>
    <row r="16" spans="1:130">
      <c r="A16" s="61" t="s">
        <v>1244</v>
      </c>
      <c r="B16" s="61"/>
      <c r="C16" s="61"/>
      <c r="D16" s="107" t="s">
        <v>2113</v>
      </c>
      <c r="E16" s="114">
        <f>AnalysisOfIncomeExpFunc!E18</f>
        <v>252928973</v>
      </c>
      <c r="F16" s="114">
        <f>AnalysisOfIncomeExpFunc!F18</f>
        <v>261472910</v>
      </c>
      <c r="G16" s="56" t="s">
        <v>2034</v>
      </c>
      <c r="H16" s="61"/>
    </row>
    <row r="17" spans="1:8">
      <c r="A17" s="61" t="s">
        <v>1245</v>
      </c>
      <c r="B17" s="61"/>
      <c r="C17" s="61"/>
      <c r="D17" s="107" t="s">
        <v>2114</v>
      </c>
      <c r="E17" s="114">
        <f>AnalysisOfIncomeExpFunc!E22</f>
        <v>205372663</v>
      </c>
      <c r="F17" s="114">
        <f>AnalysisOfIncomeExpFunc!F22</f>
        <v>219979701</v>
      </c>
      <c r="G17" s="56" t="s">
        <v>2034</v>
      </c>
      <c r="H17" s="61"/>
    </row>
    <row r="18" spans="1:8">
      <c r="A18" s="61" t="s">
        <v>1246</v>
      </c>
      <c r="B18" s="61"/>
      <c r="C18" s="61"/>
      <c r="D18" s="107" t="s">
        <v>2115</v>
      </c>
      <c r="E18" s="114">
        <f>1*E16+-1*E17</f>
        <v>47556310</v>
      </c>
      <c r="F18" s="114">
        <f>1*F16+-1*F17</f>
        <v>41493209</v>
      </c>
      <c r="H18" s="61"/>
    </row>
    <row r="19" spans="1:8">
      <c r="A19" s="61" t="s">
        <v>1247</v>
      </c>
      <c r="B19" s="61"/>
      <c r="C19" s="61"/>
      <c r="D19" s="107" t="s">
        <v>2116</v>
      </c>
      <c r="E19" s="114">
        <f>AnalysisOfIncomeExpFunc!E30</f>
        <v>2356684</v>
      </c>
      <c r="F19" s="114">
        <f>AnalysisOfIncomeExpFunc!F30</f>
        <v>-309675</v>
      </c>
      <c r="G19" s="56" t="s">
        <v>2034</v>
      </c>
      <c r="H19" s="61"/>
    </row>
    <row r="20" spans="1:8">
      <c r="A20" s="61" t="s">
        <v>1248</v>
      </c>
      <c r="B20" s="61"/>
      <c r="C20" s="61"/>
      <c r="D20" s="107" t="s">
        <v>2117</v>
      </c>
      <c r="E20" s="114">
        <f>AnalysisOfIncomeExpFunc!E38</f>
        <v>0</v>
      </c>
      <c r="F20" s="114">
        <f>AnalysisOfIncomeExpFunc!F38</f>
        <v>0</v>
      </c>
      <c r="G20" s="56" t="s">
        <v>2034</v>
      </c>
      <c r="H20" s="61"/>
    </row>
    <row r="21" spans="1:8">
      <c r="A21" s="61" t="s">
        <v>1249</v>
      </c>
      <c r="B21" s="61"/>
      <c r="C21" s="61"/>
      <c r="D21" s="107" t="s">
        <v>2118</v>
      </c>
      <c r="E21" s="114">
        <f>AnalysisOfIncomeExpFunc!E71</f>
        <v>34859322</v>
      </c>
      <c r="F21" s="114">
        <f>AnalysisOfIncomeExpFunc!F71</f>
        <v>33551837</v>
      </c>
      <c r="G21" s="56" t="s">
        <v>2034</v>
      </c>
      <c r="H21" s="61"/>
    </row>
    <row r="22" spans="1:8">
      <c r="A22" s="61" t="s">
        <v>1250</v>
      </c>
      <c r="B22" s="61"/>
      <c r="C22" s="61"/>
      <c r="D22" s="94" t="s">
        <v>2119</v>
      </c>
      <c r="E22" s="113"/>
      <c r="F22" s="113"/>
      <c r="H22" s="61"/>
    </row>
    <row r="23" spans="1:8">
      <c r="A23" s="61" t="s">
        <v>1251</v>
      </c>
      <c r="B23" s="61"/>
      <c r="C23" s="61"/>
      <c r="D23" s="94" t="s">
        <v>2120</v>
      </c>
      <c r="E23" s="113"/>
      <c r="F23" s="113"/>
      <c r="H23" s="61"/>
    </row>
    <row r="24" spans="1:8">
      <c r="A24" s="61" t="s">
        <v>1252</v>
      </c>
      <c r="B24" s="61"/>
      <c r="C24" s="61"/>
      <c r="D24" s="107" t="s">
        <v>2121</v>
      </c>
      <c r="E24" s="114">
        <f>1*E18+1*E19+-1*E20+-1*E21+-1*E22+-1*E23</f>
        <v>15053672</v>
      </c>
      <c r="F24" s="114">
        <f>1*F18+1*F19+-1*F20+-1*F21+-1*F22+-1*F23</f>
        <v>7631697</v>
      </c>
      <c r="H24" s="61"/>
    </row>
    <row r="25" spans="1:8">
      <c r="A25" s="61" t="s">
        <v>1253</v>
      </c>
      <c r="B25" s="61"/>
      <c r="C25" s="61"/>
      <c r="D25" s="94" t="s">
        <v>2122</v>
      </c>
      <c r="E25" s="113"/>
      <c r="F25" s="113"/>
      <c r="H25" s="61"/>
    </row>
    <row r="26" spans="1:8">
      <c r="A26" s="61" t="s">
        <v>1254</v>
      </c>
      <c r="B26" s="61"/>
      <c r="C26" s="61"/>
      <c r="D26" s="107" t="s">
        <v>2123</v>
      </c>
      <c r="E26" s="114">
        <f>AnalysisOfIncomeExpFunc!E78</f>
        <v>0</v>
      </c>
      <c r="F26" s="114">
        <f>AnalysisOfIncomeExpFunc!F78</f>
        <v>0</v>
      </c>
      <c r="G26" s="56" t="s">
        <v>2034</v>
      </c>
      <c r="H26" s="61"/>
    </row>
    <row r="27" spans="1:8">
      <c r="A27" s="61" t="s">
        <v>1255</v>
      </c>
      <c r="B27" s="61"/>
      <c r="C27" s="61"/>
      <c r="D27" s="94" t="s">
        <v>2124</v>
      </c>
      <c r="E27" s="113">
        <v>3752845</v>
      </c>
      <c r="F27" s="113">
        <v>6241178</v>
      </c>
      <c r="H27" s="61"/>
    </row>
    <row r="28" spans="1:8">
      <c r="A28" s="61" t="s">
        <v>1256</v>
      </c>
      <c r="B28" s="61"/>
      <c r="C28" s="61"/>
      <c r="D28" s="107" t="s">
        <v>2125</v>
      </c>
      <c r="E28" s="114">
        <f>AnalysisOfIncomeExpFunc!E86</f>
        <v>3040150</v>
      </c>
      <c r="F28" s="114">
        <f>AnalysisOfIncomeExpFunc!F86</f>
        <v>4061846</v>
      </c>
      <c r="G28" s="56" t="s">
        <v>2034</v>
      </c>
      <c r="H28" s="61"/>
    </row>
    <row r="29" spans="1:8">
      <c r="A29" s="61" t="s">
        <v>1257</v>
      </c>
      <c r="B29" s="61"/>
      <c r="C29" s="61"/>
      <c r="D29" s="94" t="s">
        <v>2126</v>
      </c>
      <c r="E29" s="113">
        <v>7245581</v>
      </c>
      <c r="F29" s="113">
        <v>7200159</v>
      </c>
      <c r="H29" s="61"/>
    </row>
    <row r="30" spans="1:8">
      <c r="A30" s="61" t="s">
        <v>1258</v>
      </c>
      <c r="B30" s="61"/>
      <c r="C30" s="61"/>
      <c r="D30" s="107" t="s">
        <v>2127</v>
      </c>
      <c r="E30" s="114">
        <f>AnalysisOfIncomeExpFunc!E110</f>
        <v>3200353</v>
      </c>
      <c r="F30" s="114">
        <f>AnalysisOfIncomeExpFunc!F110</f>
        <v>5089719</v>
      </c>
      <c r="G30" s="56" t="s">
        <v>2034</v>
      </c>
      <c r="H30" s="61"/>
    </row>
    <row r="31" spans="1:8">
      <c r="A31" s="61" t="s">
        <v>1259</v>
      </c>
      <c r="B31" s="61"/>
      <c r="C31" s="61"/>
      <c r="D31" s="107" t="s">
        <v>2128</v>
      </c>
      <c r="E31" s="114">
        <f>AnalysisOfIncomeExpFunc!E120</f>
        <v>1039986</v>
      </c>
      <c r="F31" s="114">
        <f>AnalysisOfIncomeExpFunc!F120</f>
        <v>2756040</v>
      </c>
      <c r="G31" s="56" t="s">
        <v>2034</v>
      </c>
      <c r="H31" s="61"/>
    </row>
    <row r="32" spans="1:8">
      <c r="A32" s="61" t="s">
        <v>1260</v>
      </c>
      <c r="B32" s="61"/>
      <c r="C32" s="61"/>
      <c r="D32" s="107" t="s">
        <v>2129</v>
      </c>
      <c r="E32" s="114">
        <f>1*E24+-1*E25+1*E26+1*E27+-1*E28+-1*E29+1*E30+-1*E31</f>
        <v>10681153</v>
      </c>
      <c r="F32" s="114">
        <f>1*F24+-1*F25+1*F26+1*F27+-1*F28+-1*F29+1*F30+-1*F31</f>
        <v>4944549</v>
      </c>
      <c r="H32" s="61"/>
    </row>
    <row r="33" spans="1:8">
      <c r="A33" s="61" t="s">
        <v>1261</v>
      </c>
      <c r="B33" s="61"/>
      <c r="C33" s="61"/>
      <c r="D33" s="107" t="s">
        <v>2130</v>
      </c>
      <c r="E33" s="114">
        <f>IncomeTax!E218</f>
        <v>2925917</v>
      </c>
      <c r="F33" s="114">
        <f>IncomeTax!F218</f>
        <v>1392018</v>
      </c>
      <c r="G33" s="56" t="s">
        <v>2034</v>
      </c>
      <c r="H33" s="61"/>
    </row>
    <row r="34" spans="1:8">
      <c r="A34" s="61" t="s">
        <v>1262</v>
      </c>
      <c r="B34" s="61"/>
      <c r="C34" s="61"/>
      <c r="D34" s="107" t="s">
        <v>2131</v>
      </c>
      <c r="E34" s="114">
        <f>1*E32+-1*E33</f>
        <v>7755236</v>
      </c>
      <c r="F34" s="114">
        <f>1*F32+-1*F33</f>
        <v>3552531</v>
      </c>
      <c r="H34" s="61"/>
    </row>
    <row r="35" spans="1:8">
      <c r="A35" s="61" t="s">
        <v>1263</v>
      </c>
      <c r="B35" s="61"/>
      <c r="C35" s="61"/>
      <c r="D35" s="94" t="s">
        <v>2132</v>
      </c>
      <c r="E35" s="113"/>
      <c r="F35" s="113"/>
      <c r="H35" s="61"/>
    </row>
    <row r="36" spans="1:8">
      <c r="A36" s="61" t="s">
        <v>1264</v>
      </c>
      <c r="B36" s="61"/>
      <c r="C36" s="61"/>
      <c r="D36" s="107" t="s">
        <v>2133</v>
      </c>
      <c r="E36" s="124">
        <f>1*E34+1*E35</f>
        <v>7755236</v>
      </c>
      <c r="F36" s="124">
        <f>1*F34+1*F35</f>
        <v>3552531</v>
      </c>
      <c r="H36" s="61"/>
    </row>
    <row r="37" spans="1:8" ht="15.75" hidden="1" thickTop="1">
      <c r="A37" s="61" t="s">
        <v>1265</v>
      </c>
      <c r="B37" s="61"/>
      <c r="C37" s="61"/>
      <c r="D37" s="122" t="s">
        <v>2134</v>
      </c>
      <c r="E37" s="125"/>
      <c r="F37" s="126"/>
      <c r="H37" s="61"/>
    </row>
    <row r="38" spans="1:8" hidden="1">
      <c r="A38" s="61" t="s">
        <v>1266</v>
      </c>
      <c r="B38" s="61"/>
      <c r="C38" s="61"/>
      <c r="D38" s="123" t="s">
        <v>2135</v>
      </c>
      <c r="E38" s="127"/>
      <c r="F38" s="128"/>
      <c r="H38" s="61"/>
    </row>
    <row r="39" spans="1:8" hidden="1">
      <c r="A39" s="61" t="s">
        <v>1267</v>
      </c>
      <c r="B39" s="61"/>
      <c r="C39" s="61"/>
      <c r="D39" s="123" t="s">
        <v>2136</v>
      </c>
      <c r="E39" s="129"/>
      <c r="F39" s="130"/>
      <c r="H39" s="61"/>
    </row>
    <row r="40" spans="1:8">
      <c r="A40" s="61" t="s">
        <v>1268</v>
      </c>
      <c r="B40" s="61"/>
      <c r="C40" s="61"/>
      <c r="D40" s="93" t="s">
        <v>2137</v>
      </c>
      <c r="E40" s="116"/>
      <c r="F40" s="116"/>
      <c r="H40" s="61"/>
    </row>
    <row r="41" spans="1:8">
      <c r="A41" s="61" t="s">
        <v>1269</v>
      </c>
      <c r="B41" s="61"/>
      <c r="C41" s="61"/>
      <c r="D41" s="98" t="s">
        <v>2138</v>
      </c>
      <c r="E41" s="100"/>
      <c r="F41" s="100"/>
      <c r="H41" s="61"/>
    </row>
    <row r="42" spans="1:8">
      <c r="A42" s="61" t="s">
        <v>1270</v>
      </c>
      <c r="B42" s="61"/>
      <c r="C42" s="61"/>
      <c r="D42" s="99" t="s">
        <v>2139</v>
      </c>
      <c r="E42" s="131"/>
      <c r="F42" s="131"/>
      <c r="H42" s="61"/>
    </row>
    <row r="43" spans="1:8">
      <c r="A43" s="61" t="s">
        <v>1271</v>
      </c>
      <c r="B43" s="61"/>
      <c r="C43" s="61"/>
      <c r="D43" s="99" t="s">
        <v>2140</v>
      </c>
      <c r="E43" s="131"/>
      <c r="F43" s="131"/>
      <c r="H43" s="61"/>
    </row>
    <row r="44" spans="1:8">
      <c r="A44" s="61" t="s">
        <v>1272</v>
      </c>
      <c r="B44" s="61"/>
      <c r="C44" s="61"/>
      <c r="D44" s="99" t="s">
        <v>2141</v>
      </c>
      <c r="E44" s="131"/>
      <c r="F44" s="131"/>
      <c r="H44" s="61"/>
    </row>
    <row r="45" spans="1:8">
      <c r="A45" s="61" t="s">
        <v>1273</v>
      </c>
      <c r="B45" s="61"/>
      <c r="C45" s="61"/>
      <c r="D45" s="98" t="s">
        <v>2142</v>
      </c>
      <c r="E45" s="100"/>
      <c r="F45" s="100"/>
      <c r="H45" s="61"/>
    </row>
    <row r="46" spans="1:8" ht="25.5">
      <c r="A46" s="61" t="s">
        <v>1274</v>
      </c>
      <c r="B46" s="61"/>
      <c r="C46" s="61"/>
      <c r="D46" s="99" t="s">
        <v>2143</v>
      </c>
      <c r="E46" s="131"/>
      <c r="F46" s="131"/>
      <c r="H46" s="61"/>
    </row>
    <row r="47" spans="1:8" ht="25.5">
      <c r="A47" s="61" t="s">
        <v>1275</v>
      </c>
      <c r="B47" s="61"/>
      <c r="C47" s="61"/>
      <c r="D47" s="99" t="s">
        <v>2144</v>
      </c>
      <c r="E47" s="131"/>
      <c r="F47" s="131"/>
      <c r="H47" s="61"/>
    </row>
    <row r="48" spans="1:8">
      <c r="A48" s="61" t="s">
        <v>1276</v>
      </c>
      <c r="B48" s="61"/>
      <c r="C48" s="61"/>
      <c r="D48" s="99" t="s">
        <v>2145</v>
      </c>
      <c r="E48" s="131"/>
      <c r="F48" s="131"/>
      <c r="H48" s="61"/>
    </row>
    <row r="49" spans="1:8" hidden="1">
      <c r="A49" s="61"/>
      <c r="B49" s="61"/>
      <c r="C49" s="61" t="s">
        <v>437</v>
      </c>
      <c r="D49" s="22"/>
      <c r="E49" s="22"/>
      <c r="F49" s="22"/>
      <c r="G49" s="22"/>
      <c r="H49" s="61"/>
    </row>
    <row r="50" spans="1:8" hidden="1">
      <c r="A50" s="61"/>
      <c r="B50" s="61"/>
      <c r="C50" s="61" t="s">
        <v>457</v>
      </c>
      <c r="D50" s="61"/>
      <c r="E50" s="61"/>
      <c r="F50" s="61"/>
      <c r="G50" s="61"/>
      <c r="H50" s="61" t="s">
        <v>458</v>
      </c>
    </row>
  </sheetData>
  <sheetProtection algorithmName="SHA-512" hashValue="1hqKxZ2qNxgjm8TRovdXPALSYeiHWn+9Kb5lnZg137o45AER0kPhXFCvhrr4o4YowW4TpIEmLoU8VjrsUM1jag==" saltValue="4kN7EKADUCkveEubJPjP/w==" spinCount="100000" sheet="1" objects="1" scenarios="1" formatColumns="0" formatRows="0"/>
  <dataValidations count="2">
    <dataValidation type="custom" allowBlank="1" showInputMessage="1" showErrorMessage="1" error="Please enter a numeric value upto 2 decimal places only" sqref="E38:F39 E16:F36">
      <formula1>AND(ISNUMBER(E16),IF(ISERR(FIND(".",E16)),TRUE,IF(LEN(E16)-FIND(".",E16)&lt;=2,TRUE,FALSE)))</formula1>
    </dataValidation>
    <dataValidation type="custom" allowBlank="1" showInputMessage="1" showErrorMessage="1" error="Please enter a numeric value upto 4 decimal places only" sqref="E46:F48 E42:F44">
      <formula1>AND(ISNUMBER(E42),IF(ISERR(FIND(".",E42)),TRUE,IF(LEN(E42)-FIND(".",E42)&lt;=4,TRUE,FALSE)))</formula1>
    </dataValidation>
  </dataValidations>
  <hyperlinks>
    <hyperlink ref="G16" tooltip="اظهار تفاصيل البند" display="اظهار تفاصيل البند"/>
    <hyperlink ref="G17" tooltip="اظهار تفاصيل البند" display="اظهار تفاصيل البند"/>
    <hyperlink ref="G19" tooltip="اظهار تفاصيل البند" display="اظهار تفاصيل البند"/>
    <hyperlink ref="G20" tooltip="اظهار تفاصيل البند" display="اظهار تفاصيل البند"/>
    <hyperlink ref="G21" tooltip="اظهار تفاصيل البند" display="اظهار تفاصيل البند"/>
    <hyperlink ref="G26" tooltip="اظهار تفاصيل البند" display="اظهار تفاصيل البند"/>
    <hyperlink ref="G28" tooltip="اظهار تفاصيل البند" display="اظهار تفاصيل البند"/>
    <hyperlink ref="G30" tooltip="اظهار تفاصيل البند" display="اظهار تفاصيل البند"/>
    <hyperlink ref="G31" tooltip="اظهار تفاصيل البند" display="اظهار تفاصيل البند"/>
    <hyperlink ref="G33"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9550"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9550" r:id="rId3" name="LegendBtn"/>
      </mc:Fallback>
    </mc:AlternateContent>
    <mc:AlternateContent xmlns:mc="http://schemas.openxmlformats.org/markup-compatibility/2006">
      <mc:Choice Requires="x14">
        <control shapeId="19549"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9549" r:id="rId5" name="HelpBtn"/>
      </mc:Fallback>
    </mc:AlternateContent>
    <mc:AlternateContent xmlns:mc="http://schemas.openxmlformats.org/markup-compatibility/2006">
      <mc:Choice Requires="x14">
        <control shapeId="19548"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9548" r:id="rId7" name="ToolboxBtn"/>
      </mc:Fallback>
    </mc:AlternateContent>
    <mc:AlternateContent xmlns:mc="http://schemas.openxmlformats.org/markup-compatibility/2006">
      <mc:Choice Requires="x14">
        <control shapeId="19547"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9547" r:id="rId9" name="HomeBtn"/>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DZ66"/>
  <sheetViews>
    <sheetView showGridLines="0" rightToLeft="1" workbookViewId="0">
      <pane ySplit="2" topLeftCell="A16" activePane="bottomLeft" state="frozen"/>
      <selection pane="bottomLeft" activeCell="E60" sqref="E60"/>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48" t="s">
        <v>1277</v>
      </c>
      <c r="B1" s="22"/>
      <c r="C1" s="22"/>
      <c r="D1" s="22"/>
      <c r="E1" s="22"/>
      <c r="F1" s="22"/>
      <c r="G1" s="22"/>
    </row>
    <row r="2" spans="1:130" ht="24.95" customHeight="1">
      <c r="A2" s="52"/>
      <c r="B2" s="52"/>
      <c r="C2" s="52"/>
      <c r="D2" s="55" t="s">
        <v>1857</v>
      </c>
      <c r="E2" s="52"/>
      <c r="F2" s="52"/>
      <c r="G2" s="52"/>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row>
    <row r="4" spans="1:130" hidden="1">
      <c r="A4" s="22"/>
      <c r="B4" s="22"/>
      <c r="C4" s="22"/>
      <c r="D4" s="22"/>
      <c r="E4" s="22"/>
      <c r="F4" s="22"/>
      <c r="G4" s="22"/>
    </row>
    <row r="5" spans="1:130" ht="24.95" customHeight="1">
      <c r="A5" s="61"/>
      <c r="B5" s="61"/>
      <c r="C5" s="48" t="s">
        <v>1767</v>
      </c>
      <c r="D5" s="61"/>
      <c r="E5" s="61"/>
      <c r="F5" s="61"/>
      <c r="G5" s="61"/>
      <c r="H5" s="61"/>
    </row>
    <row r="6" spans="1:130" hidden="1">
      <c r="A6" s="61"/>
      <c r="B6" s="61"/>
      <c r="C6" s="61"/>
      <c r="D6" s="61"/>
      <c r="E6" s="61"/>
      <c r="F6" s="61"/>
      <c r="G6" s="61"/>
      <c r="H6" s="61"/>
    </row>
    <row r="7" spans="1:130" hidden="1">
      <c r="A7" s="61"/>
      <c r="B7" s="61"/>
      <c r="C7" s="61"/>
      <c r="D7" s="61"/>
      <c r="E7" s="61"/>
      <c r="F7" s="61"/>
      <c r="G7" s="61"/>
      <c r="H7" s="61"/>
    </row>
    <row r="8" spans="1:130" hidden="1">
      <c r="A8" s="61"/>
      <c r="B8" s="61"/>
      <c r="C8" s="61" t="s">
        <v>435</v>
      </c>
      <c r="D8" s="61" t="s">
        <v>436</v>
      </c>
      <c r="E8" s="61"/>
      <c r="F8" s="61"/>
      <c r="G8" s="61" t="s">
        <v>437</v>
      </c>
      <c r="H8" s="61" t="s">
        <v>438</v>
      </c>
    </row>
    <row r="9" spans="1:130" ht="24.95" customHeight="1">
      <c r="A9" s="61"/>
      <c r="B9" s="61"/>
      <c r="C9" s="61" t="s">
        <v>440</v>
      </c>
      <c r="D9" s="63"/>
      <c r="E9" s="80" t="str">
        <f>TEXT(DATE(MID(E11,7,4),MID(E11,4,2),MID(E11,1,2)),"dd/MM/yyyy")&amp;" - "&amp;TEXT(DATE(MID(E12,7,4),MID(E12,4,2),MID(E12,1,2)),"dd/MM/yyyy")</f>
        <v>01/01/2020 - 31/12/2020</v>
      </c>
      <c r="F9" s="80" t="str">
        <f>TEXT(DATE(MID(F11,7,4),MID(F11,4,2),MID(F11,1,2)),"dd/MM/yyyy")&amp;" - "&amp;TEXT(DATE(MID(F12,7,4),MID(F12,4,2),MID(F12,1,2)),"dd/MM/yyyy")</f>
        <v>01/01/2019 - 31/12/2019</v>
      </c>
      <c r="G9" s="22"/>
      <c r="H9" s="61"/>
    </row>
    <row r="10" spans="1:130" ht="20.100000000000001" customHeight="1">
      <c r="A10" s="61"/>
      <c r="B10" s="61"/>
      <c r="C10" s="61" t="s">
        <v>441</v>
      </c>
      <c r="D10" s="63"/>
      <c r="E10" s="62" t="str">
        <f>StartUp!$E$8</f>
        <v>JOD</v>
      </c>
      <c r="F10" s="62" t="str">
        <f>StartUp!$E$8</f>
        <v>JOD</v>
      </c>
      <c r="G10" s="22"/>
      <c r="H10" s="61"/>
    </row>
    <row r="11" spans="1:130" ht="20.100000000000001" hidden="1" customHeight="1">
      <c r="A11" s="61"/>
      <c r="B11" s="61"/>
      <c r="C11" s="61" t="s">
        <v>442</v>
      </c>
      <c r="D11" s="97"/>
      <c r="E11" s="65" t="s">
        <v>1809</v>
      </c>
      <c r="F11" s="65" t="s">
        <v>429</v>
      </c>
      <c r="G11" s="22"/>
      <c r="H11" s="61"/>
    </row>
    <row r="12" spans="1:130" ht="20.100000000000001" hidden="1" customHeight="1">
      <c r="A12" s="61"/>
      <c r="B12" s="61"/>
      <c r="C12" s="61" t="s">
        <v>443</v>
      </c>
      <c r="D12" s="97"/>
      <c r="E12" s="65" t="s">
        <v>1811</v>
      </c>
      <c r="F12" s="65" t="s">
        <v>1851</v>
      </c>
      <c r="G12" s="22"/>
      <c r="H12" s="61"/>
    </row>
    <row r="13" spans="1:130">
      <c r="A13" s="61"/>
      <c r="B13" s="61"/>
      <c r="C13" s="61" t="s">
        <v>437</v>
      </c>
      <c r="D13" s="63"/>
      <c r="E13" s="22"/>
      <c r="F13" s="22"/>
      <c r="G13" s="22"/>
      <c r="H13" s="61"/>
    </row>
    <row r="14" spans="1:130">
      <c r="A14" s="61" t="s">
        <v>1278</v>
      </c>
      <c r="B14" s="61"/>
      <c r="C14" s="61"/>
      <c r="D14" s="92" t="s">
        <v>2146</v>
      </c>
      <c r="E14" s="92"/>
      <c r="F14" s="92"/>
      <c r="G14" s="22"/>
      <c r="H14" s="61"/>
    </row>
    <row r="15" spans="1:130">
      <c r="A15" s="61" t="s">
        <v>659</v>
      </c>
      <c r="B15" s="61"/>
      <c r="C15" s="61"/>
      <c r="D15" s="132" t="s">
        <v>2133</v>
      </c>
      <c r="E15" s="114">
        <f>IncomeStatementFunctExpense!E36</f>
        <v>7755236</v>
      </c>
      <c r="F15" s="114">
        <f>IncomeStatementFunctExpense!F36</f>
        <v>3552531</v>
      </c>
      <c r="G15" s="22"/>
      <c r="H15" s="61"/>
    </row>
    <row r="16" spans="1:130">
      <c r="A16" s="61" t="s">
        <v>1279</v>
      </c>
      <c r="B16" s="61"/>
      <c r="C16" s="61"/>
      <c r="D16" s="93" t="s">
        <v>2147</v>
      </c>
      <c r="E16" s="92"/>
      <c r="F16" s="92"/>
      <c r="G16" s="22"/>
      <c r="H16" s="61"/>
    </row>
    <row r="17" spans="1:8" ht="25.5">
      <c r="A17" s="61" t="s">
        <v>1280</v>
      </c>
      <c r="B17" s="61"/>
      <c r="C17" s="61"/>
      <c r="D17" s="98" t="s">
        <v>2148</v>
      </c>
      <c r="E17" s="100"/>
      <c r="F17" s="100"/>
      <c r="G17" s="22"/>
      <c r="H17" s="61"/>
    </row>
    <row r="18" spans="1:8" ht="25.5">
      <c r="A18" s="61" t="s">
        <v>1281</v>
      </c>
      <c r="B18" s="61"/>
      <c r="C18" s="61"/>
      <c r="D18" s="99" t="s">
        <v>2149</v>
      </c>
      <c r="E18" s="113"/>
      <c r="F18" s="113"/>
      <c r="G18" s="22"/>
      <c r="H18" s="61"/>
    </row>
    <row r="19" spans="1:8" ht="25.5">
      <c r="A19" s="61" t="s">
        <v>1282</v>
      </c>
      <c r="B19" s="61"/>
      <c r="C19" s="61"/>
      <c r="D19" s="99" t="s">
        <v>2150</v>
      </c>
      <c r="E19" s="113"/>
      <c r="F19" s="113"/>
      <c r="G19" s="22"/>
      <c r="H19" s="61"/>
    </row>
    <row r="20" spans="1:8" ht="25.5">
      <c r="A20" s="61" t="s">
        <v>1283</v>
      </c>
      <c r="B20" s="61"/>
      <c r="C20" s="61"/>
      <c r="D20" s="99" t="s">
        <v>2151</v>
      </c>
      <c r="E20" s="113"/>
      <c r="F20" s="113"/>
      <c r="G20" s="22"/>
      <c r="H20" s="61"/>
    </row>
    <row r="21" spans="1:8" ht="25.5">
      <c r="A21" s="61" t="s">
        <v>1284</v>
      </c>
      <c r="B21" s="61"/>
      <c r="C21" s="61"/>
      <c r="D21" s="99" t="s">
        <v>2152</v>
      </c>
      <c r="E21" s="113"/>
      <c r="F21" s="113"/>
      <c r="G21" s="22"/>
      <c r="H21" s="61"/>
    </row>
    <row r="22" spans="1:8" ht="25.5">
      <c r="A22" s="61" t="s">
        <v>1285</v>
      </c>
      <c r="B22" s="61"/>
      <c r="C22" s="61"/>
      <c r="D22" s="99" t="s">
        <v>2153</v>
      </c>
      <c r="E22" s="113"/>
      <c r="F22" s="113"/>
      <c r="G22" s="22"/>
      <c r="H22" s="61"/>
    </row>
    <row r="23" spans="1:8" ht="25.5">
      <c r="A23" s="61" t="s">
        <v>1286</v>
      </c>
      <c r="B23" s="61"/>
      <c r="C23" s="61"/>
      <c r="D23" s="99" t="s">
        <v>2154</v>
      </c>
      <c r="E23" s="113"/>
      <c r="F23" s="113"/>
      <c r="G23" s="22"/>
      <c r="H23" s="61"/>
    </row>
    <row r="24" spans="1:8" ht="25.5">
      <c r="A24" s="61" t="s">
        <v>1287</v>
      </c>
      <c r="B24" s="61"/>
      <c r="C24" s="61"/>
      <c r="D24" s="99" t="s">
        <v>2155</v>
      </c>
      <c r="E24" s="113"/>
      <c r="F24" s="113"/>
      <c r="G24" s="22"/>
      <c r="H24" s="61"/>
    </row>
    <row r="25" spans="1:8" ht="38.25">
      <c r="A25" s="61" t="s">
        <v>1288</v>
      </c>
      <c r="B25" s="61"/>
      <c r="C25" s="61"/>
      <c r="D25" s="99" t="s">
        <v>2156</v>
      </c>
      <c r="E25" s="113"/>
      <c r="F25" s="113"/>
      <c r="G25" s="22"/>
      <c r="H25" s="61"/>
    </row>
    <row r="26" spans="1:8" ht="25.5">
      <c r="A26" s="61" t="s">
        <v>1289</v>
      </c>
      <c r="B26" s="61"/>
      <c r="C26" s="61"/>
      <c r="D26" s="106" t="s">
        <v>2157</v>
      </c>
      <c r="E26" s="114">
        <f>1*E18+1*E19+1*E20+1*E21+1*E22+1*E23+1*E24+1*E25</f>
        <v>0</v>
      </c>
      <c r="F26" s="114">
        <f>1*F18+1*F19+1*F20+1*F21+1*F22+1*F23+1*F24+1*F25</f>
        <v>0</v>
      </c>
      <c r="G26" s="22"/>
      <c r="H26" s="61"/>
    </row>
    <row r="27" spans="1:8" ht="25.5">
      <c r="A27" s="61" t="s">
        <v>1290</v>
      </c>
      <c r="B27" s="61"/>
      <c r="C27" s="61"/>
      <c r="D27" s="98" t="s">
        <v>2158</v>
      </c>
      <c r="E27" s="100"/>
      <c r="F27" s="100"/>
      <c r="G27" s="22"/>
      <c r="H27" s="61"/>
    </row>
    <row r="28" spans="1:8">
      <c r="A28" s="61" t="s">
        <v>1291</v>
      </c>
      <c r="B28" s="61"/>
      <c r="C28" s="61"/>
      <c r="D28" s="110" t="s">
        <v>2159</v>
      </c>
      <c r="E28" s="100"/>
      <c r="F28" s="100"/>
      <c r="G28" s="22"/>
      <c r="H28" s="61"/>
    </row>
    <row r="29" spans="1:8" ht="25.5">
      <c r="A29" s="61" t="s">
        <v>1292</v>
      </c>
      <c r="B29" s="61"/>
      <c r="C29" s="61"/>
      <c r="D29" s="111" t="s">
        <v>2160</v>
      </c>
      <c r="E29" s="113"/>
      <c r="F29" s="113"/>
      <c r="G29" s="22"/>
      <c r="H29" s="61"/>
    </row>
    <row r="30" spans="1:8" ht="25.5">
      <c r="A30" s="61" t="s">
        <v>1293</v>
      </c>
      <c r="B30" s="61"/>
      <c r="C30" s="61"/>
      <c r="D30" s="111" t="s">
        <v>2161</v>
      </c>
      <c r="E30" s="113"/>
      <c r="F30" s="113"/>
      <c r="G30" s="22"/>
      <c r="H30" s="61"/>
    </row>
    <row r="31" spans="1:8">
      <c r="A31" s="61" t="s">
        <v>1294</v>
      </c>
      <c r="B31" s="61"/>
      <c r="C31" s="61"/>
      <c r="D31" s="112" t="s">
        <v>2162</v>
      </c>
      <c r="E31" s="114">
        <f>1*E29+-1*E30</f>
        <v>0</v>
      </c>
      <c r="F31" s="114">
        <f>1*F29+-1*F30</f>
        <v>0</v>
      </c>
      <c r="G31" s="22"/>
      <c r="H31" s="61"/>
    </row>
    <row r="32" spans="1:8">
      <c r="A32" s="61" t="s">
        <v>1295</v>
      </c>
      <c r="B32" s="61"/>
      <c r="C32" s="61"/>
      <c r="D32" s="110" t="s">
        <v>2163</v>
      </c>
      <c r="E32" s="100"/>
      <c r="F32" s="100"/>
      <c r="G32" s="22"/>
      <c r="H32" s="61"/>
    </row>
    <row r="33" spans="1:8">
      <c r="A33" s="61" t="s">
        <v>1296</v>
      </c>
      <c r="B33" s="61"/>
      <c r="C33" s="61"/>
      <c r="D33" s="111" t="s">
        <v>2164</v>
      </c>
      <c r="E33" s="113"/>
      <c r="F33" s="113"/>
      <c r="G33" s="22"/>
      <c r="H33" s="61"/>
    </row>
    <row r="34" spans="1:8" ht="25.5">
      <c r="A34" s="61" t="s">
        <v>1297</v>
      </c>
      <c r="B34" s="61"/>
      <c r="C34" s="61"/>
      <c r="D34" s="111" t="s">
        <v>2165</v>
      </c>
      <c r="E34" s="113"/>
      <c r="F34" s="113"/>
      <c r="G34" s="22"/>
      <c r="H34" s="61"/>
    </row>
    <row r="35" spans="1:8">
      <c r="A35" s="61" t="s">
        <v>1298</v>
      </c>
      <c r="B35" s="61"/>
      <c r="C35" s="61"/>
      <c r="D35" s="112" t="s">
        <v>2166</v>
      </c>
      <c r="E35" s="114">
        <f>1*E33+-1*E34</f>
        <v>0</v>
      </c>
      <c r="F35" s="114">
        <f>1*F33+-1*F34</f>
        <v>0</v>
      </c>
      <c r="G35" s="22"/>
      <c r="H35" s="61"/>
    </row>
    <row r="36" spans="1:8">
      <c r="A36" s="61" t="s">
        <v>1299</v>
      </c>
      <c r="B36" s="61"/>
      <c r="C36" s="61"/>
      <c r="D36" s="110" t="s">
        <v>2167</v>
      </c>
      <c r="E36" s="100"/>
      <c r="F36" s="100"/>
      <c r="G36" s="22"/>
      <c r="H36" s="61"/>
    </row>
    <row r="37" spans="1:8" ht="25.5">
      <c r="A37" s="61" t="s">
        <v>1300</v>
      </c>
      <c r="B37" s="61"/>
      <c r="C37" s="61"/>
      <c r="D37" s="111" t="s">
        <v>2168</v>
      </c>
      <c r="E37" s="113"/>
      <c r="F37" s="113"/>
      <c r="G37" s="22"/>
      <c r="H37" s="61"/>
    </row>
    <row r="38" spans="1:8" ht="25.5">
      <c r="A38" s="61" t="s">
        <v>1301</v>
      </c>
      <c r="B38" s="61"/>
      <c r="C38" s="61"/>
      <c r="D38" s="111" t="s">
        <v>2169</v>
      </c>
      <c r="E38" s="113"/>
      <c r="F38" s="113"/>
      <c r="G38" s="22"/>
      <c r="H38" s="61"/>
    </row>
    <row r="39" spans="1:8" ht="25.5">
      <c r="A39" s="61" t="s">
        <v>1302</v>
      </c>
      <c r="B39" s="61"/>
      <c r="C39" s="61"/>
      <c r="D39" s="112" t="s">
        <v>2170</v>
      </c>
      <c r="E39" s="114">
        <f>1*E37+-1*E38</f>
        <v>0</v>
      </c>
      <c r="F39" s="114">
        <f>1*F37+-1*F38</f>
        <v>0</v>
      </c>
      <c r="G39" s="22"/>
      <c r="H39" s="61"/>
    </row>
    <row r="40" spans="1:8">
      <c r="A40" s="61" t="s">
        <v>1303</v>
      </c>
      <c r="B40" s="61"/>
      <c r="C40" s="61"/>
      <c r="D40" s="110" t="s">
        <v>2171</v>
      </c>
      <c r="E40" s="100"/>
      <c r="F40" s="100"/>
      <c r="G40" s="22"/>
      <c r="H40" s="61"/>
    </row>
    <row r="41" spans="1:8" ht="25.5">
      <c r="A41" s="61" t="s">
        <v>1304</v>
      </c>
      <c r="B41" s="61"/>
      <c r="C41" s="61"/>
      <c r="D41" s="111" t="s">
        <v>2172</v>
      </c>
      <c r="E41" s="113"/>
      <c r="F41" s="113"/>
      <c r="G41" s="22"/>
      <c r="H41" s="61"/>
    </row>
    <row r="42" spans="1:8" ht="25.5">
      <c r="A42" s="61" t="s">
        <v>1305</v>
      </c>
      <c r="B42" s="61"/>
      <c r="C42" s="61"/>
      <c r="D42" s="111" t="s">
        <v>2173</v>
      </c>
      <c r="E42" s="113"/>
      <c r="F42" s="113"/>
      <c r="G42" s="22"/>
      <c r="H42" s="61"/>
    </row>
    <row r="43" spans="1:8" ht="25.5">
      <c r="A43" s="61" t="s">
        <v>1306</v>
      </c>
      <c r="B43" s="61"/>
      <c r="C43" s="61"/>
      <c r="D43" s="112" t="s">
        <v>2174</v>
      </c>
      <c r="E43" s="114">
        <f>1*E41+-1*E42</f>
        <v>0</v>
      </c>
      <c r="F43" s="114">
        <f>1*F41+-1*F42</f>
        <v>0</v>
      </c>
      <c r="G43" s="22"/>
      <c r="H43" s="61"/>
    </row>
    <row r="44" spans="1:8">
      <c r="A44" s="61" t="s">
        <v>1307</v>
      </c>
      <c r="B44" s="61"/>
      <c r="C44" s="61"/>
      <c r="D44" s="110" t="s">
        <v>2175</v>
      </c>
      <c r="E44" s="100"/>
      <c r="F44" s="100"/>
      <c r="G44" s="22"/>
      <c r="H44" s="61"/>
    </row>
    <row r="45" spans="1:8" ht="25.5">
      <c r="A45" s="61" t="s">
        <v>1308</v>
      </c>
      <c r="B45" s="61"/>
      <c r="C45" s="61"/>
      <c r="D45" s="111" t="s">
        <v>2176</v>
      </c>
      <c r="E45" s="113"/>
      <c r="F45" s="113"/>
      <c r="G45" s="22"/>
      <c r="H45" s="61"/>
    </row>
    <row r="46" spans="1:8" ht="25.5">
      <c r="A46" s="61" t="s">
        <v>1309</v>
      </c>
      <c r="B46" s="61"/>
      <c r="C46" s="61"/>
      <c r="D46" s="111" t="s">
        <v>2177</v>
      </c>
      <c r="E46" s="113"/>
      <c r="F46" s="113"/>
      <c r="G46" s="22"/>
      <c r="H46" s="61"/>
    </row>
    <row r="47" spans="1:8" ht="25.5">
      <c r="A47" s="61" t="s">
        <v>1310</v>
      </c>
      <c r="B47" s="61"/>
      <c r="C47" s="61"/>
      <c r="D47" s="112" t="s">
        <v>2178</v>
      </c>
      <c r="E47" s="114">
        <f>1*E45+-1*E46</f>
        <v>0</v>
      </c>
      <c r="F47" s="114">
        <f>1*F45+-1*F46</f>
        <v>0</v>
      </c>
      <c r="G47" s="22"/>
      <c r="H47" s="61"/>
    </row>
    <row r="48" spans="1:8">
      <c r="A48" s="61" t="s">
        <v>1311</v>
      </c>
      <c r="B48" s="61"/>
      <c r="C48" s="61"/>
      <c r="D48" s="110" t="s">
        <v>2179</v>
      </c>
      <c r="E48" s="100"/>
      <c r="F48" s="100"/>
      <c r="G48" s="22"/>
      <c r="H48" s="61"/>
    </row>
    <row r="49" spans="1:8" ht="25.5">
      <c r="A49" s="61" t="s">
        <v>1312</v>
      </c>
      <c r="B49" s="61"/>
      <c r="C49" s="61"/>
      <c r="D49" s="111" t="s">
        <v>2180</v>
      </c>
      <c r="E49" s="113"/>
      <c r="F49" s="113"/>
      <c r="G49" s="22"/>
      <c r="H49" s="61"/>
    </row>
    <row r="50" spans="1:8" ht="25.5">
      <c r="A50" s="61" t="s">
        <v>1313</v>
      </c>
      <c r="B50" s="61"/>
      <c r="C50" s="61"/>
      <c r="D50" s="111" t="s">
        <v>2181</v>
      </c>
      <c r="E50" s="113"/>
      <c r="F50" s="113"/>
      <c r="G50" s="22"/>
      <c r="H50" s="61"/>
    </row>
    <row r="51" spans="1:8" ht="25.5">
      <c r="A51" s="61" t="s">
        <v>1314</v>
      </c>
      <c r="B51" s="61"/>
      <c r="C51" s="61"/>
      <c r="D51" s="112" t="s">
        <v>2182</v>
      </c>
      <c r="E51" s="114">
        <f>1*E49+-1*E50</f>
        <v>0</v>
      </c>
      <c r="F51" s="114">
        <f>1*F49+-1*F50</f>
        <v>0</v>
      </c>
      <c r="G51" s="22"/>
      <c r="H51" s="61"/>
    </row>
    <row r="52" spans="1:8">
      <c r="A52" s="61" t="s">
        <v>1315</v>
      </c>
      <c r="B52" s="61"/>
      <c r="C52" s="61"/>
      <c r="D52" s="110" t="s">
        <v>2183</v>
      </c>
      <c r="E52" s="100"/>
      <c r="F52" s="100"/>
      <c r="G52" s="22"/>
      <c r="H52" s="61"/>
    </row>
    <row r="53" spans="1:8" ht="25.5">
      <c r="A53" s="61" t="s">
        <v>1316</v>
      </c>
      <c r="B53" s="61"/>
      <c r="C53" s="61"/>
      <c r="D53" s="111" t="s">
        <v>2184</v>
      </c>
      <c r="E53" s="113"/>
      <c r="F53" s="113"/>
      <c r="G53" s="22"/>
      <c r="H53" s="61"/>
    </row>
    <row r="54" spans="1:8" ht="25.5">
      <c r="A54" s="61" t="s">
        <v>1317</v>
      </c>
      <c r="B54" s="61"/>
      <c r="C54" s="61"/>
      <c r="D54" s="111" t="s">
        <v>2185</v>
      </c>
      <c r="E54" s="113"/>
      <c r="F54" s="113"/>
      <c r="G54" s="22"/>
      <c r="H54" s="61"/>
    </row>
    <row r="55" spans="1:8" ht="38.25">
      <c r="A55" s="61" t="s">
        <v>1318</v>
      </c>
      <c r="B55" s="61"/>
      <c r="C55" s="61"/>
      <c r="D55" s="111" t="s">
        <v>2186</v>
      </c>
      <c r="E55" s="113"/>
      <c r="F55" s="113"/>
      <c r="G55" s="22"/>
      <c r="H55" s="61"/>
    </row>
    <row r="56" spans="1:8" ht="25.5">
      <c r="A56" s="61" t="s">
        <v>1319</v>
      </c>
      <c r="B56" s="61"/>
      <c r="C56" s="61"/>
      <c r="D56" s="112" t="s">
        <v>2187</v>
      </c>
      <c r="E56" s="114">
        <f>1*E53+-1*E54+-1*E55</f>
        <v>0</v>
      </c>
      <c r="F56" s="114">
        <f>1*F53+-1*F54+-1*F55</f>
        <v>0</v>
      </c>
      <c r="G56" s="22"/>
      <c r="H56" s="61"/>
    </row>
    <row r="57" spans="1:8" ht="38.25">
      <c r="A57" s="61" t="s">
        <v>1320</v>
      </c>
      <c r="B57" s="61"/>
      <c r="C57" s="61"/>
      <c r="D57" s="99" t="s">
        <v>2188</v>
      </c>
      <c r="E57" s="113"/>
      <c r="F57" s="113"/>
      <c r="G57" s="22"/>
      <c r="H57" s="61"/>
    </row>
    <row r="58" spans="1:8" ht="25.5">
      <c r="A58" s="61" t="s">
        <v>1321</v>
      </c>
      <c r="B58" s="61"/>
      <c r="C58" s="61"/>
      <c r="D58" s="106" t="s">
        <v>2189</v>
      </c>
      <c r="E58" s="114">
        <f>1*E31+1*E35+1*E39+1*E43+1*E47+1*E51+1*E56+1*E57</f>
        <v>0</v>
      </c>
      <c r="F58" s="114">
        <f>1*F31+1*F35+1*F39+1*F43+1*F47+1*F51+1*F56+1*F57</f>
        <v>0</v>
      </c>
      <c r="G58" s="22"/>
      <c r="H58" s="61"/>
    </row>
    <row r="59" spans="1:8">
      <c r="A59" s="61" t="s">
        <v>1322</v>
      </c>
      <c r="B59" s="61"/>
      <c r="C59" s="61"/>
      <c r="D59" s="94" t="s">
        <v>2190</v>
      </c>
      <c r="E59" s="113"/>
      <c r="F59" s="113"/>
      <c r="G59" s="22"/>
      <c r="H59" s="61"/>
    </row>
    <row r="60" spans="1:8">
      <c r="A60" s="61" t="s">
        <v>1323</v>
      </c>
      <c r="B60" s="61"/>
      <c r="C60" s="61"/>
      <c r="D60" s="107" t="s">
        <v>2191</v>
      </c>
      <c r="E60" s="114">
        <f>1*E26+1*E58+1*E59</f>
        <v>0</v>
      </c>
      <c r="F60" s="114">
        <f>1*F26+1*F58+1*F59</f>
        <v>0</v>
      </c>
      <c r="G60" s="22"/>
      <c r="H60" s="61"/>
    </row>
    <row r="61" spans="1:8">
      <c r="A61" s="61" t="s">
        <v>1324</v>
      </c>
      <c r="B61" s="61"/>
      <c r="C61" s="61"/>
      <c r="D61" s="132" t="s">
        <v>2192</v>
      </c>
      <c r="E61" s="124">
        <f>1*E15+1*E60</f>
        <v>7755236</v>
      </c>
      <c r="F61" s="124">
        <f>1*F15+1*F60</f>
        <v>3552531</v>
      </c>
      <c r="G61" s="22"/>
      <c r="H61" s="61"/>
    </row>
    <row r="62" spans="1:8" ht="15.75" hidden="1" thickTop="1">
      <c r="A62" s="61" t="s">
        <v>1325</v>
      </c>
      <c r="B62" s="61"/>
      <c r="C62" s="61"/>
      <c r="D62" s="122" t="s">
        <v>2193</v>
      </c>
      <c r="E62" s="125"/>
      <c r="F62" s="126"/>
      <c r="G62" s="22"/>
      <c r="H62" s="61"/>
    </row>
    <row r="63" spans="1:8" hidden="1">
      <c r="A63" s="61" t="s">
        <v>1326</v>
      </c>
      <c r="B63" s="61"/>
      <c r="C63" s="61"/>
      <c r="D63" s="123" t="s">
        <v>2194</v>
      </c>
      <c r="E63" s="127"/>
      <c r="F63" s="128"/>
      <c r="G63" s="22"/>
      <c r="H63" s="61"/>
    </row>
    <row r="64" spans="1:8" hidden="1">
      <c r="A64" s="61" t="s">
        <v>1327</v>
      </c>
      <c r="B64" s="61"/>
      <c r="C64" s="61"/>
      <c r="D64" s="123" t="s">
        <v>2195</v>
      </c>
      <c r="E64" s="129"/>
      <c r="F64" s="130"/>
      <c r="G64" s="22"/>
      <c r="H64" s="61"/>
    </row>
    <row r="65" spans="1:8" hidden="1">
      <c r="A65" s="61"/>
      <c r="B65" s="61"/>
      <c r="C65" s="61" t="s">
        <v>437</v>
      </c>
      <c r="D65" s="22"/>
      <c r="E65" s="22"/>
      <c r="F65" s="22"/>
      <c r="G65" s="22"/>
      <c r="H65" s="61"/>
    </row>
    <row r="66" spans="1:8" hidden="1">
      <c r="A66" s="61"/>
      <c r="B66" s="61"/>
      <c r="C66" s="61" t="s">
        <v>457</v>
      </c>
      <c r="D66" s="61"/>
      <c r="E66" s="61"/>
      <c r="F66" s="61"/>
      <c r="G66" s="61"/>
      <c r="H66" s="61" t="s">
        <v>458</v>
      </c>
    </row>
  </sheetData>
  <sheetProtection algorithmName="SHA-512" hashValue="/fyn2PCTzfkQYDTJnlnCFz6gijBdENMeszfmrOT+afjLJgBinnq2Es1LurhOwqJrxYaC4mJLLhggt9FjfYDw4Q==" saltValue="cOablHQ0iQe0BSPrGEyFpA==" spinCount="100000" sheet="1" objects="1" scenarios="1" formatColumns="0" formatRows="0"/>
  <dataValidations count="1">
    <dataValidation type="custom" allowBlank="1" showInputMessage="1" showErrorMessage="1" error="Please enter a numeric value upto 2 decimal places only" sqref="E15:F15 E63:F64 E53:F61 E49:F51 E45:F47 E41:F43 E37:F39 E33:F35 E29:F31 E18:F26">
      <formula1>AND(ISNUMBER(E15),IF(ISERR(FIND(".",E15)),TRUE,IF(LEN(E15)-FIND(".",E15)&lt;=2,TRUE,FALSE)))</formula1>
    </dataValidation>
  </dataValidations>
  <pageMargins left="0.7" right="0.7" top="0.75" bottom="0.75" header="0.3" footer="0.3"/>
  <drawing r:id="rId1"/>
  <legacyDrawing r:id="rId2"/>
  <controls>
    <mc:AlternateContent xmlns:mc="http://schemas.openxmlformats.org/markup-compatibility/2006">
      <mc:Choice Requires="x14">
        <control shapeId="20572"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0572" r:id="rId3" name="LegendBtn"/>
      </mc:Fallback>
    </mc:AlternateContent>
    <mc:AlternateContent xmlns:mc="http://schemas.openxmlformats.org/markup-compatibility/2006">
      <mc:Choice Requires="x14">
        <control shapeId="20571"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0571" r:id="rId5" name="HelpBtn"/>
      </mc:Fallback>
    </mc:AlternateContent>
    <mc:AlternateContent xmlns:mc="http://schemas.openxmlformats.org/markup-compatibility/2006">
      <mc:Choice Requires="x14">
        <control shapeId="20570"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0570" r:id="rId7" name="ToolboxBtn"/>
      </mc:Fallback>
    </mc:AlternateContent>
    <mc:AlternateContent xmlns:mc="http://schemas.openxmlformats.org/markup-compatibility/2006">
      <mc:Choice Requires="x14">
        <control shapeId="20569"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0569" r:id="rId9" name="HomeBtn"/>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DZ135"/>
  <sheetViews>
    <sheetView showGridLines="0" rightToLeft="1" tabSelected="1" topLeftCell="C1" workbookViewId="0">
      <pane ySplit="2" topLeftCell="A106" activePane="bottomLeft" state="frozen"/>
      <selection pane="bottomLeft" activeCell="F49" sqref="F49"/>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48" t="s">
        <v>1328</v>
      </c>
      <c r="B1" s="22"/>
      <c r="C1" s="22"/>
      <c r="D1" s="22"/>
      <c r="E1" s="22"/>
      <c r="F1" s="22"/>
      <c r="G1" s="22"/>
      <c r="H1" s="22"/>
    </row>
    <row r="2" spans="1:130" ht="24.95" customHeight="1">
      <c r="A2" s="52"/>
      <c r="B2" s="52"/>
      <c r="C2" s="52"/>
      <c r="D2" s="55" t="s">
        <v>1858</v>
      </c>
      <c r="E2" s="52"/>
      <c r="F2" s="52"/>
      <c r="G2" s="52"/>
      <c r="H2" s="52"/>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row>
    <row r="4" spans="1:130" hidden="1">
      <c r="A4" s="22"/>
      <c r="B4" s="22"/>
      <c r="C4" s="22"/>
      <c r="D4" s="22"/>
      <c r="E4" s="22"/>
      <c r="F4" s="22"/>
      <c r="G4" s="22"/>
      <c r="H4" s="22"/>
    </row>
    <row r="5" spans="1:130" ht="24.95" customHeight="1">
      <c r="A5" s="61"/>
      <c r="B5" s="61"/>
      <c r="C5" s="48" t="s">
        <v>1768</v>
      </c>
      <c r="D5" s="61"/>
      <c r="E5" s="61"/>
      <c r="F5" s="61"/>
      <c r="G5" s="61"/>
      <c r="H5" s="61"/>
      <c r="I5" s="22"/>
    </row>
    <row r="6" spans="1:130" hidden="1">
      <c r="A6" s="61"/>
      <c r="B6" s="61"/>
      <c r="C6" s="61"/>
      <c r="D6" s="61"/>
      <c r="E6" s="61"/>
      <c r="F6" s="61"/>
      <c r="G6" s="61"/>
      <c r="H6" s="61"/>
      <c r="I6" s="22"/>
    </row>
    <row r="7" spans="1:130" hidden="1">
      <c r="A7" s="61"/>
      <c r="B7" s="61"/>
      <c r="C7" s="61"/>
      <c r="D7" s="61"/>
      <c r="E7" s="61"/>
      <c r="F7" s="61"/>
      <c r="G7" s="61"/>
      <c r="H7" s="61"/>
      <c r="I7" s="22"/>
    </row>
    <row r="8" spans="1:130" hidden="1">
      <c r="A8" s="61"/>
      <c r="B8" s="61"/>
      <c r="C8" s="61" t="s">
        <v>435</v>
      </c>
      <c r="D8" s="61" t="s">
        <v>436</v>
      </c>
      <c r="E8" s="61"/>
      <c r="F8" s="61"/>
      <c r="G8" s="61" t="s">
        <v>437</v>
      </c>
      <c r="H8" s="61" t="s">
        <v>438</v>
      </c>
      <c r="I8" s="22"/>
    </row>
    <row r="9" spans="1:130" ht="24.95" customHeight="1">
      <c r="A9" s="61"/>
      <c r="B9" s="61"/>
      <c r="C9" s="61" t="s">
        <v>440</v>
      </c>
      <c r="D9" s="63"/>
      <c r="E9" s="80" t="str">
        <f>TEXT(DATE(MID(E11,7,4),MID(E11,4,2),MID(E11,1,2)),"dd/MM/yyyy")&amp;" - "&amp;TEXT(DATE(MID(E12,7,4),MID(E12,4,2),MID(E12,1,2)),"dd/MM/yyyy")</f>
        <v>01/01/2020 - 31/12/2020</v>
      </c>
      <c r="F9" s="80" t="str">
        <f>TEXT(DATE(MID(F11,7,4),MID(F11,4,2),MID(F11,1,2)),"dd/MM/yyyy")&amp;" - "&amp;TEXT(DATE(MID(F12,7,4),MID(F12,4,2),MID(F12,1,2)),"dd/MM/yyyy")</f>
        <v>01/01/2019 - 31/12/2019</v>
      </c>
      <c r="G9" s="22"/>
      <c r="H9" s="61"/>
      <c r="I9" s="22"/>
    </row>
    <row r="10" spans="1:130" ht="20.100000000000001" customHeight="1">
      <c r="A10" s="61"/>
      <c r="B10" s="61"/>
      <c r="C10" s="61" t="s">
        <v>441</v>
      </c>
      <c r="D10" s="63"/>
      <c r="E10" s="62" t="str">
        <f>StartUp!$E$8</f>
        <v>JOD</v>
      </c>
      <c r="F10" s="62" t="str">
        <f>StartUp!$E$8</f>
        <v>JOD</v>
      </c>
      <c r="G10" s="22"/>
      <c r="H10" s="61"/>
      <c r="I10" s="22"/>
    </row>
    <row r="11" spans="1:130" ht="20.100000000000001" hidden="1" customHeight="1">
      <c r="A11" s="61"/>
      <c r="B11" s="61"/>
      <c r="C11" s="61" t="s">
        <v>442</v>
      </c>
      <c r="D11" s="97"/>
      <c r="E11" s="65" t="s">
        <v>1809</v>
      </c>
      <c r="F11" s="65" t="s">
        <v>429</v>
      </c>
      <c r="G11" s="22"/>
      <c r="H11" s="61"/>
      <c r="I11" s="22"/>
    </row>
    <row r="12" spans="1:130" ht="20.100000000000001" hidden="1" customHeight="1">
      <c r="A12" s="61"/>
      <c r="B12" s="61"/>
      <c r="C12" s="61" t="s">
        <v>443</v>
      </c>
      <c r="D12" s="97"/>
      <c r="E12" s="65" t="s">
        <v>1811</v>
      </c>
      <c r="F12" s="65" t="s">
        <v>1851</v>
      </c>
      <c r="G12" s="22"/>
      <c r="H12" s="61"/>
      <c r="I12" s="22"/>
    </row>
    <row r="13" spans="1:130">
      <c r="A13" s="61"/>
      <c r="B13" s="61"/>
      <c r="C13" s="61" t="s">
        <v>437</v>
      </c>
      <c r="D13" s="63"/>
      <c r="E13" s="22"/>
      <c r="F13" s="22"/>
      <c r="G13" s="22"/>
      <c r="H13" s="61"/>
      <c r="I13" s="22"/>
    </row>
    <row r="14" spans="1:130">
      <c r="A14" s="61" t="s">
        <v>1329</v>
      </c>
      <c r="B14" s="61"/>
      <c r="C14" s="61"/>
      <c r="D14" s="92" t="s">
        <v>2198</v>
      </c>
      <c r="E14" s="92"/>
      <c r="F14" s="92"/>
      <c r="G14" s="22"/>
      <c r="H14" s="61"/>
      <c r="I14" s="22"/>
    </row>
    <row r="15" spans="1:130">
      <c r="A15" s="61" t="s">
        <v>1330</v>
      </c>
      <c r="B15" s="61"/>
      <c r="C15" s="61"/>
      <c r="D15" s="93" t="s">
        <v>2199</v>
      </c>
      <c r="E15" s="92"/>
      <c r="F15" s="92"/>
      <c r="G15" s="22"/>
      <c r="H15" s="61"/>
      <c r="I15" s="22"/>
    </row>
    <row r="16" spans="1:130">
      <c r="A16" s="61" t="s">
        <v>659</v>
      </c>
      <c r="B16" s="61"/>
      <c r="C16" s="61"/>
      <c r="D16" s="107" t="s">
        <v>2133</v>
      </c>
      <c r="E16" s="114">
        <f>IncomeStatementFunctExpense!E36</f>
        <v>7755236</v>
      </c>
      <c r="F16" s="114">
        <f>IncomeStatementFunctExpense!F36</f>
        <v>3552531</v>
      </c>
      <c r="G16" s="22"/>
      <c r="H16" s="61"/>
      <c r="I16" s="22"/>
    </row>
    <row r="17" spans="1:9">
      <c r="A17" s="61" t="s">
        <v>1331</v>
      </c>
      <c r="B17" s="61"/>
      <c r="C17" s="61"/>
      <c r="D17" s="98" t="s">
        <v>2200</v>
      </c>
      <c r="E17" s="100"/>
      <c r="F17" s="100"/>
      <c r="G17" s="22"/>
      <c r="H17" s="61"/>
      <c r="I17" s="22"/>
    </row>
    <row r="18" spans="1:9">
      <c r="A18" s="61" t="s">
        <v>1332</v>
      </c>
      <c r="B18" s="61"/>
      <c r="C18" s="61"/>
      <c r="D18" s="99" t="s">
        <v>2201</v>
      </c>
      <c r="E18" s="113">
        <v>10692315</v>
      </c>
      <c r="F18" s="113">
        <v>9851269</v>
      </c>
      <c r="G18" s="22"/>
      <c r="H18" s="61"/>
      <c r="I18" s="22"/>
    </row>
    <row r="19" spans="1:9">
      <c r="A19" s="61" t="s">
        <v>1333</v>
      </c>
      <c r="B19" s="61"/>
      <c r="C19" s="61"/>
      <c r="D19" s="99" t="s">
        <v>2130</v>
      </c>
      <c r="E19" s="113">
        <v>2925917</v>
      </c>
      <c r="F19" s="113">
        <v>1392018</v>
      </c>
      <c r="G19" s="22"/>
      <c r="H19" s="61"/>
      <c r="I19" s="22"/>
    </row>
    <row r="20" spans="1:9">
      <c r="A20" s="61" t="s">
        <v>1334</v>
      </c>
      <c r="B20" s="61"/>
      <c r="C20" s="61"/>
      <c r="D20" s="99" t="s">
        <v>2125</v>
      </c>
      <c r="E20" s="113">
        <v>3040150</v>
      </c>
      <c r="F20" s="113">
        <v>4061846</v>
      </c>
      <c r="G20" s="22"/>
      <c r="H20" s="61"/>
      <c r="I20" s="22"/>
    </row>
    <row r="21" spans="1:9">
      <c r="A21" s="61" t="s">
        <v>1335</v>
      </c>
      <c r="B21" s="61"/>
      <c r="C21" s="61"/>
      <c r="D21" s="99" t="s">
        <v>2124</v>
      </c>
      <c r="E21" s="113">
        <v>3752845</v>
      </c>
      <c r="F21" s="113">
        <v>6241178</v>
      </c>
      <c r="G21" s="22"/>
      <c r="H21" s="61"/>
      <c r="I21" s="22"/>
    </row>
    <row r="22" spans="1:9">
      <c r="A22" s="61" t="s">
        <v>1336</v>
      </c>
      <c r="B22" s="61"/>
      <c r="C22" s="61"/>
      <c r="D22" s="99" t="s">
        <v>2123</v>
      </c>
      <c r="E22" s="113">
        <v>68</v>
      </c>
      <c r="F22" s="113">
        <v>21</v>
      </c>
      <c r="G22" s="22"/>
      <c r="H22" s="61"/>
      <c r="I22" s="22"/>
    </row>
    <row r="23" spans="1:9">
      <c r="A23" s="61" t="s">
        <v>1337</v>
      </c>
      <c r="B23" s="61"/>
      <c r="C23" s="61"/>
      <c r="D23" s="99" t="s">
        <v>2126</v>
      </c>
      <c r="E23" s="113">
        <v>7245581</v>
      </c>
      <c r="F23" s="113">
        <v>7200159</v>
      </c>
      <c r="G23" s="22"/>
      <c r="H23" s="61"/>
      <c r="I23" s="22"/>
    </row>
    <row r="24" spans="1:9">
      <c r="A24" s="61" t="s">
        <v>1338</v>
      </c>
      <c r="B24" s="61"/>
      <c r="C24" s="61"/>
      <c r="D24" s="99" t="s">
        <v>2202</v>
      </c>
      <c r="E24" s="113"/>
      <c r="F24" s="113"/>
      <c r="G24" s="22"/>
      <c r="H24" s="61"/>
      <c r="I24" s="22"/>
    </row>
    <row r="25" spans="1:9" ht="25.5">
      <c r="A25" s="61" t="s">
        <v>1339</v>
      </c>
      <c r="B25" s="61"/>
      <c r="C25" s="61"/>
      <c r="D25" s="99" t="s">
        <v>2203</v>
      </c>
      <c r="E25" s="113"/>
      <c r="F25" s="113"/>
      <c r="G25" s="22"/>
      <c r="H25" s="61"/>
      <c r="I25" s="22"/>
    </row>
    <row r="26" spans="1:9">
      <c r="A26" s="61" t="s">
        <v>1340</v>
      </c>
      <c r="B26" s="61"/>
      <c r="C26" s="61"/>
      <c r="D26" s="99" t="s">
        <v>2204</v>
      </c>
      <c r="E26" s="113">
        <v>34787</v>
      </c>
      <c r="F26" s="113">
        <v>-490715</v>
      </c>
      <c r="G26" s="22"/>
      <c r="H26" s="61"/>
      <c r="I26" s="22"/>
    </row>
    <row r="27" spans="1:9">
      <c r="A27" s="61" t="s">
        <v>1341</v>
      </c>
      <c r="B27" s="61"/>
      <c r="C27" s="61"/>
      <c r="D27" s="99" t="s">
        <v>2205</v>
      </c>
      <c r="E27" s="113"/>
      <c r="F27" s="113"/>
      <c r="G27" s="22"/>
      <c r="H27" s="61"/>
      <c r="I27" s="22"/>
    </row>
    <row r="28" spans="1:9">
      <c r="A28" s="61" t="s">
        <v>1342</v>
      </c>
      <c r="B28" s="61"/>
      <c r="C28" s="61"/>
      <c r="D28" s="99" t="s">
        <v>2206</v>
      </c>
      <c r="E28" s="113">
        <v>1000000</v>
      </c>
      <c r="F28" s="113">
        <v>666449</v>
      </c>
      <c r="G28" s="22"/>
      <c r="H28" s="61"/>
      <c r="I28" s="22"/>
    </row>
    <row r="29" spans="1:9">
      <c r="A29" s="61" t="s">
        <v>1343</v>
      </c>
      <c r="B29" s="61"/>
      <c r="C29" s="61"/>
      <c r="D29" s="99" t="s">
        <v>2207</v>
      </c>
      <c r="E29" s="113">
        <v>1185147</v>
      </c>
      <c r="F29" s="113">
        <v>1063629</v>
      </c>
      <c r="G29" s="22"/>
      <c r="H29" s="61"/>
      <c r="I29" s="22"/>
    </row>
    <row r="30" spans="1:9">
      <c r="A30" s="61" t="s">
        <v>1344</v>
      </c>
      <c r="B30" s="61"/>
      <c r="C30" s="61"/>
      <c r="D30" s="99" t="s">
        <v>2120</v>
      </c>
      <c r="E30" s="113">
        <v>199790</v>
      </c>
      <c r="F30" s="113">
        <v>277337</v>
      </c>
      <c r="G30" s="22"/>
      <c r="H30" s="61"/>
      <c r="I30" s="22"/>
    </row>
    <row r="31" spans="1:9">
      <c r="A31" s="61" t="s">
        <v>1345</v>
      </c>
      <c r="B31" s="61"/>
      <c r="C31" s="61"/>
      <c r="D31" s="99" t="s">
        <v>2208</v>
      </c>
      <c r="E31" s="113"/>
      <c r="F31" s="113"/>
      <c r="G31" s="22"/>
      <c r="H31" s="61"/>
      <c r="I31" s="22"/>
    </row>
    <row r="32" spans="1:9">
      <c r="A32" s="61" t="s">
        <v>1346</v>
      </c>
      <c r="B32" s="61"/>
      <c r="C32" s="61"/>
      <c r="D32" s="99" t="s">
        <v>2209</v>
      </c>
      <c r="E32" s="113">
        <v>423347</v>
      </c>
      <c r="F32" s="113">
        <v>155458</v>
      </c>
      <c r="G32" s="22"/>
      <c r="H32" s="61"/>
      <c r="I32" s="22"/>
    </row>
    <row r="33" spans="1:9">
      <c r="A33" s="61" t="s">
        <v>1347</v>
      </c>
      <c r="B33" s="61"/>
      <c r="C33" s="61"/>
      <c r="D33" s="99" t="s">
        <v>2210</v>
      </c>
      <c r="E33" s="113"/>
      <c r="F33" s="113"/>
      <c r="G33" s="22"/>
      <c r="H33" s="61"/>
      <c r="I33" s="22"/>
    </row>
    <row r="34" spans="1:9">
      <c r="A34" s="61" t="s">
        <v>1348</v>
      </c>
      <c r="B34" s="61"/>
      <c r="C34" s="61"/>
      <c r="D34" s="99" t="s">
        <v>2211</v>
      </c>
      <c r="E34" s="113"/>
      <c r="F34" s="113"/>
      <c r="G34" s="22"/>
      <c r="H34" s="61"/>
      <c r="I34" s="22"/>
    </row>
    <row r="35" spans="1:9">
      <c r="A35" s="61" t="s">
        <v>1349</v>
      </c>
      <c r="B35" s="61"/>
      <c r="C35" s="61"/>
      <c r="D35" s="99" t="s">
        <v>2212</v>
      </c>
      <c r="E35" s="113">
        <v>270685</v>
      </c>
      <c r="F35" s="113">
        <v>270685</v>
      </c>
      <c r="G35" s="22"/>
      <c r="H35" s="61"/>
      <c r="I35" s="22"/>
    </row>
    <row r="36" spans="1:9">
      <c r="A36" s="61" t="s">
        <v>1350</v>
      </c>
      <c r="B36" s="61"/>
      <c r="C36" s="61"/>
      <c r="D36" s="99" t="s">
        <v>2213</v>
      </c>
      <c r="E36" s="113"/>
      <c r="F36" s="113"/>
      <c r="G36" s="22"/>
      <c r="H36" s="61"/>
      <c r="I36" s="22"/>
    </row>
    <row r="37" spans="1:9">
      <c r="A37" s="61" t="s">
        <v>1351</v>
      </c>
      <c r="B37" s="61"/>
      <c r="C37" s="61"/>
      <c r="D37" s="99" t="s">
        <v>2214</v>
      </c>
      <c r="E37" s="113"/>
      <c r="F37" s="113"/>
      <c r="G37" s="22"/>
      <c r="H37" s="61"/>
      <c r="I37" s="22"/>
    </row>
    <row r="38" spans="1:9">
      <c r="A38" s="61" t="s">
        <v>1352</v>
      </c>
      <c r="B38" s="61"/>
      <c r="C38" s="61"/>
      <c r="D38" s="99" t="s">
        <v>2215</v>
      </c>
      <c r="E38" s="113"/>
      <c r="F38" s="113"/>
      <c r="G38" s="22"/>
      <c r="H38" s="61"/>
      <c r="I38" s="22"/>
    </row>
    <row r="39" spans="1:9" ht="25.5">
      <c r="A39" s="61" t="s">
        <v>1353</v>
      </c>
      <c r="B39" s="61"/>
      <c r="C39" s="61"/>
      <c r="D39" s="99" t="s">
        <v>2216</v>
      </c>
      <c r="E39" s="113"/>
      <c r="F39" s="113"/>
      <c r="G39" s="22"/>
      <c r="H39" s="61"/>
      <c r="I39" s="22"/>
    </row>
    <row r="40" spans="1:9">
      <c r="A40" s="61" t="s">
        <v>1354</v>
      </c>
      <c r="B40" s="61"/>
      <c r="C40" s="61"/>
      <c r="D40" s="99" t="s">
        <v>2217</v>
      </c>
      <c r="E40" s="113"/>
      <c r="F40" s="113"/>
      <c r="G40" s="22"/>
      <c r="H40" s="61"/>
      <c r="I40" s="22"/>
    </row>
    <row r="41" spans="1:9">
      <c r="A41" s="61" t="s">
        <v>1355</v>
      </c>
      <c r="B41" s="61"/>
      <c r="C41" s="61"/>
      <c r="D41" s="106" t="s">
        <v>2218</v>
      </c>
      <c r="E41" s="114">
        <f>1*E18+1*E19+1*E20+-1*E21+-1*E22+1*E23+-1*E24+1*E25+-1*E26+-1*E27+1*E28+1*E29+1*E30+1*E31+1*E32+-1*E33+-1*E34+-1*E35+1*E36+1*E37+-1*E38+1*E39+1*E40</f>
        <v>22653862</v>
      </c>
      <c r="F41" s="114">
        <f>1*F18+1*F19+1*F20+-1*F21+-1*F22+1*F23+-1*F24+1*F25+-1*F26+-1*F27+1*F28+1*F29+1*F30+1*F31+1*F32+-1*F33+-1*F34+-1*F35+1*F36+1*F37+-1*F38+1*F39+1*F40</f>
        <v>18646996</v>
      </c>
      <c r="G41" s="22"/>
      <c r="H41" s="61"/>
      <c r="I41" s="22"/>
    </row>
    <row r="42" spans="1:9">
      <c r="A42" s="61" t="s">
        <v>1356</v>
      </c>
      <c r="B42" s="61"/>
      <c r="C42" s="61"/>
      <c r="D42" s="98" t="s">
        <v>2219</v>
      </c>
      <c r="E42" s="100"/>
      <c r="F42" s="100"/>
      <c r="G42" s="22"/>
      <c r="H42" s="61"/>
      <c r="I42" s="22"/>
    </row>
    <row r="43" spans="1:9">
      <c r="A43" s="61" t="s">
        <v>1357</v>
      </c>
      <c r="B43" s="61"/>
      <c r="C43" s="61"/>
      <c r="D43" s="99" t="s">
        <v>2220</v>
      </c>
      <c r="E43" s="113">
        <v>430342</v>
      </c>
      <c r="F43" s="113">
        <v>-1687404</v>
      </c>
      <c r="G43" s="22"/>
      <c r="H43" s="61"/>
      <c r="I43" s="22"/>
    </row>
    <row r="44" spans="1:9">
      <c r="A44" s="61" t="s">
        <v>1358</v>
      </c>
      <c r="B44" s="61"/>
      <c r="C44" s="61"/>
      <c r="D44" s="99" t="s">
        <v>2221</v>
      </c>
      <c r="E44" s="113">
        <v>47490434</v>
      </c>
      <c r="F44" s="113">
        <v>53787437</v>
      </c>
      <c r="G44" s="22"/>
      <c r="H44" s="61"/>
      <c r="I44" s="22"/>
    </row>
    <row r="45" spans="1:9">
      <c r="A45" s="61" t="s">
        <v>1359</v>
      </c>
      <c r="B45" s="61"/>
      <c r="C45" s="61"/>
      <c r="D45" s="99" t="s">
        <v>2222</v>
      </c>
      <c r="E45" s="113"/>
      <c r="F45" s="113"/>
      <c r="G45" s="22"/>
      <c r="H45" s="61"/>
      <c r="I45" s="22"/>
    </row>
    <row r="46" spans="1:9">
      <c r="A46" s="61" t="s">
        <v>1360</v>
      </c>
      <c r="B46" s="61"/>
      <c r="C46" s="61"/>
      <c r="D46" s="99" t="s">
        <v>2223</v>
      </c>
      <c r="E46" s="113">
        <v>223399</v>
      </c>
      <c r="F46" s="113">
        <v>3156831</v>
      </c>
      <c r="G46" s="22"/>
      <c r="H46" s="61"/>
      <c r="I46" s="22"/>
    </row>
    <row r="47" spans="1:9">
      <c r="A47" s="61" t="s">
        <v>1361</v>
      </c>
      <c r="B47" s="61"/>
      <c r="C47" s="61"/>
      <c r="D47" s="99" t="s">
        <v>2224</v>
      </c>
      <c r="E47" s="113"/>
      <c r="F47" s="113"/>
      <c r="G47" s="22"/>
      <c r="H47" s="61"/>
      <c r="I47" s="22"/>
    </row>
    <row r="48" spans="1:9">
      <c r="A48" s="61" t="s">
        <v>1362</v>
      </c>
      <c r="B48" s="61"/>
      <c r="C48" s="61"/>
      <c r="D48" s="99" t="s">
        <v>2225</v>
      </c>
      <c r="E48" s="113">
        <v>100515</v>
      </c>
      <c r="F48" s="113">
        <v>100515</v>
      </c>
      <c r="G48" s="22"/>
      <c r="H48" s="61"/>
      <c r="I48" s="22"/>
    </row>
    <row r="49" spans="1:9">
      <c r="A49" s="61" t="s">
        <v>1363</v>
      </c>
      <c r="B49" s="61"/>
      <c r="C49" s="61"/>
      <c r="D49" s="99" t="s">
        <v>2226</v>
      </c>
      <c r="E49" s="113">
        <v>8526393</v>
      </c>
      <c r="F49" s="113">
        <v>11082236</v>
      </c>
      <c r="G49" s="22"/>
      <c r="H49" s="61"/>
      <c r="I49" s="22"/>
    </row>
    <row r="50" spans="1:9">
      <c r="A50" s="61" t="s">
        <v>1364</v>
      </c>
      <c r="B50" s="61"/>
      <c r="C50" s="61"/>
      <c r="D50" s="99" t="s">
        <v>2227</v>
      </c>
      <c r="E50" s="113">
        <v>-58297016</v>
      </c>
      <c r="F50" s="113">
        <v>-50467384</v>
      </c>
      <c r="G50" s="22"/>
      <c r="H50" s="61"/>
      <c r="I50" s="22"/>
    </row>
    <row r="51" spans="1:9">
      <c r="A51" s="61" t="s">
        <v>1365</v>
      </c>
      <c r="B51" s="61"/>
      <c r="C51" s="61"/>
      <c r="D51" s="99" t="s">
        <v>2228</v>
      </c>
      <c r="E51" s="113">
        <v>-1012582</v>
      </c>
      <c r="F51" s="113">
        <v>446702</v>
      </c>
      <c r="G51" s="22"/>
      <c r="H51" s="61"/>
      <c r="I51" s="22"/>
    </row>
    <row r="52" spans="1:9">
      <c r="A52" s="61" t="s">
        <v>1366</v>
      </c>
      <c r="B52" s="61"/>
      <c r="C52" s="61"/>
      <c r="D52" s="99" t="s">
        <v>2229</v>
      </c>
      <c r="E52" s="113"/>
      <c r="F52" s="113"/>
      <c r="G52" s="22"/>
      <c r="H52" s="61"/>
      <c r="I52" s="22"/>
    </row>
    <row r="53" spans="1:9">
      <c r="A53" s="61" t="s">
        <v>1367</v>
      </c>
      <c r="B53" s="61"/>
      <c r="C53" s="61"/>
      <c r="D53" s="99" t="s">
        <v>2230</v>
      </c>
      <c r="E53" s="113"/>
      <c r="F53" s="113"/>
      <c r="G53" s="22"/>
      <c r="H53" s="61"/>
      <c r="I53" s="22"/>
    </row>
    <row r="54" spans="1:9">
      <c r="A54" s="61" t="s">
        <v>1368</v>
      </c>
      <c r="B54" s="61"/>
      <c r="C54" s="61"/>
      <c r="D54" s="99" t="s">
        <v>2231</v>
      </c>
      <c r="E54" s="113"/>
      <c r="F54" s="113"/>
      <c r="G54" s="22"/>
      <c r="H54" s="61"/>
      <c r="I54" s="22"/>
    </row>
    <row r="55" spans="1:9">
      <c r="A55" s="61" t="s">
        <v>1369</v>
      </c>
      <c r="B55" s="61"/>
      <c r="C55" s="61"/>
      <c r="D55" s="99" t="s">
        <v>2232</v>
      </c>
      <c r="E55" s="113"/>
      <c r="F55" s="113"/>
      <c r="G55" s="22"/>
      <c r="H55" s="61"/>
      <c r="I55" s="22"/>
    </row>
    <row r="56" spans="1:9">
      <c r="A56" s="61" t="s">
        <v>1370</v>
      </c>
      <c r="B56" s="61"/>
      <c r="C56" s="61"/>
      <c r="D56" s="99" t="s">
        <v>2233</v>
      </c>
      <c r="E56" s="113">
        <v>615781</v>
      </c>
      <c r="F56" s="113">
        <v>318895</v>
      </c>
      <c r="G56" s="22"/>
      <c r="H56" s="61"/>
      <c r="I56" s="22"/>
    </row>
    <row r="57" spans="1:9">
      <c r="A57" s="61" t="s">
        <v>1371</v>
      </c>
      <c r="B57" s="61"/>
      <c r="C57" s="61"/>
      <c r="D57" s="99" t="s">
        <v>2234</v>
      </c>
      <c r="E57" s="113"/>
      <c r="F57" s="113"/>
      <c r="G57" s="22"/>
      <c r="H57" s="61"/>
      <c r="I57" s="22"/>
    </row>
    <row r="58" spans="1:9">
      <c r="A58" s="61" t="s">
        <v>1372</v>
      </c>
      <c r="B58" s="61"/>
      <c r="C58" s="61"/>
      <c r="D58" s="99" t="s">
        <v>2235</v>
      </c>
      <c r="E58" s="113">
        <f>-107699-880158</f>
        <v>-987857</v>
      </c>
      <c r="F58" s="113">
        <f>-19236-3051220</f>
        <v>-3070456</v>
      </c>
      <c r="G58" s="22"/>
      <c r="H58" s="61"/>
      <c r="I58" s="22"/>
    </row>
    <row r="59" spans="1:9">
      <c r="A59" s="61" t="s">
        <v>1373</v>
      </c>
      <c r="B59" s="61"/>
      <c r="C59" s="61"/>
      <c r="D59" s="99" t="s">
        <v>2236</v>
      </c>
      <c r="E59" s="113">
        <f>2658078+45436</f>
        <v>2703514</v>
      </c>
      <c r="F59" s="113">
        <f>3515377+51227</f>
        <v>3566604</v>
      </c>
      <c r="G59" s="22"/>
      <c r="H59" s="61"/>
      <c r="I59" s="22"/>
    </row>
    <row r="60" spans="1:9">
      <c r="A60" s="61" t="s">
        <v>1374</v>
      </c>
      <c r="B60" s="61"/>
      <c r="C60" s="61"/>
      <c r="D60" s="106" t="s">
        <v>2237</v>
      </c>
      <c r="E60" s="114">
        <f>1*E43+1*E44+1*E45+1*E46+1*E47+1*E49+1*E50+1*E51+1*E52+1*E53+1*E54+1*E55+-1*E56+-1*E57+1*E58+1*E59+1*E48</f>
        <v>-1438639</v>
      </c>
      <c r="F60" s="114">
        <f>1*F43+1*F44+1*F45+1*F46+1*F47+1*F49+1*F50+1*F51+1*F52+1*F53+1*F54+1*F55+-1*F56+-1*F57+1*F58+1*F59+1*F48</f>
        <v>16596186</v>
      </c>
      <c r="G60" s="22"/>
      <c r="H60" s="61"/>
      <c r="I60" s="22"/>
    </row>
    <row r="61" spans="1:9">
      <c r="A61" s="61" t="s">
        <v>1375</v>
      </c>
      <c r="B61" s="61"/>
      <c r="C61" s="61"/>
      <c r="D61" s="107" t="s">
        <v>2238</v>
      </c>
      <c r="E61" s="114">
        <f>1*E16+1*E41+1*E60</f>
        <v>28970459</v>
      </c>
      <c r="F61" s="114">
        <f>1*F16+1*F41+1*F60</f>
        <v>38795713</v>
      </c>
      <c r="G61" s="22"/>
      <c r="H61" s="61"/>
      <c r="I61" s="22"/>
    </row>
    <row r="62" spans="1:9">
      <c r="A62" s="61" t="s">
        <v>1376</v>
      </c>
      <c r="B62" s="61"/>
      <c r="C62" s="61"/>
      <c r="D62" s="94" t="s">
        <v>2239</v>
      </c>
      <c r="E62" s="113"/>
      <c r="F62" s="113"/>
      <c r="G62" s="22"/>
      <c r="H62" s="61"/>
      <c r="I62" s="22"/>
    </row>
    <row r="63" spans="1:9">
      <c r="A63" s="61" t="s">
        <v>1377</v>
      </c>
      <c r="B63" s="61"/>
      <c r="C63" s="61"/>
      <c r="D63" s="94" t="s">
        <v>2240</v>
      </c>
      <c r="E63" s="113"/>
      <c r="F63" s="113"/>
      <c r="G63" s="22"/>
      <c r="H63" s="61"/>
      <c r="I63" s="22"/>
    </row>
    <row r="64" spans="1:9">
      <c r="A64" s="61" t="s">
        <v>1378</v>
      </c>
      <c r="B64" s="61"/>
      <c r="C64" s="61"/>
      <c r="D64" s="94" t="s">
        <v>2241</v>
      </c>
      <c r="E64" s="113"/>
      <c r="F64" s="113"/>
      <c r="G64" s="22"/>
      <c r="H64" s="61"/>
      <c r="I64" s="22"/>
    </row>
    <row r="65" spans="1:9">
      <c r="A65" s="61" t="s">
        <v>1379</v>
      </c>
      <c r="B65" s="61"/>
      <c r="C65" s="61"/>
      <c r="D65" s="94" t="s">
        <v>2242</v>
      </c>
      <c r="E65" s="113"/>
      <c r="F65" s="113"/>
      <c r="G65" s="22"/>
      <c r="H65" s="61"/>
      <c r="I65" s="22"/>
    </row>
    <row r="66" spans="1:9">
      <c r="A66" s="61" t="s">
        <v>1380</v>
      </c>
      <c r="B66" s="61"/>
      <c r="C66" s="61"/>
      <c r="D66" s="94" t="s">
        <v>2243</v>
      </c>
      <c r="E66" s="113"/>
      <c r="F66" s="113"/>
      <c r="G66" s="22"/>
      <c r="H66" s="61"/>
      <c r="I66" s="22"/>
    </row>
    <row r="67" spans="1:9">
      <c r="A67" s="61" t="s">
        <v>1381</v>
      </c>
      <c r="B67" s="61"/>
      <c r="C67" s="61"/>
      <c r="D67" s="94" t="s">
        <v>2244</v>
      </c>
      <c r="E67" s="113"/>
      <c r="F67" s="113"/>
      <c r="G67" s="22"/>
      <c r="H67" s="61"/>
      <c r="I67" s="22"/>
    </row>
    <row r="68" spans="1:9">
      <c r="A68" s="61" t="s">
        <v>1382</v>
      </c>
      <c r="B68" s="61"/>
      <c r="C68" s="61"/>
      <c r="D68" s="107" t="s">
        <v>2245</v>
      </c>
      <c r="E68" s="114">
        <f>1*E61+-1*E62+1*E63+-1*E64+1*E65+-1*E66+1*E67</f>
        <v>28970459</v>
      </c>
      <c r="F68" s="114">
        <f>1*F61+-1*F62+1*F63+-1*F64+1*F65+-1*F66+1*F67</f>
        <v>38795713</v>
      </c>
      <c r="G68" s="22"/>
      <c r="H68" s="61"/>
      <c r="I68" s="22"/>
    </row>
    <row r="69" spans="1:9">
      <c r="A69" s="61" t="s">
        <v>1383</v>
      </c>
      <c r="B69" s="61"/>
      <c r="C69" s="61"/>
      <c r="D69" s="93" t="s">
        <v>2246</v>
      </c>
      <c r="E69" s="92"/>
      <c r="F69" s="92"/>
      <c r="G69" s="22"/>
      <c r="H69" s="61"/>
      <c r="I69" s="22"/>
    </row>
    <row r="70" spans="1:9" ht="25.5">
      <c r="A70" s="61" t="s">
        <v>1384</v>
      </c>
      <c r="B70" s="61"/>
      <c r="C70" s="61"/>
      <c r="D70" s="94" t="s">
        <v>2247</v>
      </c>
      <c r="E70" s="113"/>
      <c r="F70" s="113"/>
      <c r="G70" s="22"/>
      <c r="H70" s="61"/>
      <c r="I70" s="22"/>
    </row>
    <row r="71" spans="1:9" ht="25.5">
      <c r="A71" s="61" t="s">
        <v>1385</v>
      </c>
      <c r="B71" s="61"/>
      <c r="C71" s="61"/>
      <c r="D71" s="94" t="s">
        <v>2248</v>
      </c>
      <c r="E71" s="113"/>
      <c r="F71" s="113"/>
      <c r="G71" s="22"/>
      <c r="H71" s="61"/>
      <c r="I71" s="22"/>
    </row>
    <row r="72" spans="1:9" ht="25.5">
      <c r="A72" s="61" t="s">
        <v>1386</v>
      </c>
      <c r="B72" s="61"/>
      <c r="C72" s="61"/>
      <c r="D72" s="94" t="s">
        <v>2249</v>
      </c>
      <c r="E72" s="113"/>
      <c r="F72" s="113"/>
      <c r="G72" s="22"/>
      <c r="H72" s="61"/>
      <c r="I72" s="22"/>
    </row>
    <row r="73" spans="1:9" ht="25.5">
      <c r="A73" s="61" t="s">
        <v>1387</v>
      </c>
      <c r="B73" s="61"/>
      <c r="C73" s="61"/>
      <c r="D73" s="94" t="s">
        <v>2250</v>
      </c>
      <c r="E73" s="113"/>
      <c r="F73" s="113"/>
      <c r="G73" s="22"/>
      <c r="H73" s="61"/>
      <c r="I73" s="22"/>
    </row>
    <row r="74" spans="1:9">
      <c r="A74" s="61" t="s">
        <v>1388</v>
      </c>
      <c r="B74" s="61"/>
      <c r="C74" s="61"/>
      <c r="D74" s="94" t="s">
        <v>2251</v>
      </c>
      <c r="E74" s="113"/>
      <c r="F74" s="113"/>
      <c r="G74" s="22"/>
      <c r="H74" s="61"/>
      <c r="I74" s="22"/>
    </row>
    <row r="75" spans="1:9">
      <c r="A75" s="61" t="s">
        <v>1389</v>
      </c>
      <c r="B75" s="61"/>
      <c r="C75" s="61"/>
      <c r="D75" s="94" t="s">
        <v>2252</v>
      </c>
      <c r="E75" s="113"/>
      <c r="F75" s="113"/>
      <c r="G75" s="22"/>
      <c r="H75" s="61"/>
      <c r="I75" s="22"/>
    </row>
    <row r="76" spans="1:9">
      <c r="A76" s="61" t="s">
        <v>1390</v>
      </c>
      <c r="B76" s="61"/>
      <c r="C76" s="61"/>
      <c r="D76" s="94" t="s">
        <v>2253</v>
      </c>
      <c r="E76" s="113"/>
      <c r="F76" s="113"/>
      <c r="G76" s="22"/>
      <c r="H76" s="61"/>
      <c r="I76" s="22"/>
    </row>
    <row r="77" spans="1:9">
      <c r="A77" s="61" t="s">
        <v>1391</v>
      </c>
      <c r="B77" s="61"/>
      <c r="C77" s="61"/>
      <c r="D77" s="94" t="s">
        <v>2254</v>
      </c>
      <c r="E77" s="113"/>
      <c r="F77" s="113"/>
      <c r="G77" s="22"/>
      <c r="H77" s="61"/>
      <c r="I77" s="22"/>
    </row>
    <row r="78" spans="1:9" ht="25.5">
      <c r="A78" s="61" t="s">
        <v>1392</v>
      </c>
      <c r="B78" s="61"/>
      <c r="C78" s="61"/>
      <c r="D78" s="94" t="s">
        <v>2255</v>
      </c>
      <c r="E78" s="113"/>
      <c r="F78" s="113"/>
      <c r="G78" s="22"/>
      <c r="H78" s="61"/>
      <c r="I78" s="22"/>
    </row>
    <row r="79" spans="1:9">
      <c r="A79" s="61" t="s">
        <v>1393</v>
      </c>
      <c r="B79" s="61"/>
      <c r="C79" s="61"/>
      <c r="D79" s="94" t="s">
        <v>2256</v>
      </c>
      <c r="E79" s="113"/>
      <c r="F79" s="113"/>
      <c r="G79" s="22"/>
      <c r="H79" s="61"/>
      <c r="I79" s="22"/>
    </row>
    <row r="80" spans="1:9">
      <c r="A80" s="61" t="s">
        <v>1394</v>
      </c>
      <c r="B80" s="61"/>
      <c r="C80" s="61"/>
      <c r="D80" s="94" t="s">
        <v>2257</v>
      </c>
      <c r="E80" s="113">
        <v>39982</v>
      </c>
      <c r="F80" s="113">
        <v>1236414</v>
      </c>
      <c r="G80" s="22"/>
      <c r="H80" s="61"/>
      <c r="I80" s="22"/>
    </row>
    <row r="81" spans="1:9">
      <c r="A81" s="61" t="s">
        <v>1395</v>
      </c>
      <c r="B81" s="61"/>
      <c r="C81" s="61"/>
      <c r="D81" s="94" t="s">
        <v>2258</v>
      </c>
      <c r="E81" s="113">
        <v>10468340</v>
      </c>
      <c r="F81" s="113">
        <v>15928393</v>
      </c>
      <c r="G81" s="22"/>
      <c r="H81" s="61"/>
      <c r="I81" s="22"/>
    </row>
    <row r="82" spans="1:9">
      <c r="A82" s="61" t="s">
        <v>1396</v>
      </c>
      <c r="B82" s="61"/>
      <c r="C82" s="61"/>
      <c r="D82" s="94" t="s">
        <v>2259</v>
      </c>
      <c r="E82" s="113"/>
      <c r="F82" s="113"/>
      <c r="G82" s="22"/>
      <c r="H82" s="61"/>
      <c r="I82" s="22"/>
    </row>
    <row r="83" spans="1:9">
      <c r="A83" s="61" t="s">
        <v>1397</v>
      </c>
      <c r="B83" s="61"/>
      <c r="C83" s="61"/>
      <c r="D83" s="94" t="s">
        <v>2260</v>
      </c>
      <c r="E83" s="113">
        <v>10764</v>
      </c>
      <c r="F83" s="113">
        <v>10695</v>
      </c>
      <c r="G83" s="22"/>
      <c r="H83" s="61"/>
      <c r="I83" s="22"/>
    </row>
    <row r="84" spans="1:9">
      <c r="A84" s="61" t="s">
        <v>1398</v>
      </c>
      <c r="B84" s="61"/>
      <c r="C84" s="61"/>
      <c r="D84" s="94" t="s">
        <v>2261</v>
      </c>
      <c r="E84" s="113">
        <v>9316044</v>
      </c>
      <c r="F84" s="113">
        <v>15636723</v>
      </c>
      <c r="G84" s="22"/>
      <c r="H84" s="61"/>
      <c r="I84" s="22"/>
    </row>
    <row r="85" spans="1:9">
      <c r="A85" s="61" t="s">
        <v>1399</v>
      </c>
      <c r="B85" s="61"/>
      <c r="C85" s="61"/>
      <c r="D85" s="94" t="s">
        <v>2262</v>
      </c>
      <c r="E85" s="113"/>
      <c r="F85" s="113"/>
      <c r="G85" s="22"/>
      <c r="H85" s="61"/>
      <c r="I85" s="22"/>
    </row>
    <row r="86" spans="1:9">
      <c r="A86" s="61" t="s">
        <v>1400</v>
      </c>
      <c r="B86" s="61"/>
      <c r="C86" s="61"/>
      <c r="D86" s="94" t="s">
        <v>2263</v>
      </c>
      <c r="E86" s="113"/>
      <c r="F86" s="113"/>
      <c r="G86" s="22"/>
      <c r="H86" s="61"/>
      <c r="I86" s="22"/>
    </row>
    <row r="87" spans="1:9">
      <c r="A87" s="61" t="s">
        <v>1401</v>
      </c>
      <c r="B87" s="61"/>
      <c r="C87" s="61"/>
      <c r="D87" s="94" t="s">
        <v>2264</v>
      </c>
      <c r="E87" s="113"/>
      <c r="F87" s="113"/>
      <c r="G87" s="22"/>
      <c r="H87" s="61"/>
      <c r="I87" s="22"/>
    </row>
    <row r="88" spans="1:9" ht="25.5">
      <c r="A88" s="61" t="s">
        <v>1402</v>
      </c>
      <c r="B88" s="61"/>
      <c r="C88" s="61"/>
      <c r="D88" s="94" t="s">
        <v>2265</v>
      </c>
      <c r="E88" s="113"/>
      <c r="F88" s="113"/>
      <c r="G88" s="22"/>
      <c r="H88" s="61"/>
      <c r="I88" s="22"/>
    </row>
    <row r="89" spans="1:9" ht="25.5">
      <c r="A89" s="61" t="s">
        <v>1403</v>
      </c>
      <c r="B89" s="61"/>
      <c r="C89" s="61"/>
      <c r="D89" s="94" t="s">
        <v>2266</v>
      </c>
      <c r="E89" s="113"/>
      <c r="F89" s="113"/>
      <c r="G89" s="22"/>
      <c r="H89" s="61"/>
      <c r="I89" s="22"/>
    </row>
    <row r="90" spans="1:9" ht="25.5">
      <c r="A90" s="61" t="s">
        <v>1404</v>
      </c>
      <c r="B90" s="61"/>
      <c r="C90" s="61"/>
      <c r="D90" s="94" t="s">
        <v>2267</v>
      </c>
      <c r="E90" s="113"/>
      <c r="F90" s="113"/>
      <c r="G90" s="22"/>
      <c r="H90" s="61"/>
      <c r="I90" s="22"/>
    </row>
    <row r="91" spans="1:9">
      <c r="A91" s="61" t="s">
        <v>1405</v>
      </c>
      <c r="B91" s="61"/>
      <c r="C91" s="61"/>
      <c r="D91" s="94" t="s">
        <v>2240</v>
      </c>
      <c r="E91" s="113"/>
      <c r="F91" s="113"/>
      <c r="G91" s="22"/>
      <c r="H91" s="61"/>
      <c r="I91" s="22"/>
    </row>
    <row r="92" spans="1:9">
      <c r="A92" s="61" t="s">
        <v>1406</v>
      </c>
      <c r="B92" s="61"/>
      <c r="C92" s="61"/>
      <c r="D92" s="94" t="s">
        <v>2241</v>
      </c>
      <c r="E92" s="113"/>
      <c r="F92" s="113"/>
      <c r="G92" s="22"/>
      <c r="H92" s="61"/>
      <c r="I92" s="22"/>
    </row>
    <row r="93" spans="1:9">
      <c r="A93" s="61" t="s">
        <v>1407</v>
      </c>
      <c r="B93" s="61"/>
      <c r="C93" s="61"/>
      <c r="D93" s="94" t="s">
        <v>2242</v>
      </c>
      <c r="E93" s="113">
        <v>68</v>
      </c>
      <c r="F93" s="113">
        <v>21</v>
      </c>
      <c r="G93" s="22"/>
      <c r="H93" s="61"/>
      <c r="I93" s="22"/>
    </row>
    <row r="94" spans="1:9">
      <c r="A94" s="61" t="s">
        <v>1408</v>
      </c>
      <c r="B94" s="61"/>
      <c r="C94" s="61"/>
      <c r="D94" s="94" t="s">
        <v>2243</v>
      </c>
      <c r="E94" s="113"/>
      <c r="F94" s="113"/>
      <c r="G94" s="22"/>
      <c r="H94" s="61"/>
      <c r="I94" s="22"/>
    </row>
    <row r="95" spans="1:9">
      <c r="A95" s="61" t="s">
        <v>1409</v>
      </c>
      <c r="B95" s="61"/>
      <c r="C95" s="61"/>
      <c r="D95" s="94" t="s">
        <v>2268</v>
      </c>
      <c r="E95" s="113"/>
      <c r="F95" s="113"/>
      <c r="G95" s="22"/>
      <c r="H95" s="61"/>
      <c r="I95" s="22"/>
    </row>
    <row r="96" spans="1:9">
      <c r="A96" s="61" t="s">
        <v>1410</v>
      </c>
      <c r="B96" s="61"/>
      <c r="C96" s="61"/>
      <c r="D96" s="107" t="s">
        <v>2269</v>
      </c>
      <c r="E96" s="114">
        <f>1*E70+-1*E71+1*E72+-1*E73+1*E74+-1*E75+1*E76+-1*E77+1*E78+-1*E79+1*E80+-1*E81+1*E82+-1*E83+-1*E84+1*E85+-1*E86+-1*E87+1*E88+-1*E89+1*E90+1*E91+-1*E92+1*E93+-1*E94+1*E95</f>
        <v>-19755098</v>
      </c>
      <c r="F96" s="114">
        <f>1*F70+-1*F71+1*F72+-1*F73+1*F74+-1*F75+1*F76+-1*F77+1*F78+-1*F79+1*F80+-1*F81+1*F82+-1*F83+-1*F84+1*F85+-1*F86+-1*F87+1*F88+-1*F89+1*F90+1*F91+-1*F92+1*F93+-1*F94+1*F95</f>
        <v>-30339376</v>
      </c>
      <c r="G96" s="22"/>
      <c r="H96" s="61"/>
      <c r="I96" s="22"/>
    </row>
    <row r="97" spans="1:9">
      <c r="A97" s="61" t="s">
        <v>1411</v>
      </c>
      <c r="B97" s="61"/>
      <c r="C97" s="61"/>
      <c r="D97" s="93" t="s">
        <v>2270</v>
      </c>
      <c r="E97" s="92"/>
      <c r="F97" s="92"/>
      <c r="G97" s="22"/>
      <c r="H97" s="61"/>
      <c r="I97" s="22"/>
    </row>
    <row r="98" spans="1:9" ht="25.5">
      <c r="A98" s="61" t="s">
        <v>1412</v>
      </c>
      <c r="B98" s="61"/>
      <c r="C98" s="61"/>
      <c r="D98" s="94" t="s">
        <v>2271</v>
      </c>
      <c r="E98" s="113"/>
      <c r="F98" s="113"/>
      <c r="G98" s="22"/>
      <c r="H98" s="61"/>
      <c r="I98" s="22"/>
    </row>
    <row r="99" spans="1:9" ht="25.5">
      <c r="A99" s="61" t="s">
        <v>1413</v>
      </c>
      <c r="B99" s="61"/>
      <c r="C99" s="61"/>
      <c r="D99" s="94" t="s">
        <v>2272</v>
      </c>
      <c r="E99" s="113"/>
      <c r="F99" s="113"/>
      <c r="G99" s="22"/>
      <c r="H99" s="61"/>
      <c r="I99" s="22"/>
    </row>
    <row r="100" spans="1:9">
      <c r="A100" s="61" t="s">
        <v>1414</v>
      </c>
      <c r="B100" s="61"/>
      <c r="C100" s="61"/>
      <c r="D100" s="94" t="s">
        <v>2273</v>
      </c>
      <c r="E100" s="113"/>
      <c r="F100" s="113"/>
      <c r="G100" s="22"/>
      <c r="H100" s="61"/>
      <c r="I100" s="22"/>
    </row>
    <row r="101" spans="1:9">
      <c r="A101" s="61" t="s">
        <v>1415</v>
      </c>
      <c r="B101" s="61"/>
      <c r="C101" s="61"/>
      <c r="D101" s="94" t="s">
        <v>2274</v>
      </c>
      <c r="E101" s="113"/>
      <c r="F101" s="113"/>
      <c r="G101" s="22"/>
      <c r="H101" s="61"/>
      <c r="I101" s="22"/>
    </row>
    <row r="102" spans="1:9">
      <c r="A102" s="61" t="s">
        <v>1416</v>
      </c>
      <c r="B102" s="61"/>
      <c r="C102" s="61"/>
      <c r="D102" s="94" t="s">
        <v>2275</v>
      </c>
      <c r="E102" s="113"/>
      <c r="F102" s="113"/>
      <c r="G102" s="22"/>
      <c r="H102" s="61"/>
      <c r="I102" s="22"/>
    </row>
    <row r="103" spans="1:9">
      <c r="A103" s="61" t="s">
        <v>1417</v>
      </c>
      <c r="B103" s="61"/>
      <c r="C103" s="61"/>
      <c r="D103" s="94" t="s">
        <v>2276</v>
      </c>
      <c r="E103" s="113"/>
      <c r="F103" s="113"/>
      <c r="G103" s="22"/>
      <c r="H103" s="61"/>
      <c r="I103" s="22"/>
    </row>
    <row r="104" spans="1:9">
      <c r="A104" s="61" t="s">
        <v>1418</v>
      </c>
      <c r="B104" s="61"/>
      <c r="C104" s="61"/>
      <c r="D104" s="94" t="s">
        <v>2277</v>
      </c>
      <c r="E104" s="113"/>
      <c r="F104" s="113"/>
      <c r="G104" s="22"/>
      <c r="H104" s="61"/>
      <c r="I104" s="22"/>
    </row>
    <row r="105" spans="1:9">
      <c r="A105" s="61" t="s">
        <v>1419</v>
      </c>
      <c r="B105" s="61"/>
      <c r="C105" s="61"/>
      <c r="D105" s="94" t="s">
        <v>2278</v>
      </c>
      <c r="E105" s="113">
        <v>3111110</v>
      </c>
      <c r="F105" s="113">
        <v>3111110</v>
      </c>
      <c r="G105" s="22"/>
      <c r="H105" s="61"/>
      <c r="I105" s="22"/>
    </row>
    <row r="106" spans="1:9">
      <c r="A106" s="61" t="s">
        <v>1420</v>
      </c>
      <c r="B106" s="61"/>
      <c r="C106" s="61"/>
      <c r="D106" s="94" t="s">
        <v>2279</v>
      </c>
      <c r="E106" s="113">
        <v>121000</v>
      </c>
      <c r="F106" s="113">
        <v>121000</v>
      </c>
      <c r="G106" s="22"/>
      <c r="H106" s="61"/>
      <c r="I106" s="22"/>
    </row>
    <row r="107" spans="1:9">
      <c r="A107" s="61" t="s">
        <v>1421</v>
      </c>
      <c r="B107" s="61"/>
      <c r="C107" s="61"/>
      <c r="D107" s="94" t="s">
        <v>2239</v>
      </c>
      <c r="E107" s="113">
        <v>3956113</v>
      </c>
      <c r="F107" s="113">
        <v>6275501</v>
      </c>
      <c r="G107" s="22"/>
      <c r="H107" s="61"/>
      <c r="I107" s="22"/>
    </row>
    <row r="108" spans="1:9">
      <c r="A108" s="61" t="s">
        <v>1422</v>
      </c>
      <c r="B108" s="61"/>
      <c r="C108" s="61"/>
      <c r="D108" s="94" t="s">
        <v>2241</v>
      </c>
      <c r="E108" s="113">
        <v>3063959</v>
      </c>
      <c r="F108" s="113">
        <v>4085966</v>
      </c>
      <c r="G108" s="22"/>
      <c r="H108" s="61"/>
      <c r="I108" s="22"/>
    </row>
    <row r="109" spans="1:9">
      <c r="A109" s="61" t="s">
        <v>1423</v>
      </c>
      <c r="B109" s="61"/>
      <c r="C109" s="61"/>
      <c r="D109" s="94" t="s">
        <v>2243</v>
      </c>
      <c r="E109" s="113"/>
      <c r="F109" s="113"/>
      <c r="G109" s="22"/>
      <c r="H109" s="61"/>
      <c r="I109" s="22"/>
    </row>
    <row r="110" spans="1:9">
      <c r="A110" s="61" t="s">
        <v>1424</v>
      </c>
      <c r="B110" s="61"/>
      <c r="C110" s="61"/>
      <c r="D110" s="94" t="s">
        <v>2244</v>
      </c>
      <c r="E110" s="113"/>
      <c r="F110" s="113"/>
      <c r="G110" s="22"/>
      <c r="H110" s="61"/>
      <c r="I110" s="22"/>
    </row>
    <row r="111" spans="1:9">
      <c r="A111" s="61" t="s">
        <v>1425</v>
      </c>
      <c r="B111" s="61"/>
      <c r="C111" s="61"/>
      <c r="D111" s="107" t="s">
        <v>2280</v>
      </c>
      <c r="E111" s="114">
        <f>1*E98+-1*E99+1*E100+1*E101+-1*E102+-1*E103+1*E104+-1*E105+-1*E106+-1*E107+-1*E108+-1*E109+1*E110</f>
        <v>-10252182</v>
      </c>
      <c r="F111" s="114">
        <f>1*F98+-1*F99+1*F100+1*F101+-1*F102+-1*F103+1*F104+-1*F105+-1*F106+-1*F107+-1*F108+-1*F109+1*F110</f>
        <v>-13593577</v>
      </c>
      <c r="G111" s="22"/>
      <c r="H111" s="61"/>
      <c r="I111" s="22"/>
    </row>
    <row r="112" spans="1:9" ht="25.5">
      <c r="A112" s="61" t="s">
        <v>1426</v>
      </c>
      <c r="B112" s="61"/>
      <c r="C112" s="61"/>
      <c r="D112" s="132" t="s">
        <v>2281</v>
      </c>
      <c r="E112" s="114">
        <f>1*E68+1*E96+1*E111</f>
        <v>-1036821</v>
      </c>
      <c r="F112" s="114">
        <f>1*F68+1*F96+1*F111</f>
        <v>-5137240</v>
      </c>
      <c r="G112" s="22"/>
      <c r="H112" s="61"/>
      <c r="I112" s="22"/>
    </row>
    <row r="113" spans="1:9">
      <c r="A113" s="61" t="s">
        <v>1427</v>
      </c>
      <c r="B113" s="61"/>
      <c r="C113" s="61"/>
      <c r="D113" s="93" t="s">
        <v>2282</v>
      </c>
      <c r="E113" s="92"/>
      <c r="F113" s="92"/>
      <c r="G113" s="22"/>
      <c r="H113" s="61"/>
      <c r="I113" s="22"/>
    </row>
    <row r="114" spans="1:9">
      <c r="A114" s="61" t="s">
        <v>1428</v>
      </c>
      <c r="B114" s="61"/>
      <c r="C114" s="61"/>
      <c r="D114" s="94" t="s">
        <v>2283</v>
      </c>
      <c r="E114" s="113"/>
      <c r="F114" s="113"/>
      <c r="G114" s="22"/>
      <c r="H114" s="61"/>
      <c r="I114" s="22"/>
    </row>
    <row r="115" spans="1:9" ht="15.75" thickBot="1">
      <c r="A115" s="61" t="s">
        <v>1429</v>
      </c>
      <c r="B115" s="61"/>
      <c r="C115" s="61"/>
      <c r="D115" s="132" t="s">
        <v>2284</v>
      </c>
      <c r="E115" s="115">
        <f>1*E112+1*E114</f>
        <v>-1036821</v>
      </c>
      <c r="F115" s="115">
        <f>1*F112+1*F114</f>
        <v>-5137240</v>
      </c>
      <c r="G115" s="22"/>
      <c r="H115" s="61"/>
      <c r="I115" s="22"/>
    </row>
    <row r="116" spans="1:9" ht="15.75" thickTop="1">
      <c r="A116" s="61" t="s">
        <v>1430</v>
      </c>
      <c r="B116" s="61"/>
      <c r="C116" s="61"/>
      <c r="D116" s="133" t="s">
        <v>2285</v>
      </c>
      <c r="E116" s="134">
        <v>-37239168</v>
      </c>
      <c r="F116" s="134">
        <v>-32101928</v>
      </c>
      <c r="G116" s="22"/>
      <c r="H116" s="61"/>
      <c r="I116" s="22"/>
    </row>
    <row r="117" spans="1:9">
      <c r="A117" s="61" t="s">
        <v>1431</v>
      </c>
      <c r="B117" s="61"/>
      <c r="C117" s="61"/>
      <c r="D117" s="133" t="s">
        <v>2286</v>
      </c>
      <c r="E117" s="113">
        <v>-38275989</v>
      </c>
      <c r="F117" s="113">
        <v>-37239168</v>
      </c>
      <c r="G117" s="22"/>
      <c r="H117" s="61"/>
      <c r="I117" s="22"/>
    </row>
    <row r="118" spans="1:9" hidden="1">
      <c r="A118" s="61"/>
      <c r="B118" s="61"/>
      <c r="C118" s="61" t="s">
        <v>437</v>
      </c>
      <c r="D118" s="22"/>
      <c r="E118" s="22"/>
      <c r="F118" s="22"/>
      <c r="G118" s="22"/>
      <c r="H118" s="61"/>
      <c r="I118" s="22"/>
    </row>
    <row r="119" spans="1:9" hidden="1">
      <c r="A119" s="61"/>
      <c r="B119" s="61"/>
      <c r="C119" s="61" t="s">
        <v>457</v>
      </c>
      <c r="D119" s="61"/>
      <c r="E119" s="61"/>
      <c r="F119" s="61"/>
      <c r="G119" s="61"/>
      <c r="H119" s="61" t="s">
        <v>458</v>
      </c>
      <c r="I119" s="22"/>
    </row>
    <row r="120" spans="1:9">
      <c r="A120" s="22"/>
      <c r="B120" s="22"/>
      <c r="C120" s="22"/>
      <c r="D120" s="22"/>
      <c r="E120" s="22"/>
      <c r="F120" s="22"/>
      <c r="G120" s="22"/>
      <c r="H120" s="22"/>
    </row>
    <row r="121" spans="1:9">
      <c r="A121" s="22"/>
      <c r="B121" s="22"/>
      <c r="C121" s="22"/>
      <c r="D121" s="22"/>
      <c r="E121" s="22"/>
      <c r="F121" s="22"/>
      <c r="G121" s="22"/>
      <c r="H121" s="22"/>
    </row>
    <row r="122" spans="1:9" ht="24.95" hidden="1" customHeight="1">
      <c r="A122" s="61"/>
      <c r="B122" s="61"/>
      <c r="C122" s="51" t="s">
        <v>1432</v>
      </c>
      <c r="D122" s="61"/>
      <c r="E122" s="61"/>
      <c r="F122" s="61"/>
      <c r="G122" s="61"/>
      <c r="H122" s="61"/>
    </row>
    <row r="123" spans="1:9" hidden="1">
      <c r="A123" s="61"/>
      <c r="B123" s="61"/>
      <c r="C123" s="61"/>
      <c r="D123" s="61"/>
      <c r="E123" s="61"/>
      <c r="F123" s="61"/>
      <c r="G123" s="61"/>
      <c r="H123" s="61"/>
    </row>
    <row r="124" spans="1:9" hidden="1">
      <c r="A124" s="61"/>
      <c r="B124" s="61"/>
      <c r="C124" s="61"/>
      <c r="D124" s="61"/>
      <c r="E124" s="61" t="s">
        <v>1436</v>
      </c>
      <c r="F124" s="61" t="s">
        <v>1437</v>
      </c>
      <c r="G124" s="61"/>
      <c r="H124" s="61"/>
    </row>
    <row r="125" spans="1:9" hidden="1">
      <c r="A125" s="61"/>
      <c r="B125" s="61"/>
      <c r="C125" s="61" t="s">
        <v>435</v>
      </c>
      <c r="D125" s="61" t="s">
        <v>436</v>
      </c>
      <c r="E125" s="61"/>
      <c r="F125" s="61"/>
      <c r="G125" s="61" t="s">
        <v>437</v>
      </c>
      <c r="H125" s="61" t="s">
        <v>438</v>
      </c>
    </row>
    <row r="126" spans="1:9" ht="50.1" customHeight="1">
      <c r="A126" s="61"/>
      <c r="B126" s="61" t="s">
        <v>1438</v>
      </c>
      <c r="C126" s="61" t="s">
        <v>472</v>
      </c>
      <c r="D126" s="96"/>
      <c r="E126" s="62" t="s">
        <v>1879</v>
      </c>
      <c r="F126" s="62" t="s">
        <v>1880</v>
      </c>
      <c r="G126" s="22"/>
      <c r="H126" s="61"/>
    </row>
    <row r="127" spans="1:9" ht="25.5" customHeight="1">
      <c r="A127" s="61"/>
      <c r="B127" s="61"/>
      <c r="C127" s="61" t="s">
        <v>440</v>
      </c>
      <c r="D127" s="63"/>
      <c r="E127" s="64" t="str">
        <f>TEXT(DATE(MID(E128,7,4),MID(E128,4,2),MID(E128,1,2)),"dd/MM/yyyy")&amp;" - "&amp;TEXT(DATE(MID(E129,7,4),MID(E129,4,2),MID(E129,1,2)),"dd/MM/yyyy")</f>
        <v>01/01/2020 - 31/12/2020</v>
      </c>
      <c r="F127" s="64" t="str">
        <f>TEXT(DATE(MID(F128,7,4),MID(F128,4,2),MID(F128,1,2)),"dd/MM/yyyy")&amp;" - "&amp;TEXT(DATE(MID(F129,7,4),MID(F129,4,2),MID(F129,1,2)),"dd/MM/yyyy")</f>
        <v>01/01/2020 - 31/12/2020</v>
      </c>
      <c r="G127" s="22"/>
      <c r="H127" s="61"/>
    </row>
    <row r="128" spans="1:9" ht="20.100000000000001" hidden="1" customHeight="1">
      <c r="A128" s="61"/>
      <c r="B128" s="61"/>
      <c r="C128" s="61" t="s">
        <v>442</v>
      </c>
      <c r="D128" s="97"/>
      <c r="E128" s="65" t="str">
        <f>StartUp!$D$8</f>
        <v>01/01/2020</v>
      </c>
      <c r="F128" s="65" t="str">
        <f>StartUp!$D$8</f>
        <v>01/01/2020</v>
      </c>
      <c r="G128" s="22"/>
      <c r="H128" s="61"/>
    </row>
    <row r="129" spans="1:8" ht="20.100000000000001" hidden="1" customHeight="1">
      <c r="A129" s="61"/>
      <c r="B129" s="61"/>
      <c r="C129" s="61" t="s">
        <v>443</v>
      </c>
      <c r="D129" s="97"/>
      <c r="E129" s="65" t="str">
        <f>StartUp!$D$9</f>
        <v>31/12/2020</v>
      </c>
      <c r="F129" s="65" t="str">
        <f>StartUp!$D$9</f>
        <v>31/12/2020</v>
      </c>
      <c r="G129" s="22"/>
      <c r="H129" s="61"/>
    </row>
    <row r="130" spans="1:8">
      <c r="A130" s="61"/>
      <c r="B130" s="61"/>
      <c r="C130" s="61" t="s">
        <v>437</v>
      </c>
      <c r="D130" s="63"/>
      <c r="E130" s="22"/>
      <c r="F130" s="22"/>
      <c r="G130" s="22"/>
      <c r="H130" s="61"/>
    </row>
    <row r="131" spans="1:8">
      <c r="A131" s="61" t="s">
        <v>1433</v>
      </c>
      <c r="B131" s="61"/>
      <c r="C131" s="61"/>
      <c r="D131" s="92" t="s">
        <v>2196</v>
      </c>
      <c r="E131" s="92"/>
      <c r="F131" s="92"/>
      <c r="G131" s="22"/>
      <c r="H131" s="61"/>
    </row>
    <row r="132" spans="1:8">
      <c r="A132" s="61" t="s">
        <v>1434</v>
      </c>
      <c r="B132" s="61"/>
      <c r="C132" s="61"/>
      <c r="D132" s="93" t="s">
        <v>2197</v>
      </c>
      <c r="E132" s="92"/>
      <c r="F132" s="92"/>
      <c r="G132" s="22"/>
      <c r="H132" s="61"/>
    </row>
    <row r="133" spans="1:8">
      <c r="A133" s="61" t="s">
        <v>1435</v>
      </c>
      <c r="B133" s="61"/>
      <c r="C133" s="61"/>
      <c r="D133" s="94" t="s">
        <v>2196</v>
      </c>
      <c r="E133" s="95"/>
      <c r="F133" s="95"/>
      <c r="G133" s="22"/>
      <c r="H133" s="61"/>
    </row>
    <row r="134" spans="1:8" hidden="1">
      <c r="A134" s="61"/>
      <c r="B134" s="61"/>
      <c r="C134" s="61" t="s">
        <v>437</v>
      </c>
      <c r="D134" s="22"/>
      <c r="E134" s="22"/>
      <c r="F134" s="22"/>
      <c r="G134" s="22"/>
      <c r="H134" s="61"/>
    </row>
    <row r="135" spans="1:8" hidden="1">
      <c r="A135" s="61"/>
      <c r="B135" s="61"/>
      <c r="C135" s="61" t="s">
        <v>457</v>
      </c>
      <c r="D135" s="61"/>
      <c r="E135" s="61"/>
      <c r="F135" s="61"/>
      <c r="G135" s="61"/>
      <c r="H135" s="61" t="s">
        <v>458</v>
      </c>
    </row>
  </sheetData>
  <sheetProtection algorithmName="SHA-512" hashValue="jbRs5gfjPfwLtw4nVI/XriOHmVaq7lkMwg+4Vz9TV1Svy8/MoUHTZFHNKUFG+VXsP+pSb9umKzcpiAjiEaSXbQ==" saltValue="FGK94y7uEizDRzJKZhi3/A==" spinCount="100000" sheet="1" objects="1" scenarios="1" formatColumns="0" formatRows="0"/>
  <dataValidations count="1">
    <dataValidation type="custom" allowBlank="1" showInputMessage="1" showErrorMessage="1" error="Please enter a numeric value upto 2 decimal places only" sqref="E16:F16 E114:F117 E98:F112 E70:F96 E43:F68 E18:F41">
      <formula1>AND(ISNUMBER(E16),IF(ISERR(FIND(".",E16)),TRUE,IF(LEN(E16)-FIND(".",E16)&lt;=2,TRUE,FALSE)))</formula1>
    </dataValidation>
  </dataValidations>
  <pageMargins left="0.7" right="0.7" top="0.75" bottom="0.75" header="0.3" footer="0.3"/>
  <drawing r:id="rId1"/>
  <legacyDrawing r:id="rId2"/>
  <controls>
    <mc:AlternateContent xmlns:mc="http://schemas.openxmlformats.org/markup-compatibility/2006">
      <mc:Choice Requires="x14">
        <control shapeId="21631"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1631" r:id="rId3" name="LegendBtn"/>
      </mc:Fallback>
    </mc:AlternateContent>
    <mc:AlternateContent xmlns:mc="http://schemas.openxmlformats.org/markup-compatibility/2006">
      <mc:Choice Requires="x14">
        <control shapeId="21630"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1630" r:id="rId5" name="HelpBtn"/>
      </mc:Fallback>
    </mc:AlternateContent>
    <mc:AlternateContent xmlns:mc="http://schemas.openxmlformats.org/markup-compatibility/2006">
      <mc:Choice Requires="x14">
        <control shapeId="21629"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1629" r:id="rId7" name="ToolboxBtn"/>
      </mc:Fallback>
    </mc:AlternateContent>
    <mc:AlternateContent xmlns:mc="http://schemas.openxmlformats.org/markup-compatibility/2006">
      <mc:Choice Requires="x14">
        <control shapeId="21628"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1628" r:id="rId9" name="HomeBtn"/>
      </mc:Fallback>
    </mc:AlternateContent>
  </control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86"/>
  <sheetViews>
    <sheetView showGridLines="0" rightToLeft="1" topLeftCell="M1" workbookViewId="0">
      <pane ySplit="2" topLeftCell="A3" activePane="bottomLeft" state="frozen"/>
      <selection activeCell="C1" sqref="C1"/>
      <selection pane="bottomLeft" activeCell="F20" sqref="F20"/>
    </sheetView>
  </sheetViews>
  <sheetFormatPr defaultRowHeight="15"/>
  <cols>
    <col min="1" max="2" width="0" hidden="1" customWidth="1"/>
    <col min="3" max="3" width="3.7109375" customWidth="1"/>
    <col min="4" max="4" width="40.7109375" customWidth="1"/>
    <col min="5" max="5" width="22.7109375" hidden="1" customWidth="1"/>
    <col min="6" max="18" width="22.7109375" customWidth="1"/>
    <col min="19" max="19" width="22.7109375" hidden="1" customWidth="1"/>
    <col min="20" max="20" width="22.7109375" customWidth="1"/>
    <col min="21" max="21" width="20.7109375" customWidth="1"/>
  </cols>
  <sheetData>
    <row r="1" spans="1:130" ht="80.099999999999994" customHeight="1">
      <c r="A1" s="48" t="s">
        <v>1127</v>
      </c>
      <c r="B1" s="22"/>
      <c r="C1" s="22"/>
      <c r="D1" s="22"/>
      <c r="E1" s="45"/>
      <c r="F1" s="45"/>
      <c r="G1" s="45"/>
      <c r="H1" s="45"/>
      <c r="I1" s="45"/>
      <c r="J1" s="45"/>
      <c r="K1" s="45"/>
      <c r="L1" s="45"/>
      <c r="M1" s="45"/>
      <c r="N1" s="45"/>
      <c r="O1" s="45"/>
      <c r="P1" s="45"/>
      <c r="Q1" s="45"/>
      <c r="R1" s="45"/>
      <c r="S1" s="45"/>
      <c r="T1" s="45"/>
      <c r="U1" s="22"/>
      <c r="V1" s="22"/>
    </row>
    <row r="2" spans="1:130" ht="24.95" customHeight="1">
      <c r="A2" s="52"/>
      <c r="B2" s="52"/>
      <c r="C2" s="52"/>
      <c r="D2" s="55" t="s">
        <v>1859</v>
      </c>
      <c r="E2" s="53"/>
      <c r="F2" s="53"/>
      <c r="G2" s="53"/>
      <c r="H2" s="53"/>
      <c r="I2" s="53"/>
      <c r="J2" s="53"/>
      <c r="K2" s="53"/>
      <c r="L2" s="53"/>
      <c r="M2" s="53"/>
      <c r="N2" s="53"/>
      <c r="O2" s="53"/>
      <c r="P2" s="53"/>
      <c r="Q2" s="53"/>
      <c r="R2" s="53"/>
      <c r="S2" s="53"/>
      <c r="T2" s="53"/>
      <c r="U2" s="52"/>
      <c r="V2" s="52"/>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45"/>
      <c r="F3" s="45"/>
      <c r="G3" s="45"/>
      <c r="H3" s="45"/>
      <c r="I3" s="45"/>
      <c r="J3" s="45"/>
      <c r="K3" s="45"/>
      <c r="L3" s="45"/>
      <c r="M3" s="45"/>
      <c r="N3" s="45"/>
      <c r="O3" s="45"/>
      <c r="P3" s="45"/>
      <c r="Q3" s="45"/>
      <c r="R3" s="45"/>
      <c r="S3" s="45"/>
      <c r="T3" s="45"/>
      <c r="U3" s="22"/>
      <c r="V3" s="22"/>
    </row>
    <row r="4" spans="1:130">
      <c r="A4" s="22"/>
      <c r="B4" s="22"/>
      <c r="C4" s="22"/>
      <c r="D4" s="22"/>
      <c r="E4" s="45"/>
      <c r="F4" s="45"/>
      <c r="G4" s="45"/>
      <c r="H4" s="45"/>
      <c r="I4" s="45"/>
      <c r="J4" s="45"/>
      <c r="K4" s="45"/>
      <c r="L4" s="45"/>
      <c r="M4" s="45"/>
      <c r="N4" s="45"/>
      <c r="O4" s="45"/>
      <c r="P4" s="45"/>
      <c r="Q4" s="45"/>
      <c r="R4" s="45"/>
      <c r="S4" s="45"/>
      <c r="T4" s="45"/>
      <c r="U4" s="22"/>
      <c r="V4" s="22"/>
    </row>
    <row r="5" spans="1:130" ht="30" customHeight="1">
      <c r="A5" s="23"/>
      <c r="B5" s="23" t="b">
        <v>1</v>
      </c>
      <c r="C5" s="48" t="s">
        <v>1128</v>
      </c>
      <c r="D5" s="23"/>
      <c r="E5" s="46"/>
      <c r="F5" s="46"/>
      <c r="G5" s="46"/>
      <c r="H5" s="46"/>
      <c r="I5" s="46"/>
      <c r="J5" s="46"/>
      <c r="K5" s="46"/>
      <c r="L5" s="46"/>
      <c r="M5" s="46"/>
      <c r="N5" s="46"/>
      <c r="O5" s="46"/>
      <c r="P5" s="46"/>
      <c r="Q5" s="46"/>
      <c r="R5" s="46"/>
      <c r="S5" s="46"/>
      <c r="T5" s="46"/>
      <c r="U5" s="23"/>
      <c r="V5" s="23"/>
    </row>
    <row r="6" spans="1:130" hidden="1">
      <c r="A6" s="23"/>
      <c r="B6" s="23"/>
      <c r="C6" s="23"/>
      <c r="D6" s="23"/>
      <c r="E6" s="46"/>
      <c r="F6" s="46"/>
      <c r="G6" s="46"/>
      <c r="H6" s="46"/>
      <c r="I6" s="46"/>
      <c r="J6" s="46"/>
      <c r="K6" s="46"/>
      <c r="L6" s="46"/>
      <c r="M6" s="46"/>
      <c r="N6" s="46"/>
      <c r="O6" s="46"/>
      <c r="P6" s="46"/>
      <c r="Q6" s="46"/>
      <c r="R6" s="46"/>
      <c r="S6" s="46"/>
      <c r="T6" s="46"/>
      <c r="U6" s="23"/>
      <c r="V6" s="23"/>
    </row>
    <row r="7" spans="1:130" hidden="1">
      <c r="A7" s="23"/>
      <c r="B7" s="23"/>
      <c r="C7" s="23"/>
      <c r="D7" s="33"/>
      <c r="E7" s="39" t="s">
        <v>643</v>
      </c>
      <c r="F7" s="39" t="s">
        <v>644</v>
      </c>
      <c r="G7" s="39" t="s">
        <v>645</v>
      </c>
      <c r="H7" s="39" t="s">
        <v>646</v>
      </c>
      <c r="I7" s="39" t="s">
        <v>647</v>
      </c>
      <c r="J7" s="39" t="s">
        <v>648</v>
      </c>
      <c r="K7" s="39" t="s">
        <v>649</v>
      </c>
      <c r="L7" s="39" t="s">
        <v>650</v>
      </c>
      <c r="M7" s="39" t="s">
        <v>651</v>
      </c>
      <c r="N7" s="39" t="s">
        <v>652</v>
      </c>
      <c r="O7" s="39" t="s">
        <v>653</v>
      </c>
      <c r="P7" s="39" t="s">
        <v>654</v>
      </c>
      <c r="Q7" s="39" t="s">
        <v>655</v>
      </c>
      <c r="R7" s="39" t="s">
        <v>656</v>
      </c>
      <c r="S7" s="39" t="s">
        <v>657</v>
      </c>
      <c r="T7" s="39"/>
      <c r="U7" s="23"/>
      <c r="V7" s="23"/>
    </row>
    <row r="8" spans="1:130">
      <c r="A8" s="23"/>
      <c r="B8" s="23"/>
      <c r="C8" s="23" t="s">
        <v>435</v>
      </c>
      <c r="D8" s="23" t="s">
        <v>436</v>
      </c>
      <c r="E8" s="46"/>
      <c r="F8" s="46"/>
      <c r="G8" s="46"/>
      <c r="H8" s="46"/>
      <c r="I8" s="46"/>
      <c r="J8" s="46"/>
      <c r="K8" s="46"/>
      <c r="L8" s="46"/>
      <c r="M8" s="46"/>
      <c r="N8" s="46"/>
      <c r="O8" s="46"/>
      <c r="P8" s="46"/>
      <c r="Q8" s="46"/>
      <c r="R8" s="46"/>
      <c r="S8" s="46"/>
      <c r="T8" s="46"/>
      <c r="U8" s="23" t="s">
        <v>437</v>
      </c>
      <c r="V8" s="23" t="s">
        <v>438</v>
      </c>
    </row>
    <row r="9" spans="1:130" ht="25.5">
      <c r="A9" s="23"/>
      <c r="B9" s="23"/>
      <c r="C9" s="23" t="s">
        <v>439</v>
      </c>
      <c r="D9" s="25" t="s">
        <v>2318</v>
      </c>
      <c r="E9" s="70" t="s">
        <v>2310</v>
      </c>
      <c r="F9" s="70" t="s">
        <v>2070</v>
      </c>
      <c r="G9" s="70" t="s">
        <v>2071</v>
      </c>
      <c r="H9" s="70" t="s">
        <v>2311</v>
      </c>
      <c r="I9" s="70" t="s">
        <v>2312</v>
      </c>
      <c r="J9" s="70" t="s">
        <v>2313</v>
      </c>
      <c r="K9" s="70" t="s">
        <v>2075</v>
      </c>
      <c r="L9" s="70" t="s">
        <v>2076</v>
      </c>
      <c r="M9" s="70" t="s">
        <v>2077</v>
      </c>
      <c r="N9" s="70" t="s">
        <v>2314</v>
      </c>
      <c r="O9" s="70" t="s">
        <v>2315</v>
      </c>
      <c r="P9" s="70" t="s">
        <v>2316</v>
      </c>
      <c r="Q9" s="70" t="s">
        <v>2081</v>
      </c>
      <c r="R9" s="70" t="s">
        <v>2082</v>
      </c>
      <c r="S9" s="70" t="s">
        <v>2084</v>
      </c>
      <c r="T9" s="70" t="s">
        <v>2317</v>
      </c>
      <c r="U9" s="22"/>
      <c r="V9" s="23"/>
    </row>
    <row r="10" spans="1:130" ht="24.95" customHeight="1">
      <c r="A10" s="26"/>
      <c r="B10" s="26"/>
      <c r="C10" s="26" t="s">
        <v>440</v>
      </c>
      <c r="D10" s="25"/>
      <c r="E10" s="27" t="str">
        <f t="shared" ref="E10:T10" si="0">TEXT(DATE(MID(E12,7,4),MID(E12,4,2),MID(E12,1,2)),"dd/MM/yyyy")&amp;" - "&amp;TEXT(DATE(MID(E13,7,4),MID(E13,4,2),MID(E13,1,2)),"dd/MM/yyyy")</f>
        <v>01/01/2020 - 31/12/2020</v>
      </c>
      <c r="F10" s="27" t="str">
        <f t="shared" si="0"/>
        <v>01/01/2020 - 31/12/2020</v>
      </c>
      <c r="G10" s="27" t="str">
        <f t="shared" si="0"/>
        <v>01/01/2020 - 31/12/2020</v>
      </c>
      <c r="H10" s="27" t="str">
        <f t="shared" si="0"/>
        <v>01/01/2020 - 31/12/2020</v>
      </c>
      <c r="I10" s="27" t="str">
        <f t="shared" si="0"/>
        <v>01/01/2020 - 31/12/2020</v>
      </c>
      <c r="J10" s="27" t="str">
        <f t="shared" si="0"/>
        <v>01/01/2020 - 31/12/2020</v>
      </c>
      <c r="K10" s="27" t="str">
        <f t="shared" si="0"/>
        <v>01/01/2020 - 31/12/2020</v>
      </c>
      <c r="L10" s="27" t="str">
        <f t="shared" si="0"/>
        <v>01/01/2020 - 31/12/2020</v>
      </c>
      <c r="M10" s="27" t="str">
        <f t="shared" si="0"/>
        <v>01/01/2020 - 31/12/2020</v>
      </c>
      <c r="N10" s="27" t="str">
        <f t="shared" si="0"/>
        <v>01/01/2020 - 31/12/2020</v>
      </c>
      <c r="O10" s="27" t="str">
        <f t="shared" si="0"/>
        <v>01/01/2020 - 31/12/2020</v>
      </c>
      <c r="P10" s="27" t="str">
        <f t="shared" si="0"/>
        <v>01/01/2020 - 31/12/2020</v>
      </c>
      <c r="Q10" s="27" t="str">
        <f t="shared" si="0"/>
        <v>01/01/2020 - 31/12/2020</v>
      </c>
      <c r="R10" s="27" t="str">
        <f t="shared" si="0"/>
        <v>01/01/2020 - 31/12/2020</v>
      </c>
      <c r="S10" s="27" t="str">
        <f t="shared" si="0"/>
        <v>01/01/2020 - 31/12/2020</v>
      </c>
      <c r="T10" s="27" t="str">
        <f t="shared" si="0"/>
        <v>01/01/2020 - 31/12/2020</v>
      </c>
      <c r="U10" s="28"/>
      <c r="V10" s="26"/>
    </row>
    <row r="11" spans="1:130" ht="24.95" customHeight="1">
      <c r="A11" s="26"/>
      <c r="B11" s="26"/>
      <c r="C11" s="26" t="s">
        <v>441</v>
      </c>
      <c r="D11" s="25"/>
      <c r="E11" s="27" t="str">
        <f>StartUp!$E$8</f>
        <v>JOD</v>
      </c>
      <c r="F11" s="27" t="str">
        <f>StartUp!$E$8</f>
        <v>JOD</v>
      </c>
      <c r="G11" s="27" t="str">
        <f>StartUp!$E$8</f>
        <v>JOD</v>
      </c>
      <c r="H11" s="27" t="str">
        <f>StartUp!$E$8</f>
        <v>JOD</v>
      </c>
      <c r="I11" s="27" t="str">
        <f>StartUp!$E$8</f>
        <v>JOD</v>
      </c>
      <c r="J11" s="27" t="str">
        <f>StartUp!$E$8</f>
        <v>JOD</v>
      </c>
      <c r="K11" s="27" t="str">
        <f>StartUp!$E$8</f>
        <v>JOD</v>
      </c>
      <c r="L11" s="27" t="str">
        <f>StartUp!$E$8</f>
        <v>JOD</v>
      </c>
      <c r="M11" s="27" t="str">
        <f>StartUp!$E$8</f>
        <v>JOD</v>
      </c>
      <c r="N11" s="27" t="str">
        <f>StartUp!$E$8</f>
        <v>JOD</v>
      </c>
      <c r="O11" s="27" t="str">
        <f>StartUp!$E$8</f>
        <v>JOD</v>
      </c>
      <c r="P11" s="27" t="str">
        <f>StartUp!$E$8</f>
        <v>JOD</v>
      </c>
      <c r="Q11" s="27" t="str">
        <f>StartUp!$E$8</f>
        <v>JOD</v>
      </c>
      <c r="R11" s="27" t="str">
        <f>StartUp!$E$8</f>
        <v>JOD</v>
      </c>
      <c r="S11" s="27" t="str">
        <f>StartUp!$E$8</f>
        <v>JOD</v>
      </c>
      <c r="T11" s="27" t="str">
        <f>StartUp!$E$8</f>
        <v>JOD</v>
      </c>
      <c r="U11" s="28"/>
      <c r="V11" s="26"/>
    </row>
    <row r="12" spans="1:130" ht="24.95" hidden="1" customHeight="1">
      <c r="A12" s="26"/>
      <c r="B12" s="26"/>
      <c r="C12" s="26" t="s">
        <v>442</v>
      </c>
      <c r="D12" s="29"/>
      <c r="E12" s="30" t="s">
        <v>1809</v>
      </c>
      <c r="F12" s="30" t="s">
        <v>1809</v>
      </c>
      <c r="G12" s="30" t="s">
        <v>1809</v>
      </c>
      <c r="H12" s="30" t="s">
        <v>1809</v>
      </c>
      <c r="I12" s="30" t="s">
        <v>1809</v>
      </c>
      <c r="J12" s="30" t="s">
        <v>1809</v>
      </c>
      <c r="K12" s="30" t="s">
        <v>1809</v>
      </c>
      <c r="L12" s="30" t="s">
        <v>1809</v>
      </c>
      <c r="M12" s="30" t="s">
        <v>1809</v>
      </c>
      <c r="N12" s="30" t="s">
        <v>1809</v>
      </c>
      <c r="O12" s="30" t="s">
        <v>1809</v>
      </c>
      <c r="P12" s="30" t="s">
        <v>1809</v>
      </c>
      <c r="Q12" s="30" t="s">
        <v>1809</v>
      </c>
      <c r="R12" s="30" t="s">
        <v>1809</v>
      </c>
      <c r="S12" s="30" t="s">
        <v>1809</v>
      </c>
      <c r="T12" s="30" t="s">
        <v>1809</v>
      </c>
      <c r="U12" s="28"/>
      <c r="V12" s="26"/>
    </row>
    <row r="13" spans="1:130" ht="24.95" hidden="1" customHeight="1">
      <c r="A13" s="26"/>
      <c r="B13" s="26"/>
      <c r="C13" s="26" t="s">
        <v>443</v>
      </c>
      <c r="D13" s="29"/>
      <c r="E13" s="30" t="s">
        <v>1811</v>
      </c>
      <c r="F13" s="30" t="s">
        <v>1811</v>
      </c>
      <c r="G13" s="30" t="s">
        <v>1811</v>
      </c>
      <c r="H13" s="30" t="s">
        <v>1811</v>
      </c>
      <c r="I13" s="30" t="s">
        <v>1811</v>
      </c>
      <c r="J13" s="30" t="s">
        <v>1811</v>
      </c>
      <c r="K13" s="30" t="s">
        <v>1811</v>
      </c>
      <c r="L13" s="30" t="s">
        <v>1811</v>
      </c>
      <c r="M13" s="30" t="s">
        <v>1811</v>
      </c>
      <c r="N13" s="30" t="s">
        <v>1811</v>
      </c>
      <c r="O13" s="30" t="s">
        <v>1811</v>
      </c>
      <c r="P13" s="30" t="s">
        <v>1811</v>
      </c>
      <c r="Q13" s="30" t="s">
        <v>1811</v>
      </c>
      <c r="R13" s="30" t="s">
        <v>1811</v>
      </c>
      <c r="S13" s="30" t="s">
        <v>1811</v>
      </c>
      <c r="T13" s="30" t="s">
        <v>1811</v>
      </c>
      <c r="U13" s="28"/>
      <c r="V13" s="26"/>
    </row>
    <row r="14" spans="1:130">
      <c r="A14" s="23"/>
      <c r="B14" s="23"/>
      <c r="C14" s="23" t="s">
        <v>437</v>
      </c>
      <c r="D14" s="74"/>
      <c r="E14" s="45"/>
      <c r="F14" s="45"/>
      <c r="G14" s="45"/>
      <c r="H14" s="45"/>
      <c r="I14" s="45"/>
      <c r="J14" s="45"/>
      <c r="K14" s="45"/>
      <c r="L14" s="45"/>
      <c r="M14" s="45"/>
      <c r="N14" s="45"/>
      <c r="O14" s="45"/>
      <c r="P14" s="45"/>
      <c r="Q14" s="45"/>
      <c r="R14" s="45"/>
      <c r="S14" s="45"/>
      <c r="T14" s="45"/>
      <c r="U14" s="22"/>
      <c r="V14" s="23"/>
    </row>
    <row r="15" spans="1:130">
      <c r="A15" s="23"/>
      <c r="B15" s="23"/>
      <c r="C15" s="23"/>
      <c r="D15" s="81" t="s">
        <v>1859</v>
      </c>
      <c r="E15" s="140"/>
      <c r="F15" s="141"/>
      <c r="G15" s="141"/>
      <c r="H15" s="141"/>
      <c r="I15" s="141"/>
      <c r="J15" s="141"/>
      <c r="K15" s="141"/>
      <c r="L15" s="141"/>
      <c r="M15" s="141"/>
      <c r="N15" s="141"/>
      <c r="O15" s="141"/>
      <c r="P15" s="141"/>
      <c r="Q15" s="86"/>
      <c r="R15" s="141"/>
      <c r="S15" s="140"/>
      <c r="T15" s="141"/>
      <c r="U15" s="22"/>
      <c r="V15" s="23"/>
    </row>
    <row r="16" spans="1:130">
      <c r="A16" s="23" t="s">
        <v>658</v>
      </c>
      <c r="B16" s="23"/>
      <c r="C16" s="23"/>
      <c r="D16" s="135" t="s">
        <v>2287</v>
      </c>
      <c r="E16" s="142">
        <f>F16+G16+H16-I16-J16+K16+L16+M16+N16+O16+P16+Q16+R16</f>
        <v>15379581</v>
      </c>
      <c r="F16" s="143">
        <v>8000000</v>
      </c>
      <c r="G16" s="144">
        <v>4530539</v>
      </c>
      <c r="H16" s="144"/>
      <c r="I16" s="144"/>
      <c r="J16" s="144"/>
      <c r="K16" s="144"/>
      <c r="L16" s="144">
        <v>2210264</v>
      </c>
      <c r="M16" s="144">
        <v>638778</v>
      </c>
      <c r="N16" s="144"/>
      <c r="O16" s="144"/>
      <c r="P16" s="144"/>
      <c r="Q16" s="145"/>
      <c r="R16" s="146"/>
      <c r="S16" s="147"/>
      <c r="T16" s="148">
        <f>F16+G16+H16-I16-J16+K16+L16+M16+N16+O16+P16+Q16+R16+S16</f>
        <v>15379581</v>
      </c>
      <c r="U16" s="22"/>
      <c r="V16" s="23"/>
    </row>
    <row r="17" spans="1:22">
      <c r="A17" s="23"/>
      <c r="B17" s="23"/>
      <c r="C17" s="23"/>
      <c r="D17" s="136" t="s">
        <v>2288</v>
      </c>
      <c r="E17" s="149"/>
      <c r="F17" s="141"/>
      <c r="G17" s="141"/>
      <c r="H17" s="141"/>
      <c r="I17" s="141"/>
      <c r="J17" s="141"/>
      <c r="K17" s="141"/>
      <c r="L17" s="141"/>
      <c r="M17" s="141"/>
      <c r="N17" s="141"/>
      <c r="O17" s="141"/>
      <c r="P17" s="141"/>
      <c r="Q17" s="86"/>
      <c r="R17" s="141"/>
      <c r="S17" s="149"/>
      <c r="T17" s="141"/>
      <c r="U17" s="22"/>
      <c r="V17" s="23"/>
    </row>
    <row r="18" spans="1:22">
      <c r="A18" s="23"/>
      <c r="B18" s="23"/>
      <c r="C18" s="23"/>
      <c r="D18" s="137" t="s">
        <v>2289</v>
      </c>
      <c r="E18" s="141"/>
      <c r="F18" s="141"/>
      <c r="G18" s="141"/>
      <c r="H18" s="141"/>
      <c r="I18" s="141"/>
      <c r="J18" s="141"/>
      <c r="K18" s="141"/>
      <c r="L18" s="141"/>
      <c r="M18" s="141"/>
      <c r="N18" s="141"/>
      <c r="O18" s="141"/>
      <c r="P18" s="141"/>
      <c r="Q18" s="86"/>
      <c r="R18" s="141"/>
      <c r="S18" s="141"/>
      <c r="T18" s="141"/>
      <c r="U18" s="22"/>
      <c r="V18" s="23"/>
    </row>
    <row r="19" spans="1:22">
      <c r="A19" s="23" t="s">
        <v>659</v>
      </c>
      <c r="B19" s="23"/>
      <c r="C19" s="23"/>
      <c r="D19" s="138" t="s">
        <v>2133</v>
      </c>
      <c r="E19" s="150">
        <f t="shared" ref="E19:E42" si="1">F19+G19+H19-I19-J19+K19+L19+M19+N19+O19+P19+Q19+R19</f>
        <v>7755236</v>
      </c>
      <c r="F19" s="144"/>
      <c r="G19" s="144">
        <v>7755236</v>
      </c>
      <c r="H19" s="144"/>
      <c r="I19" s="144"/>
      <c r="J19" s="144"/>
      <c r="K19" s="144"/>
      <c r="L19" s="144"/>
      <c r="M19" s="144"/>
      <c r="N19" s="144"/>
      <c r="O19" s="144"/>
      <c r="P19" s="144"/>
      <c r="Q19" s="145"/>
      <c r="R19" s="144"/>
      <c r="S19" s="144"/>
      <c r="T19" s="150">
        <f t="shared" ref="T19:T42" si="2">F19+G19+H19-I19-J19+K19+L19+M19+N19+O19+P19+Q19+R19+S19</f>
        <v>7755236</v>
      </c>
      <c r="U19" s="22"/>
      <c r="V19" s="23"/>
    </row>
    <row r="20" spans="1:22">
      <c r="A20" s="23" t="s">
        <v>660</v>
      </c>
      <c r="B20" s="23"/>
      <c r="C20" s="23"/>
      <c r="D20" s="138" t="s">
        <v>2290</v>
      </c>
      <c r="E20" s="150">
        <f t="shared" si="1"/>
        <v>0</v>
      </c>
      <c r="F20" s="144"/>
      <c r="G20" s="144"/>
      <c r="H20" s="144"/>
      <c r="I20" s="144"/>
      <c r="J20" s="144"/>
      <c r="K20" s="144"/>
      <c r="L20" s="144"/>
      <c r="M20" s="144"/>
      <c r="N20" s="144"/>
      <c r="O20" s="144"/>
      <c r="P20" s="144"/>
      <c r="Q20" s="145"/>
      <c r="R20" s="144"/>
      <c r="S20" s="144"/>
      <c r="T20" s="150">
        <f t="shared" si="2"/>
        <v>0</v>
      </c>
      <c r="U20" s="22"/>
      <c r="V20" s="23"/>
    </row>
    <row r="21" spans="1:22">
      <c r="A21" s="23" t="s">
        <v>661</v>
      </c>
      <c r="B21" s="23"/>
      <c r="C21" s="23"/>
      <c r="D21" s="138" t="s">
        <v>2192</v>
      </c>
      <c r="E21" s="150">
        <f t="shared" si="1"/>
        <v>7755236</v>
      </c>
      <c r="F21" s="150">
        <f t="shared" ref="F21:S21" si="3">F19+F20</f>
        <v>0</v>
      </c>
      <c r="G21" s="150">
        <f t="shared" si="3"/>
        <v>7755236</v>
      </c>
      <c r="H21" s="150">
        <f t="shared" si="3"/>
        <v>0</v>
      </c>
      <c r="I21" s="150">
        <f t="shared" si="3"/>
        <v>0</v>
      </c>
      <c r="J21" s="150">
        <f t="shared" si="3"/>
        <v>0</v>
      </c>
      <c r="K21" s="150">
        <f t="shared" si="3"/>
        <v>0</v>
      </c>
      <c r="L21" s="150">
        <f t="shared" si="3"/>
        <v>0</v>
      </c>
      <c r="M21" s="150">
        <f t="shared" si="3"/>
        <v>0</v>
      </c>
      <c r="N21" s="150">
        <f t="shared" si="3"/>
        <v>0</v>
      </c>
      <c r="O21" s="150">
        <f t="shared" si="3"/>
        <v>0</v>
      </c>
      <c r="P21" s="150">
        <f t="shared" si="3"/>
        <v>0</v>
      </c>
      <c r="Q21" s="150">
        <f t="shared" si="3"/>
        <v>0</v>
      </c>
      <c r="R21" s="150">
        <f t="shared" si="3"/>
        <v>0</v>
      </c>
      <c r="S21" s="150">
        <f t="shared" si="3"/>
        <v>0</v>
      </c>
      <c r="T21" s="150">
        <f t="shared" si="2"/>
        <v>7755236</v>
      </c>
      <c r="U21" s="22"/>
      <c r="V21" s="23"/>
    </row>
    <row r="22" spans="1:22">
      <c r="A22" s="23" t="s">
        <v>662</v>
      </c>
      <c r="B22" s="23"/>
      <c r="C22" s="23"/>
      <c r="D22" s="139" t="s">
        <v>2291</v>
      </c>
      <c r="E22" s="150">
        <f t="shared" si="1"/>
        <v>0</v>
      </c>
      <c r="F22" s="144"/>
      <c r="G22" s="144"/>
      <c r="H22" s="144"/>
      <c r="I22" s="144"/>
      <c r="J22" s="144"/>
      <c r="K22" s="144"/>
      <c r="L22" s="144"/>
      <c r="M22" s="144"/>
      <c r="N22" s="144"/>
      <c r="O22" s="144"/>
      <c r="P22" s="144"/>
      <c r="Q22" s="145"/>
      <c r="R22" s="144"/>
      <c r="S22" s="144"/>
      <c r="T22" s="150">
        <f t="shared" si="2"/>
        <v>0</v>
      </c>
      <c r="U22" s="22"/>
      <c r="V22" s="23"/>
    </row>
    <row r="23" spans="1:22">
      <c r="A23" s="23" t="s">
        <v>663</v>
      </c>
      <c r="B23" s="23"/>
      <c r="C23" s="23"/>
      <c r="D23" s="139" t="s">
        <v>2292</v>
      </c>
      <c r="E23" s="150">
        <f t="shared" si="1"/>
        <v>0</v>
      </c>
      <c r="F23" s="144"/>
      <c r="G23" s="144"/>
      <c r="H23" s="144"/>
      <c r="I23" s="144"/>
      <c r="J23" s="144"/>
      <c r="K23" s="144"/>
      <c r="L23" s="144"/>
      <c r="M23" s="144"/>
      <c r="N23" s="144"/>
      <c r="O23" s="144"/>
      <c r="P23" s="144"/>
      <c r="Q23" s="145"/>
      <c r="R23" s="144"/>
      <c r="S23" s="144"/>
      <c r="T23" s="150">
        <f t="shared" si="2"/>
        <v>0</v>
      </c>
      <c r="U23" s="22"/>
      <c r="V23" s="23"/>
    </row>
    <row r="24" spans="1:22">
      <c r="A24" s="43" t="s">
        <v>664</v>
      </c>
      <c r="B24" s="23"/>
      <c r="C24" s="23"/>
      <c r="D24" s="139" t="s">
        <v>2293</v>
      </c>
      <c r="E24" s="150">
        <f t="shared" si="1"/>
        <v>0</v>
      </c>
      <c r="F24" s="144"/>
      <c r="G24" s="144"/>
      <c r="H24" s="144"/>
      <c r="I24" s="144"/>
      <c r="J24" s="144"/>
      <c r="K24" s="144"/>
      <c r="L24" s="144"/>
      <c r="M24" s="144"/>
      <c r="N24" s="144"/>
      <c r="O24" s="144"/>
      <c r="P24" s="144"/>
      <c r="Q24" s="145"/>
      <c r="R24" s="144"/>
      <c r="S24" s="144"/>
      <c r="T24" s="150">
        <f t="shared" si="2"/>
        <v>0</v>
      </c>
      <c r="U24" s="22"/>
      <c r="V24" s="23"/>
    </row>
    <row r="25" spans="1:22">
      <c r="A25" s="23" t="s">
        <v>665</v>
      </c>
      <c r="B25" s="23"/>
      <c r="C25" s="23"/>
      <c r="D25" s="139" t="s">
        <v>2294</v>
      </c>
      <c r="E25" s="150">
        <f t="shared" si="1"/>
        <v>0</v>
      </c>
      <c r="F25" s="144"/>
      <c r="G25" s="144"/>
      <c r="H25" s="144"/>
      <c r="I25" s="144"/>
      <c r="J25" s="144"/>
      <c r="K25" s="144"/>
      <c r="L25" s="144"/>
      <c r="M25" s="144"/>
      <c r="N25" s="144"/>
      <c r="O25" s="144"/>
      <c r="P25" s="144"/>
      <c r="Q25" s="145"/>
      <c r="R25" s="144"/>
      <c r="S25" s="144"/>
      <c r="T25" s="150">
        <f t="shared" si="2"/>
        <v>0</v>
      </c>
      <c r="U25" s="22"/>
      <c r="V25" s="23"/>
    </row>
    <row r="26" spans="1:22">
      <c r="A26" s="23" t="s">
        <v>666</v>
      </c>
      <c r="B26" s="23"/>
      <c r="C26" s="23"/>
      <c r="D26" s="139" t="s">
        <v>2295</v>
      </c>
      <c r="E26" s="150">
        <f t="shared" si="1"/>
        <v>0</v>
      </c>
      <c r="F26" s="144"/>
      <c r="G26" s="144"/>
      <c r="H26" s="144"/>
      <c r="I26" s="144"/>
      <c r="J26" s="144"/>
      <c r="K26" s="144"/>
      <c r="L26" s="144"/>
      <c r="M26" s="144"/>
      <c r="N26" s="144"/>
      <c r="O26" s="144"/>
      <c r="P26" s="144"/>
      <c r="Q26" s="145"/>
      <c r="R26" s="144"/>
      <c r="S26" s="144"/>
      <c r="T26" s="150">
        <f t="shared" si="2"/>
        <v>0</v>
      </c>
      <c r="U26" s="22"/>
      <c r="V26" s="23"/>
    </row>
    <row r="27" spans="1:22">
      <c r="A27" s="23" t="s">
        <v>667</v>
      </c>
      <c r="B27" s="23"/>
      <c r="C27" s="23"/>
      <c r="D27" s="139" t="s">
        <v>2239</v>
      </c>
      <c r="E27" s="150">
        <f t="shared" si="1"/>
        <v>0</v>
      </c>
      <c r="F27" s="144"/>
      <c r="G27" s="144"/>
      <c r="H27" s="144"/>
      <c r="I27" s="144"/>
      <c r="J27" s="144"/>
      <c r="K27" s="144"/>
      <c r="L27" s="144"/>
      <c r="M27" s="144"/>
      <c r="N27" s="144"/>
      <c r="O27" s="144"/>
      <c r="P27" s="144"/>
      <c r="Q27" s="145"/>
      <c r="R27" s="144"/>
      <c r="S27" s="144"/>
      <c r="T27" s="150">
        <f t="shared" si="2"/>
        <v>0</v>
      </c>
      <c r="U27" s="22"/>
      <c r="V27" s="23"/>
    </row>
    <row r="28" spans="1:22">
      <c r="A28" s="23" t="s">
        <v>668</v>
      </c>
      <c r="B28" s="23"/>
      <c r="C28" s="23"/>
      <c r="D28" s="139" t="s">
        <v>2296</v>
      </c>
      <c r="E28" s="150">
        <f t="shared" si="1"/>
        <v>0</v>
      </c>
      <c r="F28" s="144"/>
      <c r="G28" s="144"/>
      <c r="H28" s="144"/>
      <c r="I28" s="144"/>
      <c r="J28" s="144"/>
      <c r="K28" s="144"/>
      <c r="L28" s="144"/>
      <c r="M28" s="144"/>
      <c r="N28" s="144"/>
      <c r="O28" s="144"/>
      <c r="P28" s="144"/>
      <c r="Q28" s="145"/>
      <c r="R28" s="144"/>
      <c r="S28" s="144"/>
      <c r="T28" s="150">
        <f t="shared" si="2"/>
        <v>0</v>
      </c>
      <c r="U28" s="22"/>
      <c r="V28" s="23"/>
    </row>
    <row r="29" spans="1:22">
      <c r="A29" s="23" t="s">
        <v>669</v>
      </c>
      <c r="B29" s="23"/>
      <c r="C29" s="23"/>
      <c r="D29" s="139" t="s">
        <v>2297</v>
      </c>
      <c r="E29" s="150">
        <f t="shared" si="1"/>
        <v>3600000</v>
      </c>
      <c r="F29" s="144"/>
      <c r="G29" s="144">
        <v>3600000</v>
      </c>
      <c r="H29" s="144"/>
      <c r="I29" s="144"/>
      <c r="J29" s="144"/>
      <c r="K29" s="144"/>
      <c r="L29" s="144"/>
      <c r="M29" s="144"/>
      <c r="N29" s="144"/>
      <c r="O29" s="144"/>
      <c r="P29" s="144"/>
      <c r="Q29" s="145"/>
      <c r="R29" s="144"/>
      <c r="S29" s="144"/>
      <c r="T29" s="150">
        <f t="shared" si="2"/>
        <v>3600000</v>
      </c>
      <c r="U29" s="22"/>
      <c r="V29" s="23"/>
    </row>
    <row r="30" spans="1:22" ht="25.5">
      <c r="A30" s="23" t="s">
        <v>670</v>
      </c>
      <c r="B30" s="23"/>
      <c r="C30" s="23"/>
      <c r="D30" s="139" t="s">
        <v>2298</v>
      </c>
      <c r="E30" s="150">
        <f t="shared" si="1"/>
        <v>0</v>
      </c>
      <c r="F30" s="144"/>
      <c r="G30" s="144"/>
      <c r="H30" s="144"/>
      <c r="I30" s="144"/>
      <c r="J30" s="144"/>
      <c r="K30" s="144"/>
      <c r="L30" s="144"/>
      <c r="M30" s="144"/>
      <c r="N30" s="144"/>
      <c r="O30" s="144"/>
      <c r="P30" s="144"/>
      <c r="Q30" s="145"/>
      <c r="R30" s="144"/>
      <c r="S30" s="144"/>
      <c r="T30" s="150">
        <f t="shared" si="2"/>
        <v>0</v>
      </c>
      <c r="U30" s="22"/>
      <c r="V30" s="23"/>
    </row>
    <row r="31" spans="1:22" ht="25.5">
      <c r="A31" s="23" t="s">
        <v>671</v>
      </c>
      <c r="B31" s="23"/>
      <c r="C31" s="23"/>
      <c r="D31" s="139" t="s">
        <v>2299</v>
      </c>
      <c r="E31" s="150">
        <f t="shared" si="1"/>
        <v>0</v>
      </c>
      <c r="F31" s="144"/>
      <c r="G31" s="144"/>
      <c r="H31" s="144"/>
      <c r="I31" s="144"/>
      <c r="J31" s="144"/>
      <c r="K31" s="144"/>
      <c r="L31" s="144"/>
      <c r="M31" s="144"/>
      <c r="N31" s="144"/>
      <c r="O31" s="144"/>
      <c r="P31" s="144"/>
      <c r="Q31" s="145"/>
      <c r="R31" s="144"/>
      <c r="S31" s="144"/>
      <c r="T31" s="150">
        <f t="shared" si="2"/>
        <v>0</v>
      </c>
      <c r="U31" s="22"/>
      <c r="V31" s="23"/>
    </row>
    <row r="32" spans="1:22">
      <c r="A32" s="23" t="s">
        <v>672</v>
      </c>
      <c r="B32" s="23"/>
      <c r="C32" s="23"/>
      <c r="D32" s="139" t="s">
        <v>2300</v>
      </c>
      <c r="E32" s="150">
        <f t="shared" si="1"/>
        <v>0</v>
      </c>
      <c r="F32" s="144"/>
      <c r="G32" s="144"/>
      <c r="H32" s="144"/>
      <c r="I32" s="144"/>
      <c r="J32" s="144"/>
      <c r="K32" s="144"/>
      <c r="L32" s="144"/>
      <c r="M32" s="144"/>
      <c r="N32" s="144"/>
      <c r="O32" s="144"/>
      <c r="P32" s="144"/>
      <c r="Q32" s="145"/>
      <c r="R32" s="144"/>
      <c r="S32" s="144"/>
      <c r="T32" s="150">
        <f t="shared" si="2"/>
        <v>0</v>
      </c>
      <c r="U32" s="22"/>
      <c r="V32" s="23"/>
    </row>
    <row r="33" spans="1:22" ht="25.5">
      <c r="A33" s="23" t="s">
        <v>673</v>
      </c>
      <c r="B33" s="23"/>
      <c r="C33" s="23"/>
      <c r="D33" s="139" t="s">
        <v>2301</v>
      </c>
      <c r="E33" s="150">
        <f t="shared" si="1"/>
        <v>0</v>
      </c>
      <c r="F33" s="144"/>
      <c r="G33" s="144"/>
      <c r="H33" s="144"/>
      <c r="I33" s="144"/>
      <c r="J33" s="144"/>
      <c r="K33" s="144"/>
      <c r="L33" s="144"/>
      <c r="M33" s="144"/>
      <c r="N33" s="144"/>
      <c r="O33" s="144"/>
      <c r="P33" s="144"/>
      <c r="Q33" s="145"/>
      <c r="R33" s="144"/>
      <c r="S33" s="144"/>
      <c r="T33" s="150">
        <f t="shared" si="2"/>
        <v>0</v>
      </c>
      <c r="U33" s="22"/>
      <c r="V33" s="23"/>
    </row>
    <row r="34" spans="1:22" ht="25.5">
      <c r="A34" s="23" t="s">
        <v>674</v>
      </c>
      <c r="B34" s="23"/>
      <c r="C34" s="23"/>
      <c r="D34" s="139" t="s">
        <v>2302</v>
      </c>
      <c r="E34" s="150">
        <f t="shared" si="1"/>
        <v>0</v>
      </c>
      <c r="F34" s="144"/>
      <c r="G34" s="144"/>
      <c r="H34" s="144"/>
      <c r="I34" s="144"/>
      <c r="J34" s="144"/>
      <c r="K34" s="144"/>
      <c r="L34" s="144"/>
      <c r="M34" s="144"/>
      <c r="N34" s="144"/>
      <c r="O34" s="144"/>
      <c r="P34" s="144"/>
      <c r="Q34" s="145"/>
      <c r="R34" s="144"/>
      <c r="S34" s="144"/>
      <c r="T34" s="150">
        <f t="shared" si="2"/>
        <v>0</v>
      </c>
      <c r="U34" s="22"/>
      <c r="V34" s="23"/>
    </row>
    <row r="35" spans="1:22" ht="25.5">
      <c r="A35" s="23" t="s">
        <v>675</v>
      </c>
      <c r="B35" s="23"/>
      <c r="C35" s="23"/>
      <c r="D35" s="139" t="s">
        <v>2303</v>
      </c>
      <c r="E35" s="150">
        <f t="shared" si="1"/>
        <v>0</v>
      </c>
      <c r="F35" s="144"/>
      <c r="G35" s="144"/>
      <c r="H35" s="144"/>
      <c r="I35" s="144"/>
      <c r="J35" s="144"/>
      <c r="K35" s="144"/>
      <c r="L35" s="144"/>
      <c r="M35" s="144"/>
      <c r="N35" s="144"/>
      <c r="O35" s="144"/>
      <c r="P35" s="144"/>
      <c r="Q35" s="145"/>
      <c r="R35" s="144"/>
      <c r="S35" s="144"/>
      <c r="T35" s="150">
        <f t="shared" si="2"/>
        <v>0</v>
      </c>
      <c r="U35" s="22"/>
      <c r="V35" s="23"/>
    </row>
    <row r="36" spans="1:22" ht="51">
      <c r="A36" s="23" t="s">
        <v>676</v>
      </c>
      <c r="B36" s="23"/>
      <c r="C36" s="23"/>
      <c r="D36" s="139" t="s">
        <v>2304</v>
      </c>
      <c r="E36" s="150">
        <f t="shared" si="1"/>
        <v>0</v>
      </c>
      <c r="F36" s="144"/>
      <c r="G36" s="144"/>
      <c r="H36" s="144"/>
      <c r="I36" s="144"/>
      <c r="J36" s="144"/>
      <c r="K36" s="144"/>
      <c r="L36" s="144"/>
      <c r="M36" s="144"/>
      <c r="N36" s="144"/>
      <c r="O36" s="144"/>
      <c r="P36" s="144"/>
      <c r="Q36" s="145"/>
      <c r="R36" s="144"/>
      <c r="S36" s="144"/>
      <c r="T36" s="150">
        <f t="shared" si="2"/>
        <v>0</v>
      </c>
      <c r="U36" s="22"/>
      <c r="V36" s="23"/>
    </row>
    <row r="37" spans="1:22" ht="51">
      <c r="A37" s="23" t="s">
        <v>677</v>
      </c>
      <c r="B37" s="23"/>
      <c r="C37" s="23"/>
      <c r="D37" s="139" t="s">
        <v>2305</v>
      </c>
      <c r="E37" s="150">
        <f t="shared" si="1"/>
        <v>0</v>
      </c>
      <c r="F37" s="144"/>
      <c r="G37" s="144"/>
      <c r="H37" s="144"/>
      <c r="I37" s="144"/>
      <c r="J37" s="144"/>
      <c r="K37" s="144"/>
      <c r="L37" s="144"/>
      <c r="M37" s="144"/>
      <c r="N37" s="144"/>
      <c r="O37" s="144"/>
      <c r="P37" s="144"/>
      <c r="Q37" s="145"/>
      <c r="R37" s="144"/>
      <c r="S37" s="144"/>
      <c r="T37" s="150">
        <f t="shared" si="2"/>
        <v>0</v>
      </c>
      <c r="U37" s="22"/>
      <c r="V37" s="23"/>
    </row>
    <row r="38" spans="1:22" ht="51">
      <c r="A38" s="23" t="s">
        <v>678</v>
      </c>
      <c r="B38" s="23"/>
      <c r="C38" s="23"/>
      <c r="D38" s="139" t="s">
        <v>2306</v>
      </c>
      <c r="E38" s="150">
        <f t="shared" si="1"/>
        <v>0</v>
      </c>
      <c r="F38" s="144"/>
      <c r="G38" s="144"/>
      <c r="H38" s="144"/>
      <c r="I38" s="144"/>
      <c r="J38" s="144"/>
      <c r="K38" s="144"/>
      <c r="L38" s="144"/>
      <c r="M38" s="144"/>
      <c r="N38" s="144"/>
      <c r="O38" s="144"/>
      <c r="P38" s="144"/>
      <c r="Q38" s="145"/>
      <c r="R38" s="144"/>
      <c r="S38" s="144"/>
      <c r="T38" s="150">
        <f t="shared" si="2"/>
        <v>0</v>
      </c>
      <c r="U38" s="22"/>
      <c r="V38" s="23"/>
    </row>
    <row r="39" spans="1:22" ht="51">
      <c r="A39" s="23" t="s">
        <v>679</v>
      </c>
      <c r="B39" s="23"/>
      <c r="C39" s="23"/>
      <c r="D39" s="139" t="s">
        <v>2307</v>
      </c>
      <c r="E39" s="150">
        <f t="shared" si="1"/>
        <v>0</v>
      </c>
      <c r="F39" s="144"/>
      <c r="G39" s="144"/>
      <c r="H39" s="144"/>
      <c r="I39" s="144"/>
      <c r="J39" s="144"/>
      <c r="K39" s="144"/>
      <c r="L39" s="144"/>
      <c r="M39" s="144"/>
      <c r="N39" s="144"/>
      <c r="O39" s="144"/>
      <c r="P39" s="144"/>
      <c r="Q39" s="145"/>
      <c r="R39" s="144"/>
      <c r="S39" s="144"/>
      <c r="T39" s="150">
        <f t="shared" si="2"/>
        <v>0</v>
      </c>
      <c r="U39" s="22"/>
      <c r="V39" s="23"/>
    </row>
    <row r="40" spans="1:22">
      <c r="A40" s="23" t="s">
        <v>680</v>
      </c>
      <c r="B40" s="23"/>
      <c r="C40" s="23"/>
      <c r="D40" s="139" t="s">
        <v>2190</v>
      </c>
      <c r="E40" s="150">
        <f t="shared" si="1"/>
        <v>0</v>
      </c>
      <c r="F40" s="144"/>
      <c r="G40" s="144"/>
      <c r="H40" s="144"/>
      <c r="I40" s="144"/>
      <c r="J40" s="144"/>
      <c r="K40" s="144"/>
      <c r="L40" s="144"/>
      <c r="M40" s="144"/>
      <c r="N40" s="144"/>
      <c r="O40" s="144"/>
      <c r="P40" s="144"/>
      <c r="Q40" s="145"/>
      <c r="R40" s="144"/>
      <c r="S40" s="144"/>
      <c r="T40" s="150">
        <f t="shared" si="2"/>
        <v>0</v>
      </c>
      <c r="U40" s="22"/>
      <c r="V40" s="23"/>
    </row>
    <row r="41" spans="1:22">
      <c r="A41" s="23" t="s">
        <v>681</v>
      </c>
      <c r="B41" s="23"/>
      <c r="C41" s="23"/>
      <c r="D41" s="139" t="s">
        <v>2308</v>
      </c>
      <c r="E41" s="150">
        <f t="shared" si="1"/>
        <v>4155236</v>
      </c>
      <c r="F41" s="150">
        <f t="shared" ref="F41:S41" si="4">F21+F22+F23-F24+F25-F26-F27-F28-F29+F30-F31+F32+F33+F34+F35-F36-F37-F38-F39+F40</f>
        <v>0</v>
      </c>
      <c r="G41" s="150">
        <f t="shared" si="4"/>
        <v>4155236</v>
      </c>
      <c r="H41" s="150">
        <f t="shared" si="4"/>
        <v>0</v>
      </c>
      <c r="I41" s="150">
        <f t="shared" si="4"/>
        <v>0</v>
      </c>
      <c r="J41" s="150">
        <f t="shared" si="4"/>
        <v>0</v>
      </c>
      <c r="K41" s="150">
        <f t="shared" si="4"/>
        <v>0</v>
      </c>
      <c r="L41" s="150">
        <f t="shared" si="4"/>
        <v>0</v>
      </c>
      <c r="M41" s="150">
        <f t="shared" si="4"/>
        <v>0</v>
      </c>
      <c r="N41" s="150">
        <f t="shared" si="4"/>
        <v>0</v>
      </c>
      <c r="O41" s="150">
        <f t="shared" si="4"/>
        <v>0</v>
      </c>
      <c r="P41" s="150">
        <f t="shared" si="4"/>
        <v>0</v>
      </c>
      <c r="Q41" s="150">
        <f t="shared" si="4"/>
        <v>0</v>
      </c>
      <c r="R41" s="150">
        <f t="shared" si="4"/>
        <v>0</v>
      </c>
      <c r="S41" s="150">
        <f t="shared" si="4"/>
        <v>0</v>
      </c>
      <c r="T41" s="150">
        <f t="shared" si="2"/>
        <v>4155236</v>
      </c>
      <c r="U41" s="22"/>
      <c r="V41" s="23"/>
    </row>
    <row r="42" spans="1:22">
      <c r="A42" s="23" t="s">
        <v>682</v>
      </c>
      <c r="B42" s="23"/>
      <c r="C42" s="23"/>
      <c r="D42" s="139" t="s">
        <v>2309</v>
      </c>
      <c r="E42" s="150">
        <f t="shared" si="1"/>
        <v>19534817</v>
      </c>
      <c r="F42" s="150">
        <f t="shared" ref="F42:S42" si="5">F16+F41</f>
        <v>8000000</v>
      </c>
      <c r="G42" s="150">
        <f t="shared" si="5"/>
        <v>8685775</v>
      </c>
      <c r="H42" s="150">
        <f t="shared" si="5"/>
        <v>0</v>
      </c>
      <c r="I42" s="150">
        <f t="shared" si="5"/>
        <v>0</v>
      </c>
      <c r="J42" s="150">
        <f t="shared" si="5"/>
        <v>0</v>
      </c>
      <c r="K42" s="150">
        <f t="shared" si="5"/>
        <v>0</v>
      </c>
      <c r="L42" s="150">
        <f t="shared" si="5"/>
        <v>2210264</v>
      </c>
      <c r="M42" s="150">
        <f t="shared" si="5"/>
        <v>638778</v>
      </c>
      <c r="N42" s="150">
        <f t="shared" si="5"/>
        <v>0</v>
      </c>
      <c r="O42" s="150">
        <f t="shared" si="5"/>
        <v>0</v>
      </c>
      <c r="P42" s="150">
        <f t="shared" si="5"/>
        <v>0</v>
      </c>
      <c r="Q42" s="150">
        <f t="shared" si="5"/>
        <v>0</v>
      </c>
      <c r="R42" s="150">
        <f t="shared" si="5"/>
        <v>0</v>
      </c>
      <c r="S42" s="150">
        <f t="shared" si="5"/>
        <v>0</v>
      </c>
      <c r="T42" s="150">
        <f t="shared" si="2"/>
        <v>19534817</v>
      </c>
      <c r="U42" s="22"/>
      <c r="V42" s="23"/>
    </row>
    <row r="43" spans="1:22">
      <c r="A43" s="23"/>
      <c r="B43" s="23"/>
      <c r="C43" s="23" t="s">
        <v>437</v>
      </c>
      <c r="D43" s="22"/>
      <c r="E43" s="45"/>
      <c r="F43" s="45"/>
      <c r="G43" s="45"/>
      <c r="H43" s="45"/>
      <c r="I43" s="45"/>
      <c r="J43" s="45"/>
      <c r="K43" s="45"/>
      <c r="L43" s="45"/>
      <c r="M43" s="45"/>
      <c r="N43" s="45"/>
      <c r="O43" s="45"/>
      <c r="P43" s="45"/>
      <c r="Q43" s="45"/>
      <c r="R43" s="45"/>
      <c r="S43" s="45"/>
      <c r="T43" s="45"/>
      <c r="U43" s="22"/>
      <c r="V43" s="23"/>
    </row>
    <row r="44" spans="1:22">
      <c r="A44" s="23"/>
      <c r="B44" s="23"/>
      <c r="C44" s="23" t="s">
        <v>457</v>
      </c>
      <c r="D44" s="23"/>
      <c r="E44" s="46"/>
      <c r="F44" s="46"/>
      <c r="G44" s="46"/>
      <c r="H44" s="46"/>
      <c r="I44" s="46"/>
      <c r="J44" s="46"/>
      <c r="K44" s="46"/>
      <c r="L44" s="46"/>
      <c r="M44" s="46"/>
      <c r="N44" s="46"/>
      <c r="O44" s="46"/>
      <c r="P44" s="46"/>
      <c r="Q44" s="46"/>
      <c r="R44" s="46"/>
      <c r="S44" s="46"/>
      <c r="T44" s="46"/>
      <c r="U44" s="23"/>
      <c r="V44" s="23" t="s">
        <v>458</v>
      </c>
    </row>
    <row r="47" spans="1:22" ht="24.95" customHeight="1">
      <c r="A47" s="23"/>
      <c r="B47" s="23" t="b">
        <v>1</v>
      </c>
      <c r="C47" s="48" t="s">
        <v>1769</v>
      </c>
      <c r="D47" s="23"/>
      <c r="E47" s="46"/>
      <c r="F47" s="46"/>
      <c r="G47" s="46"/>
      <c r="H47" s="46"/>
      <c r="I47" s="46"/>
      <c r="J47" s="46"/>
      <c r="K47" s="46"/>
      <c r="L47" s="46"/>
      <c r="M47" s="46"/>
      <c r="N47" s="46"/>
      <c r="O47" s="46"/>
      <c r="P47" s="46"/>
      <c r="Q47" s="46"/>
      <c r="R47" s="46"/>
      <c r="S47" s="46"/>
      <c r="T47" s="46"/>
      <c r="U47" s="23"/>
      <c r="V47" s="23"/>
    </row>
    <row r="48" spans="1:22" hidden="1">
      <c r="A48" s="23"/>
      <c r="B48" s="23"/>
      <c r="C48" s="23"/>
      <c r="D48" s="23"/>
      <c r="E48" s="46"/>
      <c r="F48" s="46"/>
      <c r="G48" s="46"/>
      <c r="H48" s="46"/>
      <c r="I48" s="46"/>
      <c r="J48" s="46"/>
      <c r="K48" s="46"/>
      <c r="L48" s="46"/>
      <c r="M48" s="46"/>
      <c r="N48" s="46"/>
      <c r="O48" s="46"/>
      <c r="P48" s="46"/>
      <c r="Q48" s="46"/>
      <c r="R48" s="46"/>
      <c r="S48" s="46"/>
      <c r="T48" s="46"/>
      <c r="U48" s="23"/>
      <c r="V48" s="23"/>
    </row>
    <row r="49" spans="1:22" hidden="1">
      <c r="A49" s="23"/>
      <c r="B49" s="23"/>
      <c r="C49" s="23"/>
      <c r="D49" s="33"/>
      <c r="E49" s="39" t="s">
        <v>643</v>
      </c>
      <c r="F49" s="39" t="s">
        <v>644</v>
      </c>
      <c r="G49" s="39" t="s">
        <v>645</v>
      </c>
      <c r="H49" s="39" t="s">
        <v>646</v>
      </c>
      <c r="I49" s="39" t="s">
        <v>647</v>
      </c>
      <c r="J49" s="39" t="s">
        <v>648</v>
      </c>
      <c r="K49" s="39" t="s">
        <v>649</v>
      </c>
      <c r="L49" s="39" t="s">
        <v>650</v>
      </c>
      <c r="M49" s="39" t="s">
        <v>651</v>
      </c>
      <c r="N49" s="39" t="s">
        <v>652</v>
      </c>
      <c r="O49" s="39" t="s">
        <v>653</v>
      </c>
      <c r="P49" s="39" t="s">
        <v>654</v>
      </c>
      <c r="Q49" s="39" t="s">
        <v>655</v>
      </c>
      <c r="R49" s="39" t="s">
        <v>656</v>
      </c>
      <c r="S49" s="39" t="s">
        <v>657</v>
      </c>
      <c r="T49" s="39"/>
      <c r="U49" s="23"/>
      <c r="V49" s="23"/>
    </row>
    <row r="50" spans="1:22">
      <c r="A50" s="23"/>
      <c r="B50" s="23"/>
      <c r="C50" s="23" t="s">
        <v>435</v>
      </c>
      <c r="D50" s="23" t="s">
        <v>436</v>
      </c>
      <c r="E50" s="46"/>
      <c r="F50" s="46"/>
      <c r="G50" s="46"/>
      <c r="H50" s="46"/>
      <c r="I50" s="46"/>
      <c r="J50" s="46"/>
      <c r="K50" s="46"/>
      <c r="L50" s="46"/>
      <c r="M50" s="46"/>
      <c r="N50" s="46"/>
      <c r="O50" s="46"/>
      <c r="P50" s="46"/>
      <c r="Q50" s="46"/>
      <c r="R50" s="46"/>
      <c r="S50" s="46"/>
      <c r="T50" s="46"/>
      <c r="U50" s="23" t="s">
        <v>437</v>
      </c>
      <c r="V50" s="23" t="s">
        <v>438</v>
      </c>
    </row>
    <row r="51" spans="1:22" ht="25.5">
      <c r="A51" s="23"/>
      <c r="B51" s="23"/>
      <c r="C51" s="23" t="s">
        <v>439</v>
      </c>
      <c r="D51" s="25" t="s">
        <v>2318</v>
      </c>
      <c r="E51" s="70" t="s">
        <v>2310</v>
      </c>
      <c r="F51" s="70" t="s">
        <v>2070</v>
      </c>
      <c r="G51" s="70" t="s">
        <v>2071</v>
      </c>
      <c r="H51" s="70" t="s">
        <v>2311</v>
      </c>
      <c r="I51" s="70" t="s">
        <v>2312</v>
      </c>
      <c r="J51" s="70" t="s">
        <v>2313</v>
      </c>
      <c r="K51" s="70" t="s">
        <v>2075</v>
      </c>
      <c r="L51" s="70" t="s">
        <v>2076</v>
      </c>
      <c r="M51" s="70" t="s">
        <v>2077</v>
      </c>
      <c r="N51" s="70" t="s">
        <v>2314</v>
      </c>
      <c r="O51" s="70" t="s">
        <v>2315</v>
      </c>
      <c r="P51" s="70" t="s">
        <v>2316</v>
      </c>
      <c r="Q51" s="70" t="s">
        <v>2081</v>
      </c>
      <c r="R51" s="70" t="s">
        <v>2082</v>
      </c>
      <c r="S51" s="70" t="s">
        <v>2084</v>
      </c>
      <c r="T51" s="70" t="s">
        <v>2317</v>
      </c>
      <c r="U51" s="22"/>
      <c r="V51" s="23"/>
    </row>
    <row r="52" spans="1:22" ht="24.95" customHeight="1">
      <c r="A52" s="26"/>
      <c r="B52" s="26"/>
      <c r="C52" s="26" t="s">
        <v>440</v>
      </c>
      <c r="D52" s="25"/>
      <c r="E52" s="27" t="str">
        <f t="shared" ref="E52:T52" si="6">TEXT(DATE(MID(E54,7,4),MID(E54,4,2),MID(E54,1,2)),"dd/MM/yyyy")&amp;" - "&amp;TEXT(DATE(MID(E55,7,4),MID(E55,4,2),MID(E55,1,2)),"dd/MM/yyyy")</f>
        <v>01/01/2019 - 31/12/2019</v>
      </c>
      <c r="F52" s="27" t="str">
        <f t="shared" si="6"/>
        <v>01/01/2019 - 31/12/2019</v>
      </c>
      <c r="G52" s="27" t="str">
        <f t="shared" si="6"/>
        <v>01/01/2019 - 31/12/2019</v>
      </c>
      <c r="H52" s="27" t="str">
        <f t="shared" si="6"/>
        <v>01/01/2019 - 31/12/2019</v>
      </c>
      <c r="I52" s="27" t="str">
        <f t="shared" si="6"/>
        <v>01/01/2019 - 31/12/2019</v>
      </c>
      <c r="J52" s="27" t="str">
        <f t="shared" si="6"/>
        <v>01/01/2019 - 31/12/2019</v>
      </c>
      <c r="K52" s="27" t="str">
        <f t="shared" si="6"/>
        <v>01/01/2019 - 31/12/2019</v>
      </c>
      <c r="L52" s="27" t="str">
        <f t="shared" si="6"/>
        <v>01/01/2019 - 31/12/2019</v>
      </c>
      <c r="M52" s="27" t="str">
        <f t="shared" si="6"/>
        <v>01/01/2019 - 31/12/2019</v>
      </c>
      <c r="N52" s="27" t="str">
        <f t="shared" si="6"/>
        <v>01/01/2019 - 31/12/2019</v>
      </c>
      <c r="O52" s="27" t="str">
        <f t="shared" si="6"/>
        <v>01/01/2019 - 31/12/2019</v>
      </c>
      <c r="P52" s="27" t="str">
        <f t="shared" si="6"/>
        <v>01/01/2019 - 31/12/2019</v>
      </c>
      <c r="Q52" s="27" t="str">
        <f t="shared" si="6"/>
        <v>01/01/2019 - 31/12/2019</v>
      </c>
      <c r="R52" s="27" t="str">
        <f t="shared" si="6"/>
        <v>01/01/2019 - 31/12/2019</v>
      </c>
      <c r="S52" s="27" t="str">
        <f t="shared" si="6"/>
        <v>01/01/2019 - 31/12/2019</v>
      </c>
      <c r="T52" s="27" t="str">
        <f t="shared" si="6"/>
        <v>01/01/2019 - 31/12/2019</v>
      </c>
      <c r="U52" s="28"/>
      <c r="V52" s="26"/>
    </row>
    <row r="53" spans="1:22" ht="24.95" customHeight="1">
      <c r="A53" s="26"/>
      <c r="B53" s="26"/>
      <c r="C53" s="26" t="s">
        <v>441</v>
      </c>
      <c r="D53" s="25"/>
      <c r="E53" s="27" t="str">
        <f>StartUp!$E$8</f>
        <v>JOD</v>
      </c>
      <c r="F53" s="27" t="str">
        <f>StartUp!$E$8</f>
        <v>JOD</v>
      </c>
      <c r="G53" s="27" t="str">
        <f>StartUp!$E$8</f>
        <v>JOD</v>
      </c>
      <c r="H53" s="27" t="str">
        <f>StartUp!$E$8</f>
        <v>JOD</v>
      </c>
      <c r="I53" s="27" t="str">
        <f>StartUp!$E$8</f>
        <v>JOD</v>
      </c>
      <c r="J53" s="27" t="str">
        <f>StartUp!$E$8</f>
        <v>JOD</v>
      </c>
      <c r="K53" s="27" t="str">
        <f>StartUp!$E$8</f>
        <v>JOD</v>
      </c>
      <c r="L53" s="27" t="str">
        <f>StartUp!$E$8</f>
        <v>JOD</v>
      </c>
      <c r="M53" s="27" t="str">
        <f>StartUp!$E$8</f>
        <v>JOD</v>
      </c>
      <c r="N53" s="27" t="str">
        <f>StartUp!$E$8</f>
        <v>JOD</v>
      </c>
      <c r="O53" s="27" t="str">
        <f>StartUp!$E$8</f>
        <v>JOD</v>
      </c>
      <c r="P53" s="27" t="str">
        <f>StartUp!$E$8</f>
        <v>JOD</v>
      </c>
      <c r="Q53" s="27" t="str">
        <f>StartUp!$E$8</f>
        <v>JOD</v>
      </c>
      <c r="R53" s="27" t="str">
        <f>StartUp!$E$8</f>
        <v>JOD</v>
      </c>
      <c r="S53" s="27" t="str">
        <f>StartUp!$E$8</f>
        <v>JOD</v>
      </c>
      <c r="T53" s="27" t="str">
        <f>StartUp!$E$8</f>
        <v>JOD</v>
      </c>
      <c r="U53" s="28"/>
      <c r="V53" s="26"/>
    </row>
    <row r="54" spans="1:22" ht="24.95" hidden="1" customHeight="1">
      <c r="A54" s="26"/>
      <c r="B54" s="26"/>
      <c r="C54" s="26" t="s">
        <v>442</v>
      </c>
      <c r="D54" s="29"/>
      <c r="E54" s="30" t="s">
        <v>429</v>
      </c>
      <c r="F54" s="30" t="s">
        <v>429</v>
      </c>
      <c r="G54" s="30" t="s">
        <v>429</v>
      </c>
      <c r="H54" s="30" t="s">
        <v>429</v>
      </c>
      <c r="I54" s="30" t="s">
        <v>429</v>
      </c>
      <c r="J54" s="30" t="s">
        <v>429</v>
      </c>
      <c r="K54" s="30" t="s">
        <v>429</v>
      </c>
      <c r="L54" s="30" t="s">
        <v>429</v>
      </c>
      <c r="M54" s="30" t="s">
        <v>429</v>
      </c>
      <c r="N54" s="30" t="s">
        <v>429</v>
      </c>
      <c r="O54" s="30" t="s">
        <v>429</v>
      </c>
      <c r="P54" s="30" t="s">
        <v>429</v>
      </c>
      <c r="Q54" s="30" t="s">
        <v>429</v>
      </c>
      <c r="R54" s="30" t="s">
        <v>429</v>
      </c>
      <c r="S54" s="30" t="s">
        <v>429</v>
      </c>
      <c r="T54" s="30" t="s">
        <v>429</v>
      </c>
      <c r="U54" s="28"/>
      <c r="V54" s="26"/>
    </row>
    <row r="55" spans="1:22" ht="24.95" hidden="1" customHeight="1">
      <c r="A55" s="26"/>
      <c r="B55" s="26"/>
      <c r="C55" s="26" t="s">
        <v>443</v>
      </c>
      <c r="D55" s="29"/>
      <c r="E55" s="30" t="s">
        <v>1851</v>
      </c>
      <c r="F55" s="30" t="s">
        <v>1851</v>
      </c>
      <c r="G55" s="30" t="s">
        <v>1851</v>
      </c>
      <c r="H55" s="30" t="s">
        <v>1851</v>
      </c>
      <c r="I55" s="30" t="s">
        <v>1851</v>
      </c>
      <c r="J55" s="30" t="s">
        <v>1851</v>
      </c>
      <c r="K55" s="30" t="s">
        <v>1851</v>
      </c>
      <c r="L55" s="30" t="s">
        <v>1851</v>
      </c>
      <c r="M55" s="30" t="s">
        <v>1851</v>
      </c>
      <c r="N55" s="30" t="s">
        <v>1851</v>
      </c>
      <c r="O55" s="30" t="s">
        <v>1851</v>
      </c>
      <c r="P55" s="30" t="s">
        <v>1851</v>
      </c>
      <c r="Q55" s="30" t="s">
        <v>1851</v>
      </c>
      <c r="R55" s="30" t="s">
        <v>1851</v>
      </c>
      <c r="S55" s="30" t="s">
        <v>1851</v>
      </c>
      <c r="T55" s="30" t="s">
        <v>1851</v>
      </c>
      <c r="U55" s="28"/>
      <c r="V55" s="26"/>
    </row>
    <row r="56" spans="1:22">
      <c r="A56" s="23"/>
      <c r="B56" s="23"/>
      <c r="C56" s="23" t="s">
        <v>437</v>
      </c>
      <c r="D56" s="74"/>
      <c r="E56" s="45"/>
      <c r="F56" s="45"/>
      <c r="G56" s="45"/>
      <c r="H56" s="45"/>
      <c r="I56" s="45"/>
      <c r="J56" s="45"/>
      <c r="K56" s="45"/>
      <c r="L56" s="45"/>
      <c r="M56" s="45"/>
      <c r="N56" s="45"/>
      <c r="O56" s="45"/>
      <c r="P56" s="45"/>
      <c r="Q56" s="45"/>
      <c r="R56" s="45"/>
      <c r="S56" s="45"/>
      <c r="T56" s="45"/>
      <c r="U56" s="22"/>
      <c r="V56" s="23"/>
    </row>
    <row r="57" spans="1:22">
      <c r="A57" s="23"/>
      <c r="B57" s="23"/>
      <c r="C57" s="23"/>
      <c r="D57" s="81" t="s">
        <v>1859</v>
      </c>
      <c r="E57" s="140"/>
      <c r="F57" s="141"/>
      <c r="G57" s="141"/>
      <c r="H57" s="141"/>
      <c r="I57" s="141"/>
      <c r="J57" s="141"/>
      <c r="K57" s="141"/>
      <c r="L57" s="141"/>
      <c r="M57" s="141"/>
      <c r="N57" s="141"/>
      <c r="O57" s="141"/>
      <c r="P57" s="141"/>
      <c r="Q57" s="86"/>
      <c r="R57" s="141"/>
      <c r="S57" s="140"/>
      <c r="T57" s="141"/>
      <c r="U57" s="22"/>
      <c r="V57" s="23"/>
    </row>
    <row r="58" spans="1:22">
      <c r="A58" s="23" t="s">
        <v>658</v>
      </c>
      <c r="B58" s="23"/>
      <c r="C58" s="23"/>
      <c r="D58" s="135" t="s">
        <v>2287</v>
      </c>
      <c r="E58" s="142">
        <f>F58+G58+H58-I58-J58+K58+L58+M58+N58+O58+P58+Q58+R58</f>
        <v>17827050</v>
      </c>
      <c r="F58" s="143">
        <v>8000000</v>
      </c>
      <c r="G58" s="144">
        <v>6978008</v>
      </c>
      <c r="H58" s="144"/>
      <c r="I58" s="144"/>
      <c r="J58" s="144"/>
      <c r="K58" s="144"/>
      <c r="L58" s="144">
        <v>2210264</v>
      </c>
      <c r="M58" s="144">
        <v>638778</v>
      </c>
      <c r="N58" s="144"/>
      <c r="O58" s="144"/>
      <c r="P58" s="144"/>
      <c r="Q58" s="145"/>
      <c r="R58" s="146"/>
      <c r="S58" s="147"/>
      <c r="T58" s="148">
        <f>F58+G58+H58-I58-J58+K58+L58+M58+N58+O58+P58+Q58+R58+S58</f>
        <v>17827050</v>
      </c>
      <c r="U58" s="22"/>
      <c r="V58" s="23"/>
    </row>
    <row r="59" spans="1:22">
      <c r="A59" s="23"/>
      <c r="B59" s="23"/>
      <c r="C59" s="23"/>
      <c r="D59" s="136" t="s">
        <v>2288</v>
      </c>
      <c r="E59" s="149"/>
      <c r="F59" s="141"/>
      <c r="G59" s="141"/>
      <c r="H59" s="141"/>
      <c r="I59" s="141"/>
      <c r="J59" s="141"/>
      <c r="K59" s="141"/>
      <c r="L59" s="141"/>
      <c r="M59" s="141"/>
      <c r="N59" s="141"/>
      <c r="O59" s="141"/>
      <c r="P59" s="141"/>
      <c r="Q59" s="86"/>
      <c r="R59" s="141"/>
      <c r="S59" s="149"/>
      <c r="T59" s="141"/>
      <c r="U59" s="22"/>
      <c r="V59" s="23"/>
    </row>
    <row r="60" spans="1:22">
      <c r="A60" s="23"/>
      <c r="B60" s="23"/>
      <c r="C60" s="23"/>
      <c r="D60" s="137" t="s">
        <v>2289</v>
      </c>
      <c r="E60" s="141"/>
      <c r="F60" s="141"/>
      <c r="G60" s="141"/>
      <c r="H60" s="141"/>
      <c r="I60" s="141"/>
      <c r="J60" s="141"/>
      <c r="K60" s="141"/>
      <c r="L60" s="141"/>
      <c r="M60" s="141"/>
      <c r="N60" s="141"/>
      <c r="O60" s="141"/>
      <c r="P60" s="141"/>
      <c r="Q60" s="86"/>
      <c r="R60" s="141"/>
      <c r="S60" s="141"/>
      <c r="T60" s="141"/>
      <c r="U60" s="22"/>
      <c r="V60" s="23"/>
    </row>
    <row r="61" spans="1:22">
      <c r="A61" s="23" t="s">
        <v>659</v>
      </c>
      <c r="B61" s="23"/>
      <c r="C61" s="23"/>
      <c r="D61" s="138" t="s">
        <v>2133</v>
      </c>
      <c r="E61" s="150">
        <f t="shared" ref="E61:E84" si="7">F61+G61+H61-I61-J61+K61+L61+M61+N61+O61+P61+Q61+R61</f>
        <v>3552531</v>
      </c>
      <c r="F61" s="144"/>
      <c r="G61" s="144">
        <v>3552531</v>
      </c>
      <c r="H61" s="144"/>
      <c r="I61" s="144"/>
      <c r="J61" s="144"/>
      <c r="K61" s="144"/>
      <c r="L61" s="144"/>
      <c r="M61" s="144"/>
      <c r="N61" s="144"/>
      <c r="O61" s="144"/>
      <c r="P61" s="144"/>
      <c r="Q61" s="145"/>
      <c r="R61" s="144"/>
      <c r="S61" s="144"/>
      <c r="T61" s="150">
        <f t="shared" ref="T61:T84" si="8">F61+G61+H61-I61-J61+K61+L61+M61+N61+O61+P61+Q61+R61+S61</f>
        <v>3552531</v>
      </c>
      <c r="U61" s="22"/>
      <c r="V61" s="23"/>
    </row>
    <row r="62" spans="1:22">
      <c r="A62" s="23" t="s">
        <v>660</v>
      </c>
      <c r="B62" s="23"/>
      <c r="C62" s="23"/>
      <c r="D62" s="138" t="s">
        <v>2290</v>
      </c>
      <c r="E62" s="150">
        <f t="shared" si="7"/>
        <v>0</v>
      </c>
      <c r="F62" s="144"/>
      <c r="G62" s="144"/>
      <c r="H62" s="144"/>
      <c r="I62" s="144"/>
      <c r="J62" s="144"/>
      <c r="K62" s="144"/>
      <c r="L62" s="144"/>
      <c r="M62" s="144"/>
      <c r="N62" s="144"/>
      <c r="O62" s="144"/>
      <c r="P62" s="144"/>
      <c r="Q62" s="145"/>
      <c r="R62" s="144"/>
      <c r="S62" s="144"/>
      <c r="T62" s="150">
        <f t="shared" si="8"/>
        <v>0</v>
      </c>
      <c r="U62" s="22"/>
      <c r="V62" s="23"/>
    </row>
    <row r="63" spans="1:22">
      <c r="A63" s="23" t="s">
        <v>661</v>
      </c>
      <c r="B63" s="23"/>
      <c r="C63" s="23"/>
      <c r="D63" s="138" t="s">
        <v>2192</v>
      </c>
      <c r="E63" s="150">
        <f t="shared" si="7"/>
        <v>3552531</v>
      </c>
      <c r="F63" s="150">
        <f t="shared" ref="F63:S63" si="9">F61+F62</f>
        <v>0</v>
      </c>
      <c r="G63" s="150">
        <f t="shared" si="9"/>
        <v>3552531</v>
      </c>
      <c r="H63" s="150">
        <f t="shared" si="9"/>
        <v>0</v>
      </c>
      <c r="I63" s="150">
        <f t="shared" si="9"/>
        <v>0</v>
      </c>
      <c r="J63" s="150">
        <f t="shared" si="9"/>
        <v>0</v>
      </c>
      <c r="K63" s="150">
        <f t="shared" si="9"/>
        <v>0</v>
      </c>
      <c r="L63" s="150">
        <f t="shared" si="9"/>
        <v>0</v>
      </c>
      <c r="M63" s="150">
        <f t="shared" si="9"/>
        <v>0</v>
      </c>
      <c r="N63" s="150">
        <f t="shared" si="9"/>
        <v>0</v>
      </c>
      <c r="O63" s="150">
        <f t="shared" si="9"/>
        <v>0</v>
      </c>
      <c r="P63" s="150">
        <f t="shared" si="9"/>
        <v>0</v>
      </c>
      <c r="Q63" s="150">
        <f t="shared" si="9"/>
        <v>0</v>
      </c>
      <c r="R63" s="150">
        <f t="shared" si="9"/>
        <v>0</v>
      </c>
      <c r="S63" s="150">
        <f t="shared" si="9"/>
        <v>0</v>
      </c>
      <c r="T63" s="150">
        <f t="shared" si="8"/>
        <v>3552531</v>
      </c>
      <c r="U63" s="22"/>
      <c r="V63" s="23"/>
    </row>
    <row r="64" spans="1:22">
      <c r="A64" s="23" t="s">
        <v>662</v>
      </c>
      <c r="B64" s="23"/>
      <c r="C64" s="23"/>
      <c r="D64" s="139" t="s">
        <v>2291</v>
      </c>
      <c r="E64" s="150">
        <f t="shared" si="7"/>
        <v>0</v>
      </c>
      <c r="F64" s="144"/>
      <c r="G64" s="144"/>
      <c r="H64" s="144"/>
      <c r="I64" s="144"/>
      <c r="J64" s="144"/>
      <c r="K64" s="144"/>
      <c r="L64" s="144"/>
      <c r="M64" s="144"/>
      <c r="N64" s="144"/>
      <c r="O64" s="144"/>
      <c r="P64" s="144"/>
      <c r="Q64" s="145"/>
      <c r="R64" s="144"/>
      <c r="S64" s="144"/>
      <c r="T64" s="150">
        <f t="shared" si="8"/>
        <v>0</v>
      </c>
      <c r="U64" s="22"/>
      <c r="V64" s="23"/>
    </row>
    <row r="65" spans="1:22">
      <c r="A65" s="23" t="s">
        <v>663</v>
      </c>
      <c r="B65" s="23"/>
      <c r="C65" s="23"/>
      <c r="D65" s="139" t="s">
        <v>2292</v>
      </c>
      <c r="E65" s="150">
        <f t="shared" si="7"/>
        <v>0</v>
      </c>
      <c r="F65" s="144"/>
      <c r="G65" s="144"/>
      <c r="H65" s="144"/>
      <c r="I65" s="144"/>
      <c r="J65" s="144"/>
      <c r="K65" s="144"/>
      <c r="L65" s="144"/>
      <c r="M65" s="144"/>
      <c r="N65" s="144"/>
      <c r="O65" s="144"/>
      <c r="P65" s="144"/>
      <c r="Q65" s="145"/>
      <c r="R65" s="144"/>
      <c r="S65" s="144"/>
      <c r="T65" s="150">
        <f t="shared" si="8"/>
        <v>0</v>
      </c>
      <c r="U65" s="22"/>
      <c r="V65" s="23"/>
    </row>
    <row r="66" spans="1:22">
      <c r="A66" s="43" t="s">
        <v>664</v>
      </c>
      <c r="B66" s="23"/>
      <c r="C66" s="23"/>
      <c r="D66" s="139" t="s">
        <v>2293</v>
      </c>
      <c r="E66" s="150">
        <f t="shared" si="7"/>
        <v>0</v>
      </c>
      <c r="F66" s="144"/>
      <c r="G66" s="144"/>
      <c r="H66" s="144"/>
      <c r="I66" s="144"/>
      <c r="J66" s="144"/>
      <c r="K66" s="144"/>
      <c r="L66" s="144"/>
      <c r="M66" s="144"/>
      <c r="N66" s="144"/>
      <c r="O66" s="144"/>
      <c r="P66" s="144"/>
      <c r="Q66" s="145"/>
      <c r="R66" s="144"/>
      <c r="S66" s="144"/>
      <c r="T66" s="150">
        <f t="shared" si="8"/>
        <v>0</v>
      </c>
      <c r="U66" s="22"/>
      <c r="V66" s="23"/>
    </row>
    <row r="67" spans="1:22">
      <c r="A67" s="23" t="s">
        <v>665</v>
      </c>
      <c r="B67" s="23"/>
      <c r="C67" s="23"/>
      <c r="D67" s="139" t="s">
        <v>2294</v>
      </c>
      <c r="E67" s="150">
        <f t="shared" si="7"/>
        <v>0</v>
      </c>
      <c r="F67" s="144"/>
      <c r="G67" s="144"/>
      <c r="H67" s="144"/>
      <c r="I67" s="144"/>
      <c r="J67" s="144"/>
      <c r="K67" s="144"/>
      <c r="L67" s="144"/>
      <c r="M67" s="144"/>
      <c r="N67" s="144"/>
      <c r="O67" s="144"/>
      <c r="P67" s="144"/>
      <c r="Q67" s="145"/>
      <c r="R67" s="144"/>
      <c r="S67" s="144"/>
      <c r="T67" s="150">
        <f t="shared" si="8"/>
        <v>0</v>
      </c>
      <c r="U67" s="22"/>
      <c r="V67" s="23"/>
    </row>
    <row r="68" spans="1:22">
      <c r="A68" s="23" t="s">
        <v>666</v>
      </c>
      <c r="B68" s="23"/>
      <c r="C68" s="23"/>
      <c r="D68" s="139" t="s">
        <v>2295</v>
      </c>
      <c r="E68" s="150">
        <f t="shared" si="7"/>
        <v>0</v>
      </c>
      <c r="F68" s="144"/>
      <c r="G68" s="144"/>
      <c r="H68" s="144"/>
      <c r="I68" s="144"/>
      <c r="J68" s="144"/>
      <c r="K68" s="144"/>
      <c r="L68" s="144"/>
      <c r="M68" s="144"/>
      <c r="N68" s="144"/>
      <c r="O68" s="144"/>
      <c r="P68" s="144"/>
      <c r="Q68" s="145"/>
      <c r="R68" s="144"/>
      <c r="S68" s="144"/>
      <c r="T68" s="150">
        <f t="shared" si="8"/>
        <v>0</v>
      </c>
      <c r="U68" s="22"/>
      <c r="V68" s="23"/>
    </row>
    <row r="69" spans="1:22">
      <c r="A69" s="23" t="s">
        <v>667</v>
      </c>
      <c r="B69" s="23"/>
      <c r="C69" s="23"/>
      <c r="D69" s="139" t="s">
        <v>2239</v>
      </c>
      <c r="E69" s="150">
        <f t="shared" si="7"/>
        <v>0</v>
      </c>
      <c r="F69" s="144"/>
      <c r="G69" s="144"/>
      <c r="H69" s="144"/>
      <c r="I69" s="144"/>
      <c r="J69" s="144"/>
      <c r="K69" s="144"/>
      <c r="L69" s="144"/>
      <c r="M69" s="144"/>
      <c r="N69" s="144"/>
      <c r="O69" s="144"/>
      <c r="P69" s="144"/>
      <c r="Q69" s="145"/>
      <c r="R69" s="144"/>
      <c r="S69" s="144"/>
      <c r="T69" s="150">
        <f t="shared" si="8"/>
        <v>0</v>
      </c>
      <c r="U69" s="22"/>
      <c r="V69" s="23"/>
    </row>
    <row r="70" spans="1:22">
      <c r="A70" s="23" t="s">
        <v>668</v>
      </c>
      <c r="B70" s="23"/>
      <c r="C70" s="23"/>
      <c r="D70" s="139" t="s">
        <v>2296</v>
      </c>
      <c r="E70" s="150">
        <f t="shared" si="7"/>
        <v>0</v>
      </c>
      <c r="F70" s="144"/>
      <c r="G70" s="144"/>
      <c r="H70" s="144"/>
      <c r="I70" s="144"/>
      <c r="J70" s="144"/>
      <c r="K70" s="144"/>
      <c r="L70" s="144"/>
      <c r="M70" s="144"/>
      <c r="N70" s="144"/>
      <c r="O70" s="144"/>
      <c r="P70" s="144"/>
      <c r="Q70" s="145"/>
      <c r="R70" s="144"/>
      <c r="S70" s="144"/>
      <c r="T70" s="150">
        <f t="shared" si="8"/>
        <v>0</v>
      </c>
      <c r="U70" s="22"/>
      <c r="V70" s="23"/>
    </row>
    <row r="71" spans="1:22">
      <c r="A71" s="23" t="s">
        <v>669</v>
      </c>
      <c r="B71" s="23"/>
      <c r="C71" s="23"/>
      <c r="D71" s="139" t="s">
        <v>2297</v>
      </c>
      <c r="E71" s="150">
        <f t="shared" si="7"/>
        <v>6000000</v>
      </c>
      <c r="F71" s="144"/>
      <c r="G71" s="144">
        <v>6000000</v>
      </c>
      <c r="H71" s="144"/>
      <c r="I71" s="144"/>
      <c r="J71" s="144"/>
      <c r="K71" s="144"/>
      <c r="L71" s="144"/>
      <c r="M71" s="144"/>
      <c r="N71" s="144"/>
      <c r="O71" s="144"/>
      <c r="P71" s="144"/>
      <c r="Q71" s="145"/>
      <c r="R71" s="144"/>
      <c r="S71" s="144"/>
      <c r="T71" s="150">
        <f t="shared" si="8"/>
        <v>6000000</v>
      </c>
      <c r="U71" s="22"/>
      <c r="V71" s="23"/>
    </row>
    <row r="72" spans="1:22" ht="25.5">
      <c r="A72" s="23" t="s">
        <v>670</v>
      </c>
      <c r="B72" s="23"/>
      <c r="C72" s="23"/>
      <c r="D72" s="139" t="s">
        <v>2298</v>
      </c>
      <c r="E72" s="150">
        <f t="shared" si="7"/>
        <v>0</v>
      </c>
      <c r="F72" s="144"/>
      <c r="G72" s="144"/>
      <c r="H72" s="144"/>
      <c r="I72" s="144"/>
      <c r="J72" s="144"/>
      <c r="K72" s="144"/>
      <c r="L72" s="144"/>
      <c r="M72" s="144"/>
      <c r="N72" s="144"/>
      <c r="O72" s="144"/>
      <c r="P72" s="144"/>
      <c r="Q72" s="145"/>
      <c r="R72" s="144"/>
      <c r="S72" s="144"/>
      <c r="T72" s="150">
        <f t="shared" si="8"/>
        <v>0</v>
      </c>
      <c r="U72" s="22"/>
      <c r="V72" s="23"/>
    </row>
    <row r="73" spans="1:22" ht="25.5">
      <c r="A73" s="23" t="s">
        <v>671</v>
      </c>
      <c r="B73" s="23"/>
      <c r="C73" s="23"/>
      <c r="D73" s="139" t="s">
        <v>2299</v>
      </c>
      <c r="E73" s="150">
        <f t="shared" si="7"/>
        <v>0</v>
      </c>
      <c r="F73" s="144"/>
      <c r="G73" s="144"/>
      <c r="H73" s="144"/>
      <c r="I73" s="144"/>
      <c r="J73" s="144"/>
      <c r="K73" s="144"/>
      <c r="L73" s="144"/>
      <c r="M73" s="144"/>
      <c r="N73" s="144"/>
      <c r="O73" s="144"/>
      <c r="P73" s="144"/>
      <c r="Q73" s="145"/>
      <c r="R73" s="144"/>
      <c r="S73" s="144"/>
      <c r="T73" s="150">
        <f t="shared" si="8"/>
        <v>0</v>
      </c>
      <c r="U73" s="22"/>
      <c r="V73" s="23"/>
    </row>
    <row r="74" spans="1:22">
      <c r="A74" s="23" t="s">
        <v>672</v>
      </c>
      <c r="B74" s="23"/>
      <c r="C74" s="23"/>
      <c r="D74" s="139" t="s">
        <v>2300</v>
      </c>
      <c r="E74" s="150">
        <f t="shared" si="7"/>
        <v>0</v>
      </c>
      <c r="F74" s="144"/>
      <c r="G74" s="144"/>
      <c r="H74" s="144"/>
      <c r="I74" s="144"/>
      <c r="J74" s="144"/>
      <c r="K74" s="144"/>
      <c r="L74" s="144"/>
      <c r="M74" s="144"/>
      <c r="N74" s="144"/>
      <c r="O74" s="144"/>
      <c r="P74" s="144"/>
      <c r="Q74" s="145"/>
      <c r="R74" s="144"/>
      <c r="S74" s="144"/>
      <c r="T74" s="150">
        <f t="shared" si="8"/>
        <v>0</v>
      </c>
      <c r="U74" s="22"/>
      <c r="V74" s="23"/>
    </row>
    <row r="75" spans="1:22" ht="25.5">
      <c r="A75" s="23" t="s">
        <v>673</v>
      </c>
      <c r="B75" s="23"/>
      <c r="C75" s="23"/>
      <c r="D75" s="139" t="s">
        <v>2301</v>
      </c>
      <c r="E75" s="150">
        <f t="shared" si="7"/>
        <v>0</v>
      </c>
      <c r="F75" s="144"/>
      <c r="G75" s="144"/>
      <c r="H75" s="144"/>
      <c r="I75" s="144"/>
      <c r="J75" s="144"/>
      <c r="K75" s="144"/>
      <c r="L75" s="144"/>
      <c r="M75" s="144"/>
      <c r="N75" s="144"/>
      <c r="O75" s="144"/>
      <c r="P75" s="144"/>
      <c r="Q75" s="145"/>
      <c r="R75" s="144"/>
      <c r="S75" s="144"/>
      <c r="T75" s="150">
        <f t="shared" si="8"/>
        <v>0</v>
      </c>
      <c r="U75" s="22"/>
      <c r="V75" s="23"/>
    </row>
    <row r="76" spans="1:22" ht="25.5">
      <c r="A76" s="23" t="s">
        <v>674</v>
      </c>
      <c r="B76" s="23"/>
      <c r="C76" s="23"/>
      <c r="D76" s="139" t="s">
        <v>2302</v>
      </c>
      <c r="E76" s="150">
        <f t="shared" si="7"/>
        <v>0</v>
      </c>
      <c r="F76" s="144"/>
      <c r="G76" s="144"/>
      <c r="H76" s="144"/>
      <c r="I76" s="144"/>
      <c r="J76" s="144"/>
      <c r="K76" s="144"/>
      <c r="L76" s="144"/>
      <c r="M76" s="144"/>
      <c r="N76" s="144"/>
      <c r="O76" s="144"/>
      <c r="P76" s="144"/>
      <c r="Q76" s="145"/>
      <c r="R76" s="144"/>
      <c r="S76" s="144"/>
      <c r="T76" s="150">
        <f t="shared" si="8"/>
        <v>0</v>
      </c>
      <c r="U76" s="22"/>
      <c r="V76" s="23"/>
    </row>
    <row r="77" spans="1:22" ht="25.5">
      <c r="A77" s="23" t="s">
        <v>675</v>
      </c>
      <c r="B77" s="23"/>
      <c r="C77" s="23"/>
      <c r="D77" s="139" t="s">
        <v>2303</v>
      </c>
      <c r="E77" s="150">
        <f t="shared" si="7"/>
        <v>0</v>
      </c>
      <c r="F77" s="144"/>
      <c r="G77" s="144"/>
      <c r="H77" s="144"/>
      <c r="I77" s="144"/>
      <c r="J77" s="144"/>
      <c r="K77" s="144"/>
      <c r="L77" s="144"/>
      <c r="M77" s="144"/>
      <c r="N77" s="144"/>
      <c r="O77" s="144"/>
      <c r="P77" s="144"/>
      <c r="Q77" s="145"/>
      <c r="R77" s="144"/>
      <c r="S77" s="144"/>
      <c r="T77" s="150">
        <f t="shared" si="8"/>
        <v>0</v>
      </c>
      <c r="U77" s="22"/>
      <c r="V77" s="23"/>
    </row>
    <row r="78" spans="1:22" ht="51">
      <c r="A78" s="23" t="s">
        <v>676</v>
      </c>
      <c r="B78" s="23"/>
      <c r="C78" s="23"/>
      <c r="D78" s="139" t="s">
        <v>2304</v>
      </c>
      <c r="E78" s="150">
        <f t="shared" si="7"/>
        <v>0</v>
      </c>
      <c r="F78" s="144"/>
      <c r="G78" s="144"/>
      <c r="H78" s="144"/>
      <c r="I78" s="144"/>
      <c r="J78" s="144"/>
      <c r="K78" s="144"/>
      <c r="L78" s="144"/>
      <c r="M78" s="144"/>
      <c r="N78" s="144"/>
      <c r="O78" s="144"/>
      <c r="P78" s="144"/>
      <c r="Q78" s="145"/>
      <c r="R78" s="144"/>
      <c r="S78" s="144"/>
      <c r="T78" s="150">
        <f t="shared" si="8"/>
        <v>0</v>
      </c>
      <c r="U78" s="22"/>
      <c r="V78" s="23"/>
    </row>
    <row r="79" spans="1:22" ht="51">
      <c r="A79" s="23" t="s">
        <v>677</v>
      </c>
      <c r="B79" s="23"/>
      <c r="C79" s="23"/>
      <c r="D79" s="139" t="s">
        <v>2305</v>
      </c>
      <c r="E79" s="150">
        <f t="shared" si="7"/>
        <v>0</v>
      </c>
      <c r="F79" s="144"/>
      <c r="G79" s="144"/>
      <c r="H79" s="144"/>
      <c r="I79" s="144"/>
      <c r="J79" s="144"/>
      <c r="K79" s="144"/>
      <c r="L79" s="144"/>
      <c r="M79" s="144"/>
      <c r="N79" s="144"/>
      <c r="O79" s="144"/>
      <c r="P79" s="144"/>
      <c r="Q79" s="145"/>
      <c r="R79" s="144"/>
      <c r="S79" s="144"/>
      <c r="T79" s="150">
        <f t="shared" si="8"/>
        <v>0</v>
      </c>
      <c r="U79" s="22"/>
      <c r="V79" s="23"/>
    </row>
    <row r="80" spans="1:22" ht="51">
      <c r="A80" s="23" t="s">
        <v>678</v>
      </c>
      <c r="B80" s="23"/>
      <c r="C80" s="23"/>
      <c r="D80" s="139" t="s">
        <v>2306</v>
      </c>
      <c r="E80" s="150">
        <f t="shared" si="7"/>
        <v>0</v>
      </c>
      <c r="F80" s="144"/>
      <c r="G80" s="144"/>
      <c r="H80" s="144"/>
      <c r="I80" s="144"/>
      <c r="J80" s="144"/>
      <c r="K80" s="144"/>
      <c r="L80" s="144"/>
      <c r="M80" s="144"/>
      <c r="N80" s="144"/>
      <c r="O80" s="144"/>
      <c r="P80" s="144"/>
      <c r="Q80" s="145"/>
      <c r="R80" s="144"/>
      <c r="S80" s="144"/>
      <c r="T80" s="150">
        <f t="shared" si="8"/>
        <v>0</v>
      </c>
      <c r="U80" s="22"/>
      <c r="V80" s="23"/>
    </row>
    <row r="81" spans="1:22" ht="51">
      <c r="A81" s="23" t="s">
        <v>679</v>
      </c>
      <c r="B81" s="23"/>
      <c r="C81" s="23"/>
      <c r="D81" s="139" t="s">
        <v>2307</v>
      </c>
      <c r="E81" s="150">
        <f t="shared" si="7"/>
        <v>0</v>
      </c>
      <c r="F81" s="144"/>
      <c r="G81" s="144"/>
      <c r="H81" s="144"/>
      <c r="I81" s="144"/>
      <c r="J81" s="144"/>
      <c r="K81" s="144"/>
      <c r="L81" s="144"/>
      <c r="M81" s="144"/>
      <c r="N81" s="144"/>
      <c r="O81" s="144"/>
      <c r="P81" s="144"/>
      <c r="Q81" s="145"/>
      <c r="R81" s="144"/>
      <c r="S81" s="144"/>
      <c r="T81" s="150">
        <f t="shared" si="8"/>
        <v>0</v>
      </c>
      <c r="U81" s="22"/>
      <c r="V81" s="23"/>
    </row>
    <row r="82" spans="1:22">
      <c r="A82" s="23" t="s">
        <v>680</v>
      </c>
      <c r="B82" s="23"/>
      <c r="C82" s="23"/>
      <c r="D82" s="139" t="s">
        <v>2190</v>
      </c>
      <c r="E82" s="150">
        <f t="shared" si="7"/>
        <v>0</v>
      </c>
      <c r="F82" s="144"/>
      <c r="G82" s="144"/>
      <c r="H82" s="144"/>
      <c r="I82" s="144"/>
      <c r="J82" s="144"/>
      <c r="K82" s="144"/>
      <c r="L82" s="144"/>
      <c r="M82" s="144"/>
      <c r="N82" s="144"/>
      <c r="O82" s="144"/>
      <c r="P82" s="144"/>
      <c r="Q82" s="145"/>
      <c r="R82" s="144"/>
      <c r="S82" s="144"/>
      <c r="T82" s="150">
        <f t="shared" si="8"/>
        <v>0</v>
      </c>
      <c r="U82" s="22"/>
      <c r="V82" s="23"/>
    </row>
    <row r="83" spans="1:22">
      <c r="A83" s="23" t="s">
        <v>681</v>
      </c>
      <c r="B83" s="23"/>
      <c r="C83" s="23"/>
      <c r="D83" s="139" t="s">
        <v>2308</v>
      </c>
      <c r="E83" s="150">
        <f t="shared" si="7"/>
        <v>-2447469</v>
      </c>
      <c r="F83" s="150">
        <f t="shared" ref="F83:S83" si="10">F63+F64+F65-F66+F67-F68-F69-F70-F71+F72-F73+F74+F75+F76+F77-F78-F79-F80-F81+F82</f>
        <v>0</v>
      </c>
      <c r="G83" s="150">
        <f t="shared" si="10"/>
        <v>-2447469</v>
      </c>
      <c r="H83" s="150">
        <f t="shared" si="10"/>
        <v>0</v>
      </c>
      <c r="I83" s="150">
        <f t="shared" si="10"/>
        <v>0</v>
      </c>
      <c r="J83" s="150">
        <f t="shared" si="10"/>
        <v>0</v>
      </c>
      <c r="K83" s="150">
        <f t="shared" si="10"/>
        <v>0</v>
      </c>
      <c r="L83" s="150">
        <f t="shared" si="10"/>
        <v>0</v>
      </c>
      <c r="M83" s="150">
        <f t="shared" si="10"/>
        <v>0</v>
      </c>
      <c r="N83" s="150">
        <f t="shared" si="10"/>
        <v>0</v>
      </c>
      <c r="O83" s="150">
        <f t="shared" si="10"/>
        <v>0</v>
      </c>
      <c r="P83" s="150">
        <f t="shared" si="10"/>
        <v>0</v>
      </c>
      <c r="Q83" s="150">
        <f t="shared" si="10"/>
        <v>0</v>
      </c>
      <c r="R83" s="150">
        <f t="shared" si="10"/>
        <v>0</v>
      </c>
      <c r="S83" s="150">
        <f t="shared" si="10"/>
        <v>0</v>
      </c>
      <c r="T83" s="150">
        <f t="shared" si="8"/>
        <v>-2447469</v>
      </c>
      <c r="U83" s="22"/>
      <c r="V83" s="23"/>
    </row>
    <row r="84" spans="1:22">
      <c r="A84" s="23" t="s">
        <v>682</v>
      </c>
      <c r="B84" s="23"/>
      <c r="C84" s="23"/>
      <c r="D84" s="139" t="s">
        <v>2309</v>
      </c>
      <c r="E84" s="150">
        <f t="shared" si="7"/>
        <v>15379581</v>
      </c>
      <c r="F84" s="150">
        <f t="shared" ref="F84:S84" si="11">F58+F83</f>
        <v>8000000</v>
      </c>
      <c r="G84" s="150">
        <f t="shared" si="11"/>
        <v>4530539</v>
      </c>
      <c r="H84" s="150">
        <f t="shared" si="11"/>
        <v>0</v>
      </c>
      <c r="I84" s="150">
        <f t="shared" si="11"/>
        <v>0</v>
      </c>
      <c r="J84" s="150">
        <f t="shared" si="11"/>
        <v>0</v>
      </c>
      <c r="K84" s="150">
        <f t="shared" si="11"/>
        <v>0</v>
      </c>
      <c r="L84" s="150">
        <f t="shared" si="11"/>
        <v>2210264</v>
      </c>
      <c r="M84" s="150">
        <f t="shared" si="11"/>
        <v>638778</v>
      </c>
      <c r="N84" s="150">
        <f t="shared" si="11"/>
        <v>0</v>
      </c>
      <c r="O84" s="150">
        <f t="shared" si="11"/>
        <v>0</v>
      </c>
      <c r="P84" s="150">
        <f t="shared" si="11"/>
        <v>0</v>
      </c>
      <c r="Q84" s="150">
        <f t="shared" si="11"/>
        <v>0</v>
      </c>
      <c r="R84" s="150">
        <f t="shared" si="11"/>
        <v>0</v>
      </c>
      <c r="S84" s="150">
        <f t="shared" si="11"/>
        <v>0</v>
      </c>
      <c r="T84" s="150">
        <f t="shared" si="8"/>
        <v>15379581</v>
      </c>
      <c r="U84" s="22"/>
      <c r="V84" s="23"/>
    </row>
    <row r="85" spans="1:22">
      <c r="A85" s="23"/>
      <c r="B85" s="23"/>
      <c r="C85" s="23" t="s">
        <v>437</v>
      </c>
      <c r="D85" s="22"/>
      <c r="E85" s="45"/>
      <c r="F85" s="45"/>
      <c r="G85" s="45"/>
      <c r="H85" s="45"/>
      <c r="I85" s="45"/>
      <c r="J85" s="45"/>
      <c r="K85" s="45"/>
      <c r="L85" s="45"/>
      <c r="M85" s="45"/>
      <c r="N85" s="45"/>
      <c r="O85" s="45"/>
      <c r="P85" s="45"/>
      <c r="Q85" s="45"/>
      <c r="R85" s="45"/>
      <c r="S85" s="45"/>
      <c r="T85" s="45"/>
      <c r="U85" s="22"/>
      <c r="V85" s="23"/>
    </row>
    <row r="86" spans="1:22">
      <c r="A86" s="23"/>
      <c r="B86" s="23"/>
      <c r="C86" s="23" t="s">
        <v>457</v>
      </c>
      <c r="D86" s="23"/>
      <c r="E86" s="46"/>
      <c r="F86" s="46"/>
      <c r="G86" s="46"/>
      <c r="H86" s="46"/>
      <c r="I86" s="46"/>
      <c r="J86" s="46"/>
      <c r="K86" s="46"/>
      <c r="L86" s="46"/>
      <c r="M86" s="46"/>
      <c r="N86" s="46"/>
      <c r="O86" s="46"/>
      <c r="P86" s="46"/>
      <c r="Q86" s="46"/>
      <c r="R86" s="46"/>
      <c r="S86" s="46"/>
      <c r="T86" s="46"/>
      <c r="U86" s="23"/>
      <c r="V86" s="23" t="s">
        <v>458</v>
      </c>
    </row>
  </sheetData>
  <sheetProtection algorithmName="SHA-512" hashValue="F+1h80QPs7mybtmwJhgWbJY+oSEnKr6+DuGu0mexSrSGDo3KdcFHf+W3GP9cFGD0u+8eqY1onOldVhAv1B3+og==" saltValue="6uGVqWh4PNvVqyVqK+vSuA==" spinCount="100000" sheet="1" objects="1" scenarios="1" formatColumns="0" formatRows="0"/>
  <dataValidations count="1">
    <dataValidation type="custom" allowBlank="1" showInputMessage="1" showErrorMessage="1" error="Please enter a numeric value upto 2 decimal places only" sqref="E19:T42 E16:T16 E61:T84 E58:T58">
      <formula1>AND(ISNUMBER(E16),IF(ISERR(FIND(".",E16)),TRUE,IF(LEN(E16)-FIND(".",E16)&lt;=2,TRUE,FALSE)))</formula1>
    </dataValidation>
  </dataValidations>
  <hyperlinks>
    <hyperlink ref="A16" r:id="rId1"/>
    <hyperlink ref="A21" r:id="rId2" display="full_ifrs-cor_2017-03-09.xsd#ifrs-full_ComprehensiveIncome@http://www.xbrl.org/2003/role/totalLabel"/>
    <hyperlink ref="A24" r:id="rId3" display="full_ifrs-cor_2017-03-09.xsd#ifrs-full_ReductionOfIssuedCapital@http://www.jsc.gov.jo/xbrl/2017-12-31/lab-rol_ens/ReportingLabel"/>
    <hyperlink ref="A58" r:id="rId4"/>
    <hyperlink ref="A63" r:id="rId5" display="full_ifrs-cor_2017-03-09.xsd#ifrs-full_ComprehensiveIncome@http://www.xbrl.org/2003/role/totalLabel"/>
    <hyperlink ref="A66" r:id="rId6" display="full_ifrs-cor_2017-03-09.xsd#ifrs-full_ReductionOfIssuedCapital@http://www.jsc.gov.jo/xbrl/2017-12-31/lab-rol_ens/ReportingLabel"/>
  </hyperlinks>
  <pageMargins left="0.7" right="0.7" top="0.75" bottom="0.75" header="0.3" footer="0.3"/>
  <pageSetup paperSize="9" orientation="portrait" r:id="rId7"/>
  <drawing r:id="rId8"/>
  <legacyDrawing r:id="rId9"/>
  <controls>
    <mc:AlternateContent xmlns:mc="http://schemas.openxmlformats.org/markup-compatibility/2006">
      <mc:Choice Requires="x14">
        <control shapeId="14472" r:id="rId10" name="LegendBtn">
          <controlPr defaultSize="0" autoLine="0" r:id="rId11">
            <anchor>
              <from>
                <xdr:col>6</xdr:col>
                <xdr:colOff>476250</xdr:colOff>
                <xdr:row>0</xdr:row>
                <xdr:rowOff>123825</xdr:rowOff>
              </from>
              <to>
                <xdr:col>6</xdr:col>
                <xdr:colOff>1104900</xdr:colOff>
                <xdr:row>0</xdr:row>
                <xdr:rowOff>762000</xdr:rowOff>
              </to>
            </anchor>
          </controlPr>
        </control>
      </mc:Choice>
      <mc:Fallback>
        <control shapeId="14472" r:id="rId10" name="LegendBtn"/>
      </mc:Fallback>
    </mc:AlternateContent>
    <mc:AlternateContent xmlns:mc="http://schemas.openxmlformats.org/markup-compatibility/2006">
      <mc:Choice Requires="x14">
        <control shapeId="14471" r:id="rId12" name="HelpBtn">
          <controlPr defaultSize="0" autoLine="0" r:id="rId13">
            <anchor>
              <from>
                <xdr:col>5</xdr:col>
                <xdr:colOff>1162050</xdr:colOff>
                <xdr:row>0</xdr:row>
                <xdr:rowOff>123825</xdr:rowOff>
              </from>
              <to>
                <xdr:col>6</xdr:col>
                <xdr:colOff>285750</xdr:colOff>
                <xdr:row>0</xdr:row>
                <xdr:rowOff>762000</xdr:rowOff>
              </to>
            </anchor>
          </controlPr>
        </control>
      </mc:Choice>
      <mc:Fallback>
        <control shapeId="14471" r:id="rId12" name="HelpBtn"/>
      </mc:Fallback>
    </mc:AlternateContent>
    <mc:AlternateContent xmlns:mc="http://schemas.openxmlformats.org/markup-compatibility/2006">
      <mc:Choice Requires="x14">
        <control shapeId="14470" r:id="rId14" name="ToolboxBtn">
          <controlPr defaultSize="0" autoLine="0" r:id="rId15">
            <anchor>
              <from>
                <xdr:col>5</xdr:col>
                <xdr:colOff>333375</xdr:colOff>
                <xdr:row>0</xdr:row>
                <xdr:rowOff>123825</xdr:rowOff>
              </from>
              <to>
                <xdr:col>5</xdr:col>
                <xdr:colOff>971550</xdr:colOff>
                <xdr:row>0</xdr:row>
                <xdr:rowOff>762000</xdr:rowOff>
              </to>
            </anchor>
          </controlPr>
        </control>
      </mc:Choice>
      <mc:Fallback>
        <control shapeId="14470" r:id="rId14" name="ToolboxBtn"/>
      </mc:Fallback>
    </mc:AlternateContent>
    <mc:AlternateContent xmlns:mc="http://schemas.openxmlformats.org/markup-compatibility/2006">
      <mc:Choice Requires="x14">
        <control shapeId="14469" r:id="rId16" name="HomeBtn">
          <controlPr defaultSize="0" autoLine="0" r:id="rId17">
            <anchor>
              <from>
                <xdr:col>3</xdr:col>
                <xdr:colOff>2228850</xdr:colOff>
                <xdr:row>0</xdr:row>
                <xdr:rowOff>123825</xdr:rowOff>
              </from>
              <to>
                <xdr:col>5</xdr:col>
                <xdr:colOff>142875</xdr:colOff>
                <xdr:row>0</xdr:row>
                <xdr:rowOff>762000</xdr:rowOff>
              </to>
            </anchor>
          </controlPr>
        </control>
      </mc:Choice>
      <mc:Fallback>
        <control shapeId="14469" r:id="rId16" name="HomeBtn"/>
      </mc:Fallback>
    </mc:AlternateContent>
  </control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DZ368"/>
  <sheetViews>
    <sheetView showGridLines="0" rightToLeft="1" topLeftCell="C1" workbookViewId="0">
      <pane ySplit="2" topLeftCell="A273" activePane="bottomLeft" state="frozen"/>
      <selection activeCell="C1" sqref="C1"/>
      <selection pane="bottomLeft" activeCell="E24" sqref="E24"/>
    </sheetView>
  </sheetViews>
  <sheetFormatPr defaultRowHeight="15"/>
  <cols>
    <col min="1" max="2" width="0" hidden="1" customWidth="1"/>
    <col min="3" max="3" width="3.7109375" customWidth="1"/>
    <col min="4" max="4" width="40.7109375" customWidth="1"/>
    <col min="5" max="6" width="22.7109375" customWidth="1"/>
    <col min="7" max="7" width="25.7109375" customWidth="1"/>
    <col min="8" max="8" width="22.7109375" customWidth="1"/>
    <col min="9" max="9" width="25.7109375" customWidth="1"/>
  </cols>
  <sheetData>
    <row r="1" spans="1:130" ht="80.099999999999994" customHeight="1">
      <c r="A1" s="48" t="s">
        <v>1137</v>
      </c>
      <c r="B1" s="22"/>
      <c r="C1" s="22"/>
      <c r="D1" s="22"/>
      <c r="E1" s="22"/>
      <c r="F1" s="22"/>
      <c r="G1" s="22"/>
      <c r="H1" s="22"/>
      <c r="I1" s="22"/>
      <c r="J1" s="22"/>
    </row>
    <row r="2" spans="1:130" ht="24.95" customHeight="1">
      <c r="A2" s="52"/>
      <c r="B2" s="52"/>
      <c r="C2" s="52"/>
      <c r="D2" s="55" t="s">
        <v>1860</v>
      </c>
      <c r="E2" s="52"/>
      <c r="F2" s="52"/>
      <c r="G2" s="52"/>
      <c r="H2" s="52"/>
      <c r="I2" s="52"/>
      <c r="J2" s="52"/>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c r="I3" s="22"/>
      <c r="J3" s="22"/>
    </row>
    <row r="4" spans="1:130">
      <c r="A4" s="22"/>
      <c r="B4" s="22"/>
      <c r="C4" s="22"/>
      <c r="D4" s="22"/>
      <c r="E4" s="22"/>
      <c r="F4" s="22"/>
      <c r="G4" s="22"/>
      <c r="H4" s="22"/>
      <c r="I4" s="22"/>
      <c r="J4" s="22"/>
    </row>
    <row r="5" spans="1:130" ht="30" customHeight="1">
      <c r="A5" s="23"/>
      <c r="B5" s="23" t="b">
        <v>1</v>
      </c>
      <c r="C5" s="48" t="s">
        <v>1138</v>
      </c>
      <c r="D5" s="23"/>
      <c r="E5" s="23"/>
      <c r="F5" s="23"/>
      <c r="G5" s="23"/>
      <c r="H5" s="23"/>
      <c r="I5" s="23"/>
      <c r="J5" s="23"/>
    </row>
    <row r="6" spans="1:130" hidden="1">
      <c r="A6" s="23"/>
      <c r="B6" s="23"/>
      <c r="C6" s="23"/>
      <c r="D6" s="23"/>
      <c r="E6" s="23"/>
      <c r="F6" s="23"/>
      <c r="G6" s="23"/>
      <c r="H6" s="23"/>
      <c r="I6" s="23"/>
      <c r="J6" s="23"/>
    </row>
    <row r="7" spans="1:130" hidden="1">
      <c r="A7" s="23"/>
      <c r="B7" s="23"/>
      <c r="C7" s="23"/>
      <c r="D7" s="23"/>
      <c r="E7" s="23" t="s">
        <v>566</v>
      </c>
      <c r="F7" s="23" t="s">
        <v>567</v>
      </c>
      <c r="G7" s="23" t="s">
        <v>568</v>
      </c>
      <c r="H7" s="24"/>
      <c r="I7" s="23"/>
      <c r="J7" s="23"/>
    </row>
    <row r="8" spans="1:130">
      <c r="A8" s="23"/>
      <c r="B8" s="23"/>
      <c r="C8" s="23" t="s">
        <v>435</v>
      </c>
      <c r="D8" s="23" t="s">
        <v>436</v>
      </c>
      <c r="E8" s="23"/>
      <c r="F8" s="23"/>
      <c r="G8" s="23"/>
      <c r="H8" s="23"/>
      <c r="I8" s="23" t="s">
        <v>437</v>
      </c>
      <c r="J8" s="23" t="s">
        <v>438</v>
      </c>
    </row>
    <row r="9" spans="1:130" ht="25.5">
      <c r="A9" s="23"/>
      <c r="B9" s="23"/>
      <c r="C9" s="23" t="s">
        <v>439</v>
      </c>
      <c r="D9" s="172" t="s">
        <v>2318</v>
      </c>
      <c r="E9" s="173" t="s">
        <v>2396</v>
      </c>
      <c r="F9" s="174"/>
      <c r="G9" s="70" t="s">
        <v>2397</v>
      </c>
      <c r="H9" s="175" t="s">
        <v>2398</v>
      </c>
      <c r="I9" s="22"/>
      <c r="J9" s="23"/>
    </row>
    <row r="10" spans="1:130" ht="24.95" customHeight="1">
      <c r="A10" s="23"/>
      <c r="B10" s="23"/>
      <c r="C10" s="23" t="s">
        <v>439</v>
      </c>
      <c r="D10" s="172"/>
      <c r="E10" s="70" t="s">
        <v>2399</v>
      </c>
      <c r="F10" s="70" t="s">
        <v>2400</v>
      </c>
      <c r="G10" s="70" t="s">
        <v>2400</v>
      </c>
      <c r="H10" s="176"/>
      <c r="I10" s="22"/>
      <c r="J10" s="23"/>
    </row>
    <row r="11" spans="1:130" ht="24.95" customHeight="1">
      <c r="A11" s="26"/>
      <c r="B11" s="26"/>
      <c r="C11" s="26" t="s">
        <v>440</v>
      </c>
      <c r="D11" s="25"/>
      <c r="E11" s="27" t="str">
        <f>TEXT(DATE(MID(E13,7,4),MID(E13,4,2),MID(E13,1,2)),"dd/MM/yyyy")&amp;" - "&amp;TEXT(DATE(MID(E14,7,4),MID(E14,4,2),MID(E14,1,2)),"dd/MM/yyyy")</f>
        <v>01/01/2020 - 31/12/2020</v>
      </c>
      <c r="F11" s="27" t="str">
        <f>TEXT(DATE(MID(F13,7,4),MID(F13,4,2),MID(F13,1,2)),"dd/MM/yyyy")&amp;" - "&amp;TEXT(DATE(MID(F14,7,4),MID(F14,4,2),MID(F14,1,2)),"dd/MM/yyyy")</f>
        <v>01/01/2020 - 31/12/2020</v>
      </c>
      <c r="G11" s="27" t="str">
        <f>TEXT(DATE(MID(G13,7,4),MID(G13,4,2),MID(G13,1,2)),"dd/MM/yyyy")&amp;" - "&amp;TEXT(DATE(MID(G14,7,4),MID(G14,4,2),MID(G14,1,2)),"dd/MM/yyyy")</f>
        <v>01/01/2020 - 31/12/2020</v>
      </c>
      <c r="H11" s="27" t="str">
        <f>TEXT(DATE(MID(H13,7,4),MID(H13,4,2),MID(H13,1,2)),"dd/MM/yyyy")&amp;" - "&amp;TEXT(DATE(MID(H14,7,4),MID(H14,4,2),MID(H14,1,2)),"dd/MM/yyyy")</f>
        <v>01/01/2020 - 31/12/2020</v>
      </c>
      <c r="I11" s="28"/>
      <c r="J11" s="26"/>
    </row>
    <row r="12" spans="1:130" ht="24.95" customHeight="1">
      <c r="A12" s="26"/>
      <c r="B12" s="26"/>
      <c r="C12" s="26" t="s">
        <v>441</v>
      </c>
      <c r="D12" s="25"/>
      <c r="E12" s="27" t="str">
        <f>StartUp!$E$8</f>
        <v>JOD</v>
      </c>
      <c r="F12" s="27" t="str">
        <f>StartUp!$E$8</f>
        <v>JOD</v>
      </c>
      <c r="G12" s="27" t="str">
        <f>StartUp!$E$8</f>
        <v>JOD</v>
      </c>
      <c r="H12" s="27" t="str">
        <f>StartUp!$E$8</f>
        <v>JOD</v>
      </c>
      <c r="I12" s="28"/>
      <c r="J12" s="26"/>
    </row>
    <row r="13" spans="1:130" ht="24.95" hidden="1" customHeight="1">
      <c r="A13" s="26"/>
      <c r="B13" s="26"/>
      <c r="C13" s="26" t="s">
        <v>442</v>
      </c>
      <c r="D13" s="29"/>
      <c r="E13" s="30" t="s">
        <v>1809</v>
      </c>
      <c r="F13" s="30" t="s">
        <v>1809</v>
      </c>
      <c r="G13" s="30" t="s">
        <v>1809</v>
      </c>
      <c r="H13" s="30" t="s">
        <v>1809</v>
      </c>
      <c r="I13" s="28"/>
      <c r="J13" s="26"/>
    </row>
    <row r="14" spans="1:130" ht="24.95" hidden="1" customHeight="1">
      <c r="A14" s="26"/>
      <c r="B14" s="26"/>
      <c r="C14" s="26" t="s">
        <v>443</v>
      </c>
      <c r="D14" s="29"/>
      <c r="E14" s="30" t="s">
        <v>1811</v>
      </c>
      <c r="F14" s="30" t="s">
        <v>1811</v>
      </c>
      <c r="G14" s="30" t="s">
        <v>1811</v>
      </c>
      <c r="H14" s="30" t="s">
        <v>1811</v>
      </c>
      <c r="I14" s="28"/>
      <c r="J14" s="26"/>
    </row>
    <row r="15" spans="1:130">
      <c r="A15" s="23"/>
      <c r="B15" s="23"/>
      <c r="C15" s="23" t="s">
        <v>437</v>
      </c>
      <c r="D15" s="74"/>
      <c r="E15" s="22"/>
      <c r="F15" s="22"/>
      <c r="G15" s="22"/>
      <c r="H15" s="22"/>
      <c r="I15" s="22"/>
      <c r="J15" s="23"/>
    </row>
    <row r="16" spans="1:130">
      <c r="A16" s="23"/>
      <c r="B16" s="23"/>
      <c r="C16" s="23"/>
      <c r="D16" s="81" t="s">
        <v>2039</v>
      </c>
      <c r="E16" s="86"/>
      <c r="F16" s="86"/>
      <c r="G16" s="86"/>
      <c r="H16" s="86"/>
      <c r="I16" s="22"/>
      <c r="J16" s="23"/>
    </row>
    <row r="17" spans="1:10">
      <c r="A17" s="23"/>
      <c r="B17" s="23"/>
      <c r="C17" s="23"/>
      <c r="D17" s="136" t="s">
        <v>2388</v>
      </c>
      <c r="E17" s="86"/>
      <c r="F17" s="86"/>
      <c r="G17" s="86"/>
      <c r="H17" s="86"/>
      <c r="I17" s="22"/>
      <c r="J17" s="23"/>
    </row>
    <row r="18" spans="1:10">
      <c r="A18" s="23" t="s">
        <v>569</v>
      </c>
      <c r="B18" s="23" t="s">
        <v>503</v>
      </c>
      <c r="C18" s="23"/>
      <c r="D18" s="84" t="s">
        <v>2351</v>
      </c>
      <c r="E18" s="145"/>
      <c r="F18" s="145"/>
      <c r="G18" s="145"/>
      <c r="H18" s="150">
        <f t="shared" ref="H18:H24" si="0">SUM(E18+F18+G18)</f>
        <v>0</v>
      </c>
      <c r="I18" s="22"/>
      <c r="J18" s="23"/>
    </row>
    <row r="19" spans="1:10">
      <c r="A19" s="23" t="s">
        <v>570</v>
      </c>
      <c r="B19" s="23" t="s">
        <v>503</v>
      </c>
      <c r="C19" s="23"/>
      <c r="D19" s="84" t="s">
        <v>2389</v>
      </c>
      <c r="E19" s="145"/>
      <c r="F19" s="145"/>
      <c r="G19" s="145"/>
      <c r="H19" s="150">
        <f t="shared" si="0"/>
        <v>0</v>
      </c>
      <c r="I19" s="22"/>
      <c r="J19" s="23"/>
    </row>
    <row r="20" spans="1:10">
      <c r="A20" s="43" t="s">
        <v>571</v>
      </c>
      <c r="B20" s="23" t="s">
        <v>503</v>
      </c>
      <c r="C20" s="23"/>
      <c r="D20" s="84" t="s">
        <v>2390</v>
      </c>
      <c r="E20" s="145"/>
      <c r="F20" s="145"/>
      <c r="G20" s="145"/>
      <c r="H20" s="150">
        <f t="shared" si="0"/>
        <v>0</v>
      </c>
      <c r="I20" s="22"/>
      <c r="J20" s="23"/>
    </row>
    <row r="21" spans="1:10">
      <c r="A21" s="23" t="s">
        <v>572</v>
      </c>
      <c r="B21" s="23" t="s">
        <v>503</v>
      </c>
      <c r="C21" s="23"/>
      <c r="D21" s="84" t="s">
        <v>2391</v>
      </c>
      <c r="E21" s="145"/>
      <c r="F21" s="145"/>
      <c r="G21" s="145"/>
      <c r="H21" s="150">
        <f t="shared" si="0"/>
        <v>0</v>
      </c>
      <c r="I21" s="22"/>
      <c r="J21" s="23"/>
    </row>
    <row r="22" spans="1:10">
      <c r="A22" s="23" t="s">
        <v>573</v>
      </c>
      <c r="B22" s="23" t="s">
        <v>503</v>
      </c>
      <c r="C22" s="23"/>
      <c r="D22" s="84" t="s">
        <v>2392</v>
      </c>
      <c r="E22" s="145"/>
      <c r="F22" s="145"/>
      <c r="G22" s="145"/>
      <c r="H22" s="150">
        <f t="shared" si="0"/>
        <v>0</v>
      </c>
      <c r="I22" s="22"/>
      <c r="J22" s="23"/>
    </row>
    <row r="23" spans="1:10">
      <c r="A23" s="23" t="s">
        <v>574</v>
      </c>
      <c r="B23" s="23" t="s">
        <v>503</v>
      </c>
      <c r="C23" s="23"/>
      <c r="D23" s="84" t="s">
        <v>2190</v>
      </c>
      <c r="E23" s="145"/>
      <c r="F23" s="145"/>
      <c r="G23" s="145"/>
      <c r="H23" s="150">
        <f t="shared" si="0"/>
        <v>0</v>
      </c>
      <c r="I23" s="22"/>
      <c r="J23" s="23"/>
    </row>
    <row r="24" spans="1:10">
      <c r="A24" s="23" t="s">
        <v>575</v>
      </c>
      <c r="B24" s="23" t="s">
        <v>503</v>
      </c>
      <c r="C24" s="23"/>
      <c r="D24" s="84" t="s">
        <v>2355</v>
      </c>
      <c r="E24" s="150">
        <f>E18+E19-E20+E21-E22+E23</f>
        <v>0</v>
      </c>
      <c r="F24" s="150">
        <f>F18+F19-F20+F21-F22+F23</f>
        <v>0</v>
      </c>
      <c r="G24" s="150">
        <f>G18+G19-G20+G21-G22+G23</f>
        <v>0</v>
      </c>
      <c r="H24" s="150">
        <f t="shared" si="0"/>
        <v>0</v>
      </c>
      <c r="I24" s="22"/>
      <c r="J24" s="23"/>
    </row>
    <row r="25" spans="1:10">
      <c r="A25" s="23"/>
      <c r="B25" s="23"/>
      <c r="C25" s="23"/>
      <c r="D25" s="136" t="s">
        <v>2386</v>
      </c>
      <c r="E25" s="86"/>
      <c r="F25" s="86"/>
      <c r="G25" s="86"/>
      <c r="H25" s="86"/>
      <c r="I25" s="22"/>
      <c r="J25" s="23"/>
    </row>
    <row r="26" spans="1:10">
      <c r="A26" s="23" t="s">
        <v>569</v>
      </c>
      <c r="B26" s="23" t="s">
        <v>576</v>
      </c>
      <c r="C26" s="23"/>
      <c r="D26" s="84" t="s">
        <v>2351</v>
      </c>
      <c r="E26" s="145"/>
      <c r="F26" s="145"/>
      <c r="G26" s="145"/>
      <c r="H26" s="150">
        <f t="shared" ref="H26:H34" si="1">SUM(E26+F26+G26)</f>
        <v>0</v>
      </c>
      <c r="I26" s="22"/>
      <c r="J26" s="23"/>
    </row>
    <row r="27" spans="1:10">
      <c r="A27" s="23" t="s">
        <v>570</v>
      </c>
      <c r="B27" s="23" t="s">
        <v>576</v>
      </c>
      <c r="C27" s="23"/>
      <c r="D27" s="84" t="s">
        <v>2389</v>
      </c>
      <c r="E27" s="145"/>
      <c r="F27" s="145"/>
      <c r="G27" s="145"/>
      <c r="H27" s="150">
        <f t="shared" si="1"/>
        <v>0</v>
      </c>
      <c r="I27" s="22"/>
      <c r="J27" s="23"/>
    </row>
    <row r="28" spans="1:10">
      <c r="A28" s="23" t="s">
        <v>571</v>
      </c>
      <c r="B28" s="23" t="s">
        <v>576</v>
      </c>
      <c r="C28" s="23"/>
      <c r="D28" s="84" t="s">
        <v>2390</v>
      </c>
      <c r="E28" s="145"/>
      <c r="F28" s="145"/>
      <c r="G28" s="145"/>
      <c r="H28" s="150">
        <f t="shared" si="1"/>
        <v>0</v>
      </c>
      <c r="I28" s="22"/>
      <c r="J28" s="23"/>
    </row>
    <row r="29" spans="1:10">
      <c r="A29" s="23" t="s">
        <v>572</v>
      </c>
      <c r="B29" s="23" t="s">
        <v>576</v>
      </c>
      <c r="C29" s="23"/>
      <c r="D29" s="84" t="s">
        <v>2391</v>
      </c>
      <c r="E29" s="145"/>
      <c r="F29" s="145"/>
      <c r="G29" s="145"/>
      <c r="H29" s="150">
        <f t="shared" si="1"/>
        <v>0</v>
      </c>
      <c r="I29" s="22"/>
      <c r="J29" s="23"/>
    </row>
    <row r="30" spans="1:10">
      <c r="A30" s="23" t="s">
        <v>573</v>
      </c>
      <c r="B30" s="23" t="s">
        <v>576</v>
      </c>
      <c r="C30" s="23"/>
      <c r="D30" s="84" t="s">
        <v>2392</v>
      </c>
      <c r="E30" s="145"/>
      <c r="F30" s="145"/>
      <c r="G30" s="145"/>
      <c r="H30" s="150">
        <f t="shared" si="1"/>
        <v>0</v>
      </c>
      <c r="I30" s="22"/>
      <c r="J30" s="23"/>
    </row>
    <row r="31" spans="1:10">
      <c r="A31" s="23" t="s">
        <v>577</v>
      </c>
      <c r="B31" s="23" t="s">
        <v>576</v>
      </c>
      <c r="C31" s="23"/>
      <c r="D31" s="84" t="s">
        <v>2393</v>
      </c>
      <c r="E31" s="145"/>
      <c r="F31" s="145"/>
      <c r="G31" s="145"/>
      <c r="H31" s="150">
        <f t="shared" si="1"/>
        <v>0</v>
      </c>
      <c r="I31" s="22"/>
      <c r="J31" s="23"/>
    </row>
    <row r="32" spans="1:10">
      <c r="A32" s="23" t="s">
        <v>574</v>
      </c>
      <c r="B32" s="23" t="s">
        <v>576</v>
      </c>
      <c r="C32" s="23"/>
      <c r="D32" s="84" t="s">
        <v>2190</v>
      </c>
      <c r="E32" s="145"/>
      <c r="F32" s="145"/>
      <c r="G32" s="145"/>
      <c r="H32" s="150">
        <f t="shared" si="1"/>
        <v>0</v>
      </c>
      <c r="I32" s="22"/>
      <c r="J32" s="23"/>
    </row>
    <row r="33" spans="1:10">
      <c r="A33" s="23" t="s">
        <v>575</v>
      </c>
      <c r="B33" s="23" t="s">
        <v>576</v>
      </c>
      <c r="C33" s="23"/>
      <c r="D33" s="84" t="s">
        <v>2355</v>
      </c>
      <c r="E33" s="150">
        <f>E26+E27-E28+E29-E30+E31+E32</f>
        <v>0</v>
      </c>
      <c r="F33" s="150">
        <f>F26+F27-F28+F29-F30+F31+F32</f>
        <v>0</v>
      </c>
      <c r="G33" s="150">
        <f>G26+G27-G28+G29-G30+G31+G32</f>
        <v>0</v>
      </c>
      <c r="H33" s="150">
        <f t="shared" si="1"/>
        <v>0</v>
      </c>
      <c r="I33" s="22"/>
      <c r="J33" s="23"/>
    </row>
    <row r="34" spans="1:10">
      <c r="A34" s="23" t="s">
        <v>578</v>
      </c>
      <c r="B34" s="23"/>
      <c r="C34" s="23"/>
      <c r="D34" s="151" t="s">
        <v>2394</v>
      </c>
      <c r="E34" s="145"/>
      <c r="F34" s="145"/>
      <c r="G34" s="145"/>
      <c r="H34" s="150">
        <f t="shared" si="1"/>
        <v>0</v>
      </c>
      <c r="J34" s="23"/>
    </row>
    <row r="35" spans="1:10">
      <c r="A35" s="23" t="s">
        <v>579</v>
      </c>
      <c r="B35" s="23"/>
      <c r="C35" s="23"/>
      <c r="D35" s="151" t="s">
        <v>2395</v>
      </c>
      <c r="E35" s="150">
        <f>E24-E33+E34</f>
        <v>0</v>
      </c>
      <c r="F35" s="150">
        <f>F24-F33+F34</f>
        <v>0</v>
      </c>
      <c r="G35" s="150">
        <f>G24-G33+G34</f>
        <v>0</v>
      </c>
      <c r="H35" s="150">
        <f>H24-H33+H34</f>
        <v>0</v>
      </c>
      <c r="I35" s="56" t="s">
        <v>2034</v>
      </c>
      <c r="J35" s="23"/>
    </row>
    <row r="36" spans="1:10" hidden="1">
      <c r="A36" s="23"/>
      <c r="B36" s="23"/>
      <c r="C36" s="23" t="s">
        <v>437</v>
      </c>
      <c r="D36" s="22"/>
      <c r="E36" s="22"/>
      <c r="F36" s="22"/>
      <c r="G36" s="22"/>
      <c r="H36" s="22"/>
      <c r="I36" s="22"/>
      <c r="J36" s="23"/>
    </row>
    <row r="37" spans="1:10" hidden="1">
      <c r="A37" s="23"/>
      <c r="B37" s="23"/>
      <c r="C37" s="23" t="s">
        <v>457</v>
      </c>
      <c r="D37" s="23"/>
      <c r="E37" s="23"/>
      <c r="F37" s="23"/>
      <c r="G37" s="23"/>
      <c r="H37" s="23"/>
      <c r="I37" s="23"/>
      <c r="J37" s="23" t="s">
        <v>458</v>
      </c>
    </row>
    <row r="38" spans="1:10" hidden="1">
      <c r="A38" s="22"/>
      <c r="B38" s="22"/>
      <c r="C38" s="22"/>
      <c r="D38" s="22"/>
      <c r="E38" s="22"/>
      <c r="F38" s="22"/>
      <c r="G38" s="22"/>
      <c r="H38" s="22"/>
      <c r="I38" s="22"/>
      <c r="J38" s="22"/>
    </row>
    <row r="39" spans="1:10" hidden="1">
      <c r="A39" s="22"/>
      <c r="B39" s="22"/>
      <c r="C39" s="22"/>
      <c r="D39" s="22"/>
      <c r="E39" s="22"/>
      <c r="F39" s="22"/>
      <c r="G39" s="22"/>
      <c r="H39" s="22"/>
      <c r="I39" s="22"/>
      <c r="J39" s="22"/>
    </row>
    <row r="40" spans="1:10" ht="24.95" customHeight="1">
      <c r="A40" s="23"/>
      <c r="B40" s="23" t="b">
        <v>1</v>
      </c>
      <c r="C40" s="48" t="s">
        <v>1780</v>
      </c>
      <c r="D40" s="23"/>
      <c r="E40" s="23"/>
      <c r="F40" s="23"/>
      <c r="G40" s="23"/>
      <c r="H40" s="23"/>
      <c r="I40" s="23"/>
      <c r="J40" s="23"/>
    </row>
    <row r="41" spans="1:10" hidden="1">
      <c r="A41" s="23"/>
      <c r="B41" s="23"/>
      <c r="C41" s="23"/>
      <c r="D41" s="23"/>
      <c r="E41" s="23"/>
      <c r="F41" s="23"/>
      <c r="G41" s="23"/>
      <c r="H41" s="23"/>
      <c r="I41" s="23"/>
      <c r="J41" s="23"/>
    </row>
    <row r="42" spans="1:10" hidden="1">
      <c r="A42" s="23"/>
      <c r="B42" s="23"/>
      <c r="C42" s="23"/>
      <c r="D42" s="23"/>
      <c r="E42" s="23" t="s">
        <v>566</v>
      </c>
      <c r="F42" s="23" t="s">
        <v>567</v>
      </c>
      <c r="G42" s="23" t="s">
        <v>568</v>
      </c>
      <c r="H42" s="24"/>
      <c r="I42" s="23"/>
      <c r="J42" s="23"/>
    </row>
    <row r="43" spans="1:10">
      <c r="A43" s="23"/>
      <c r="B43" s="23"/>
      <c r="C43" s="23" t="s">
        <v>435</v>
      </c>
      <c r="D43" s="23" t="s">
        <v>436</v>
      </c>
      <c r="E43" s="23"/>
      <c r="F43" s="23"/>
      <c r="G43" s="23"/>
      <c r="H43" s="23"/>
      <c r="I43" s="23" t="s">
        <v>437</v>
      </c>
      <c r="J43" s="23" t="s">
        <v>438</v>
      </c>
    </row>
    <row r="44" spans="1:10" ht="25.5">
      <c r="A44" s="23"/>
      <c r="B44" s="23"/>
      <c r="C44" s="23" t="s">
        <v>439</v>
      </c>
      <c r="D44" s="172" t="s">
        <v>2318</v>
      </c>
      <c r="E44" s="173" t="s">
        <v>2396</v>
      </c>
      <c r="F44" s="174"/>
      <c r="G44" s="70" t="s">
        <v>2397</v>
      </c>
      <c r="H44" s="175" t="s">
        <v>2398</v>
      </c>
      <c r="I44" s="22"/>
      <c r="J44" s="23"/>
    </row>
    <row r="45" spans="1:10" ht="24.95" customHeight="1">
      <c r="A45" s="23"/>
      <c r="B45" s="23"/>
      <c r="C45" s="23" t="s">
        <v>439</v>
      </c>
      <c r="D45" s="172"/>
      <c r="E45" s="70" t="s">
        <v>2399</v>
      </c>
      <c r="F45" s="70" t="s">
        <v>2400</v>
      </c>
      <c r="G45" s="70" t="s">
        <v>2400</v>
      </c>
      <c r="H45" s="176"/>
      <c r="I45" s="22"/>
      <c r="J45" s="23"/>
    </row>
    <row r="46" spans="1:10" ht="24.95" customHeight="1">
      <c r="A46" s="26"/>
      <c r="B46" s="26"/>
      <c r="C46" s="26" t="s">
        <v>440</v>
      </c>
      <c r="D46" s="25"/>
      <c r="E46" s="27" t="str">
        <f>TEXT(DATE(MID(E48,7,4),MID(E48,4,2),MID(E48,1,2)),"dd/MM/yyyy")&amp;" - "&amp;TEXT(DATE(MID(E49,7,4),MID(E49,4,2),MID(E49,1,2)),"dd/MM/yyyy")</f>
        <v>01/01/2019 - 31/12/2019</v>
      </c>
      <c r="F46" s="27" t="str">
        <f>TEXT(DATE(MID(F48,7,4),MID(F48,4,2),MID(F48,1,2)),"dd/MM/yyyy")&amp;" - "&amp;TEXT(DATE(MID(F49,7,4),MID(F49,4,2),MID(F49,1,2)),"dd/MM/yyyy")</f>
        <v>01/01/2019 - 31/12/2019</v>
      </c>
      <c r="G46" s="27" t="str">
        <f>TEXT(DATE(MID(G48,7,4),MID(G48,4,2),MID(G48,1,2)),"dd/MM/yyyy")&amp;" - "&amp;TEXT(DATE(MID(G49,7,4),MID(G49,4,2),MID(G49,1,2)),"dd/MM/yyyy")</f>
        <v>01/01/2019 - 31/12/2019</v>
      </c>
      <c r="H46" s="27" t="str">
        <f>TEXT(DATE(MID(H48,7,4),MID(H48,4,2),MID(H48,1,2)),"dd/MM/yyyy")&amp;" - "&amp;TEXT(DATE(MID(H49,7,4),MID(H49,4,2),MID(H49,1,2)),"dd/MM/yyyy")</f>
        <v>01/01/2019 - 31/12/2019</v>
      </c>
      <c r="I46" s="28"/>
      <c r="J46" s="26"/>
    </row>
    <row r="47" spans="1:10" ht="24.95" customHeight="1">
      <c r="A47" s="26"/>
      <c r="B47" s="26"/>
      <c r="C47" s="26" t="s">
        <v>441</v>
      </c>
      <c r="D47" s="25"/>
      <c r="E47" s="27" t="str">
        <f>StartUp!$E$8</f>
        <v>JOD</v>
      </c>
      <c r="F47" s="27" t="str">
        <f>StartUp!$E$8</f>
        <v>JOD</v>
      </c>
      <c r="G47" s="27" t="str">
        <f>StartUp!$E$8</f>
        <v>JOD</v>
      </c>
      <c r="H47" s="27" t="str">
        <f>StartUp!$E$8</f>
        <v>JOD</v>
      </c>
      <c r="I47" s="28"/>
      <c r="J47" s="26"/>
    </row>
    <row r="48" spans="1:10" ht="24.95" hidden="1" customHeight="1">
      <c r="A48" s="26"/>
      <c r="B48" s="26"/>
      <c r="C48" s="26" t="s">
        <v>442</v>
      </c>
      <c r="D48" s="29"/>
      <c r="E48" s="30" t="s">
        <v>429</v>
      </c>
      <c r="F48" s="30" t="s">
        <v>429</v>
      </c>
      <c r="G48" s="30" t="s">
        <v>429</v>
      </c>
      <c r="H48" s="30" t="s">
        <v>429</v>
      </c>
      <c r="I48" s="28"/>
      <c r="J48" s="26"/>
    </row>
    <row r="49" spans="1:10" ht="24.95" hidden="1" customHeight="1">
      <c r="A49" s="26"/>
      <c r="B49" s="26"/>
      <c r="C49" s="26" t="s">
        <v>443</v>
      </c>
      <c r="D49" s="29"/>
      <c r="E49" s="30" t="s">
        <v>1851</v>
      </c>
      <c r="F49" s="30" t="s">
        <v>1851</v>
      </c>
      <c r="G49" s="30" t="s">
        <v>1851</v>
      </c>
      <c r="H49" s="30" t="s">
        <v>1851</v>
      </c>
      <c r="I49" s="28"/>
      <c r="J49" s="26"/>
    </row>
    <row r="50" spans="1:10">
      <c r="A50" s="23"/>
      <c r="B50" s="23"/>
      <c r="C50" s="23" t="s">
        <v>437</v>
      </c>
      <c r="D50" s="74"/>
      <c r="E50" s="22"/>
      <c r="F50" s="22"/>
      <c r="G50" s="22"/>
      <c r="H50" s="22"/>
      <c r="I50" s="22"/>
      <c r="J50" s="23"/>
    </row>
    <row r="51" spans="1:10">
      <c r="A51" s="23"/>
      <c r="B51" s="23"/>
      <c r="C51" s="23"/>
      <c r="D51" s="81" t="s">
        <v>2039</v>
      </c>
      <c r="E51" s="86"/>
      <c r="F51" s="86"/>
      <c r="G51" s="86"/>
      <c r="H51" s="86"/>
      <c r="I51" s="22"/>
      <c r="J51" s="23"/>
    </row>
    <row r="52" spans="1:10">
      <c r="A52" s="23"/>
      <c r="B52" s="23"/>
      <c r="C52" s="23"/>
      <c r="D52" s="136" t="s">
        <v>2388</v>
      </c>
      <c r="E52" s="86"/>
      <c r="F52" s="86"/>
      <c r="G52" s="86"/>
      <c r="H52" s="86"/>
      <c r="I52" s="22"/>
      <c r="J52" s="23"/>
    </row>
    <row r="53" spans="1:10">
      <c r="A53" s="23" t="s">
        <v>569</v>
      </c>
      <c r="B53" s="23" t="s">
        <v>503</v>
      </c>
      <c r="C53" s="23"/>
      <c r="D53" s="84" t="s">
        <v>2351</v>
      </c>
      <c r="E53" s="145"/>
      <c r="F53" s="145"/>
      <c r="G53" s="145"/>
      <c r="H53" s="150">
        <f t="shared" ref="H53:H59" si="2">SUM(E53+F53+G53)</f>
        <v>0</v>
      </c>
      <c r="I53" s="22"/>
      <c r="J53" s="23"/>
    </row>
    <row r="54" spans="1:10">
      <c r="A54" s="23" t="s">
        <v>570</v>
      </c>
      <c r="B54" s="23" t="s">
        <v>503</v>
      </c>
      <c r="C54" s="23"/>
      <c r="D54" s="84" t="s">
        <v>2389</v>
      </c>
      <c r="E54" s="145"/>
      <c r="F54" s="145"/>
      <c r="G54" s="145"/>
      <c r="H54" s="150">
        <f t="shared" si="2"/>
        <v>0</v>
      </c>
      <c r="I54" s="22"/>
      <c r="J54" s="23"/>
    </row>
    <row r="55" spans="1:10">
      <c r="A55" s="43" t="s">
        <v>571</v>
      </c>
      <c r="B55" s="23" t="s">
        <v>503</v>
      </c>
      <c r="C55" s="23"/>
      <c r="D55" s="84" t="s">
        <v>2390</v>
      </c>
      <c r="E55" s="145"/>
      <c r="F55" s="145"/>
      <c r="G55" s="145"/>
      <c r="H55" s="150">
        <f t="shared" si="2"/>
        <v>0</v>
      </c>
      <c r="I55" s="22"/>
      <c r="J55" s="23"/>
    </row>
    <row r="56" spans="1:10">
      <c r="A56" s="23" t="s">
        <v>572</v>
      </c>
      <c r="B56" s="23" t="s">
        <v>503</v>
      </c>
      <c r="C56" s="23"/>
      <c r="D56" s="84" t="s">
        <v>2391</v>
      </c>
      <c r="E56" s="145"/>
      <c r="F56" s="145"/>
      <c r="G56" s="145"/>
      <c r="H56" s="150">
        <f t="shared" si="2"/>
        <v>0</v>
      </c>
      <c r="I56" s="22"/>
      <c r="J56" s="23"/>
    </row>
    <row r="57" spans="1:10">
      <c r="A57" s="23" t="s">
        <v>573</v>
      </c>
      <c r="B57" s="23" t="s">
        <v>503</v>
      </c>
      <c r="C57" s="23"/>
      <c r="D57" s="84" t="s">
        <v>2392</v>
      </c>
      <c r="E57" s="145"/>
      <c r="F57" s="145"/>
      <c r="G57" s="145"/>
      <c r="H57" s="150">
        <f t="shared" si="2"/>
        <v>0</v>
      </c>
      <c r="I57" s="22"/>
      <c r="J57" s="23"/>
    </row>
    <row r="58" spans="1:10">
      <c r="A58" s="23" t="s">
        <v>574</v>
      </c>
      <c r="B58" s="23" t="s">
        <v>503</v>
      </c>
      <c r="C58" s="23"/>
      <c r="D58" s="84" t="s">
        <v>2190</v>
      </c>
      <c r="E58" s="145"/>
      <c r="F58" s="145"/>
      <c r="G58" s="145"/>
      <c r="H58" s="150">
        <f t="shared" si="2"/>
        <v>0</v>
      </c>
      <c r="I58" s="22"/>
      <c r="J58" s="23"/>
    </row>
    <row r="59" spans="1:10">
      <c r="A59" s="23" t="s">
        <v>575</v>
      </c>
      <c r="B59" s="23" t="s">
        <v>503</v>
      </c>
      <c r="C59" s="23"/>
      <c r="D59" s="84" t="s">
        <v>2355</v>
      </c>
      <c r="E59" s="150">
        <f>E53+E54-E55+E56-E57+E58</f>
        <v>0</v>
      </c>
      <c r="F59" s="150">
        <f>F53+F54-F55+F56-F57+F58</f>
        <v>0</v>
      </c>
      <c r="G59" s="150">
        <f>G53+G54-G55+G56-G57+G58</f>
        <v>0</v>
      </c>
      <c r="H59" s="150">
        <f t="shared" si="2"/>
        <v>0</v>
      </c>
      <c r="I59" s="22"/>
      <c r="J59" s="23"/>
    </row>
    <row r="60" spans="1:10">
      <c r="A60" s="23"/>
      <c r="B60" s="23"/>
      <c r="C60" s="23"/>
      <c r="D60" s="136" t="s">
        <v>2386</v>
      </c>
      <c r="E60" s="86"/>
      <c r="F60" s="86"/>
      <c r="G60" s="86"/>
      <c r="H60" s="86"/>
      <c r="I60" s="22"/>
      <c r="J60" s="23"/>
    </row>
    <row r="61" spans="1:10">
      <c r="A61" s="23" t="s">
        <v>569</v>
      </c>
      <c r="B61" s="23" t="s">
        <v>576</v>
      </c>
      <c r="C61" s="23"/>
      <c r="D61" s="84" t="s">
        <v>2351</v>
      </c>
      <c r="E61" s="145"/>
      <c r="F61" s="145"/>
      <c r="G61" s="145"/>
      <c r="H61" s="150">
        <f t="shared" ref="H61:H69" si="3">SUM(E61+F61+G61)</f>
        <v>0</v>
      </c>
      <c r="I61" s="22"/>
      <c r="J61" s="23"/>
    </row>
    <row r="62" spans="1:10">
      <c r="A62" s="23" t="s">
        <v>570</v>
      </c>
      <c r="B62" s="23" t="s">
        <v>576</v>
      </c>
      <c r="C62" s="23"/>
      <c r="D62" s="84" t="s">
        <v>2389</v>
      </c>
      <c r="E62" s="145"/>
      <c r="F62" s="145"/>
      <c r="G62" s="145"/>
      <c r="H62" s="150">
        <f t="shared" si="3"/>
        <v>0</v>
      </c>
      <c r="I62" s="22"/>
      <c r="J62" s="23"/>
    </row>
    <row r="63" spans="1:10">
      <c r="A63" s="23" t="s">
        <v>571</v>
      </c>
      <c r="B63" s="23" t="s">
        <v>576</v>
      </c>
      <c r="C63" s="23"/>
      <c r="D63" s="84" t="s">
        <v>2390</v>
      </c>
      <c r="E63" s="145"/>
      <c r="F63" s="145"/>
      <c r="G63" s="145"/>
      <c r="H63" s="150">
        <f t="shared" si="3"/>
        <v>0</v>
      </c>
      <c r="I63" s="22"/>
      <c r="J63" s="23"/>
    </row>
    <row r="64" spans="1:10">
      <c r="A64" s="23" t="s">
        <v>572</v>
      </c>
      <c r="B64" s="23" t="s">
        <v>576</v>
      </c>
      <c r="C64" s="23"/>
      <c r="D64" s="84" t="s">
        <v>2391</v>
      </c>
      <c r="E64" s="145"/>
      <c r="F64" s="145"/>
      <c r="G64" s="145"/>
      <c r="H64" s="150">
        <f t="shared" si="3"/>
        <v>0</v>
      </c>
      <c r="I64" s="22"/>
      <c r="J64" s="23"/>
    </row>
    <row r="65" spans="1:11">
      <c r="A65" s="23" t="s">
        <v>573</v>
      </c>
      <c r="B65" s="23" t="s">
        <v>576</v>
      </c>
      <c r="C65" s="23"/>
      <c r="D65" s="84" t="s">
        <v>2392</v>
      </c>
      <c r="E65" s="145"/>
      <c r="F65" s="145"/>
      <c r="G65" s="145"/>
      <c r="H65" s="150">
        <f t="shared" si="3"/>
        <v>0</v>
      </c>
      <c r="I65" s="22"/>
      <c r="J65" s="23"/>
    </row>
    <row r="66" spans="1:11">
      <c r="A66" s="23" t="s">
        <v>577</v>
      </c>
      <c r="B66" s="23" t="s">
        <v>576</v>
      </c>
      <c r="C66" s="23"/>
      <c r="D66" s="84" t="s">
        <v>2393</v>
      </c>
      <c r="E66" s="145"/>
      <c r="F66" s="145"/>
      <c r="G66" s="145"/>
      <c r="H66" s="150">
        <f t="shared" si="3"/>
        <v>0</v>
      </c>
      <c r="I66" s="22"/>
      <c r="J66" s="23"/>
    </row>
    <row r="67" spans="1:11">
      <c r="A67" s="23" t="s">
        <v>574</v>
      </c>
      <c r="B67" s="23" t="s">
        <v>576</v>
      </c>
      <c r="C67" s="23"/>
      <c r="D67" s="84" t="s">
        <v>2190</v>
      </c>
      <c r="E67" s="145"/>
      <c r="F67" s="145"/>
      <c r="G67" s="145"/>
      <c r="H67" s="150">
        <f t="shared" si="3"/>
        <v>0</v>
      </c>
      <c r="I67" s="22"/>
      <c r="J67" s="23"/>
    </row>
    <row r="68" spans="1:11">
      <c r="A68" s="23" t="s">
        <v>575</v>
      </c>
      <c r="B68" s="23" t="s">
        <v>576</v>
      </c>
      <c r="C68" s="23"/>
      <c r="D68" s="84" t="s">
        <v>2355</v>
      </c>
      <c r="E68" s="150">
        <f>E61+E62-E63+E64-E65+E66+E67</f>
        <v>0</v>
      </c>
      <c r="F68" s="150">
        <f>F61+F62-F63+F64-F65+F66+F67</f>
        <v>0</v>
      </c>
      <c r="G68" s="150">
        <f>G61+G62-G63+G64-G65+G66+G67</f>
        <v>0</v>
      </c>
      <c r="H68" s="150">
        <f t="shared" si="3"/>
        <v>0</v>
      </c>
      <c r="I68" s="22"/>
      <c r="J68" s="23"/>
    </row>
    <row r="69" spans="1:11">
      <c r="A69" s="23" t="s">
        <v>578</v>
      </c>
      <c r="B69" s="23"/>
      <c r="C69" s="23"/>
      <c r="D69" s="151" t="s">
        <v>2394</v>
      </c>
      <c r="E69" s="145"/>
      <c r="F69" s="145"/>
      <c r="G69" s="145"/>
      <c r="H69" s="150">
        <f t="shared" si="3"/>
        <v>0</v>
      </c>
      <c r="J69" s="23"/>
    </row>
    <row r="70" spans="1:11">
      <c r="A70" s="23" t="s">
        <v>579</v>
      </c>
      <c r="B70" s="23"/>
      <c r="C70" s="23"/>
      <c r="D70" s="151" t="s">
        <v>2395</v>
      </c>
      <c r="E70" s="150">
        <f>E59-E68+E69</f>
        <v>0</v>
      </c>
      <c r="F70" s="150">
        <f>F59-F68+F69</f>
        <v>0</v>
      </c>
      <c r="G70" s="150">
        <f>G59-G68+G69</f>
        <v>0</v>
      </c>
      <c r="H70" s="150">
        <f>H59-H68+H69</f>
        <v>0</v>
      </c>
      <c r="I70" s="56" t="s">
        <v>2034</v>
      </c>
      <c r="J70" s="23"/>
    </row>
    <row r="71" spans="1:11" hidden="1">
      <c r="A71" s="23"/>
      <c r="B71" s="23"/>
      <c r="C71" s="23" t="s">
        <v>437</v>
      </c>
      <c r="D71" s="22"/>
      <c r="E71" s="22"/>
      <c r="F71" s="22"/>
      <c r="G71" s="22"/>
      <c r="H71" s="22"/>
      <c r="I71" s="22"/>
      <c r="J71" s="23"/>
    </row>
    <row r="72" spans="1:11" hidden="1">
      <c r="A72" s="23"/>
      <c r="B72" s="23"/>
      <c r="C72" s="23" t="s">
        <v>457</v>
      </c>
      <c r="D72" s="23"/>
      <c r="E72" s="23"/>
      <c r="F72" s="23"/>
      <c r="G72" s="23"/>
      <c r="H72" s="23"/>
      <c r="I72" s="23"/>
      <c r="J72" s="23" t="s">
        <v>458</v>
      </c>
    </row>
    <row r="73" spans="1:11" hidden="1">
      <c r="A73" s="22"/>
      <c r="B73" s="22"/>
      <c r="C73" s="22"/>
      <c r="D73" s="22"/>
      <c r="E73" s="22"/>
      <c r="F73" s="22"/>
      <c r="G73" s="22"/>
      <c r="H73" s="22"/>
      <c r="I73" s="22"/>
      <c r="J73" s="22"/>
    </row>
    <row r="74" spans="1:11" hidden="1">
      <c r="A74" s="22"/>
      <c r="B74" s="22"/>
      <c r="C74" s="22"/>
      <c r="D74" s="22"/>
      <c r="E74" s="22"/>
      <c r="F74" s="22"/>
      <c r="G74" s="22"/>
      <c r="H74" s="22"/>
      <c r="I74" s="22"/>
      <c r="J74" s="22"/>
    </row>
    <row r="75" spans="1:11" hidden="1">
      <c r="A75" s="22"/>
      <c r="B75" s="22"/>
      <c r="C75" s="22"/>
      <c r="D75" s="22"/>
      <c r="E75" s="22"/>
      <c r="F75" s="22"/>
      <c r="G75" s="22"/>
      <c r="H75" s="22"/>
      <c r="I75" s="22"/>
      <c r="J75" s="22"/>
    </row>
    <row r="76" spans="1:11" ht="24.95" customHeight="1">
      <c r="A76" s="23"/>
      <c r="B76" s="23" t="b">
        <v>1</v>
      </c>
      <c r="C76" s="48" t="s">
        <v>1779</v>
      </c>
      <c r="D76" s="23"/>
      <c r="E76" s="23"/>
      <c r="F76" s="23"/>
      <c r="G76" s="23"/>
      <c r="H76" s="23"/>
      <c r="I76" s="22"/>
      <c r="J76" s="22"/>
      <c r="K76" s="22"/>
    </row>
    <row r="77" spans="1:11" hidden="1">
      <c r="A77" s="23"/>
      <c r="B77" s="23"/>
      <c r="C77" s="23"/>
      <c r="D77" s="23"/>
      <c r="E77" s="23"/>
      <c r="F77" s="23"/>
      <c r="G77" s="23"/>
      <c r="H77" s="23"/>
      <c r="I77" s="22"/>
      <c r="J77" s="22"/>
      <c r="K77" s="22"/>
    </row>
    <row r="78" spans="1:11" hidden="1">
      <c r="A78" s="23"/>
      <c r="B78" s="23"/>
      <c r="C78" s="23"/>
      <c r="D78" s="23"/>
      <c r="E78" s="23"/>
      <c r="F78" s="23"/>
      <c r="G78" s="23"/>
      <c r="H78" s="23"/>
      <c r="I78" s="22"/>
      <c r="J78" s="22"/>
      <c r="K78" s="22"/>
    </row>
    <row r="79" spans="1:11">
      <c r="A79" s="23"/>
      <c r="B79" s="23"/>
      <c r="C79" s="23" t="s">
        <v>435</v>
      </c>
      <c r="D79" s="23" t="s">
        <v>436</v>
      </c>
      <c r="E79" s="23"/>
      <c r="F79" s="23"/>
      <c r="G79" s="23" t="s">
        <v>437</v>
      </c>
      <c r="H79" s="23" t="s">
        <v>438</v>
      </c>
      <c r="I79" s="22"/>
      <c r="J79" s="22"/>
      <c r="K79" s="22"/>
    </row>
    <row r="80" spans="1:11" ht="24.95" customHeight="1">
      <c r="A80" s="23"/>
      <c r="B80" s="23"/>
      <c r="C80" s="23" t="s">
        <v>439</v>
      </c>
      <c r="D80" s="25" t="s">
        <v>2318</v>
      </c>
      <c r="E80" s="70" t="s">
        <v>2327</v>
      </c>
      <c r="F80" s="70" t="s">
        <v>2327</v>
      </c>
      <c r="G80" s="22"/>
      <c r="H80" s="23"/>
      <c r="I80" s="22"/>
      <c r="J80" s="22"/>
      <c r="K80" s="22"/>
    </row>
    <row r="81" spans="1:11" ht="24.95" customHeight="1">
      <c r="A81" s="26"/>
      <c r="B81" s="26"/>
      <c r="C81" s="26" t="s">
        <v>440</v>
      </c>
      <c r="D81" s="25"/>
      <c r="E81" s="27" t="str">
        <f>TEXT(DATE(MID(E83,7,4),MID(E83,4,2),MID(E83,1,2)),"dd/MM/yyyy")&amp;" - "&amp;TEXT(DATE(MID(E84,7,4),MID(E84,4,2),MID(E84,1,2)),"dd/MM/yyyy")</f>
        <v>01/01/2020 - 31/12/2020</v>
      </c>
      <c r="F81" s="27" t="str">
        <f>TEXT(DATE(MID(F83,7,4),MID(F83,4,2),MID(F83,1,2)),"dd/MM/yyyy")&amp;" - "&amp;TEXT(DATE(MID(F84,7,4),MID(F84,4,2),MID(F84,1,2)),"dd/MM/yyyy")</f>
        <v>01/01/2019 - 31/12/2019</v>
      </c>
      <c r="G81" s="28"/>
      <c r="H81" s="26"/>
      <c r="I81" s="28"/>
      <c r="J81" s="28"/>
      <c r="K81" s="28"/>
    </row>
    <row r="82" spans="1:11" ht="24.95" customHeight="1">
      <c r="A82" s="26"/>
      <c r="B82" s="26"/>
      <c r="C82" s="26" t="s">
        <v>441</v>
      </c>
      <c r="D82" s="25"/>
      <c r="E82" s="27" t="str">
        <f>StartUp!$E$8</f>
        <v>JOD</v>
      </c>
      <c r="F82" s="27" t="str">
        <f>StartUp!$E$8</f>
        <v>JOD</v>
      </c>
      <c r="G82" s="28"/>
      <c r="H82" s="26"/>
      <c r="I82" s="28"/>
      <c r="J82" s="28"/>
      <c r="K82" s="28"/>
    </row>
    <row r="83" spans="1:11" ht="24.95" hidden="1" customHeight="1">
      <c r="A83" s="26"/>
      <c r="B83" s="26"/>
      <c r="C83" s="26" t="s">
        <v>442</v>
      </c>
      <c r="D83" s="29"/>
      <c r="E83" s="30" t="s">
        <v>1809</v>
      </c>
      <c r="F83" s="30" t="s">
        <v>429</v>
      </c>
      <c r="G83" s="28"/>
      <c r="H83" s="26"/>
      <c r="I83" s="28"/>
      <c r="J83" s="28"/>
      <c r="K83" s="28"/>
    </row>
    <row r="84" spans="1:11" ht="24.95" hidden="1" customHeight="1">
      <c r="A84" s="26"/>
      <c r="B84" s="26"/>
      <c r="C84" s="26" t="s">
        <v>443</v>
      </c>
      <c r="D84" s="29"/>
      <c r="E84" s="30" t="s">
        <v>1811</v>
      </c>
      <c r="F84" s="30" t="s">
        <v>1851</v>
      </c>
      <c r="G84" s="28"/>
      <c r="H84" s="26"/>
      <c r="I84" s="28"/>
      <c r="J84" s="28"/>
      <c r="K84" s="28"/>
    </row>
    <row r="85" spans="1:11">
      <c r="A85" s="23"/>
      <c r="B85" s="23"/>
      <c r="C85" s="23" t="s">
        <v>437</v>
      </c>
      <c r="D85" s="74"/>
      <c r="E85" s="22"/>
      <c r="F85" s="22"/>
      <c r="G85" s="22"/>
      <c r="H85" s="23"/>
      <c r="I85" s="22"/>
      <c r="J85" s="22"/>
      <c r="K85" s="22"/>
    </row>
    <row r="86" spans="1:11">
      <c r="A86" s="23"/>
      <c r="B86" s="23"/>
      <c r="C86" s="23"/>
      <c r="D86" s="81" t="s">
        <v>2040</v>
      </c>
      <c r="E86" s="86"/>
      <c r="F86" s="86"/>
      <c r="G86" s="22"/>
      <c r="H86" s="23"/>
      <c r="I86" s="22"/>
      <c r="J86" s="22"/>
      <c r="K86" s="22"/>
    </row>
    <row r="87" spans="1:11">
      <c r="A87" s="23" t="s">
        <v>580</v>
      </c>
      <c r="B87" s="23"/>
      <c r="C87" s="23"/>
      <c r="D87" s="139" t="s">
        <v>2385</v>
      </c>
      <c r="E87" s="145">
        <v>107204263</v>
      </c>
      <c r="F87" s="145">
        <v>97507363</v>
      </c>
      <c r="H87" s="23"/>
      <c r="I87" s="22"/>
      <c r="J87" s="22"/>
      <c r="K87" s="22"/>
    </row>
    <row r="88" spans="1:11">
      <c r="A88" s="23" t="s">
        <v>581</v>
      </c>
      <c r="B88" s="23"/>
      <c r="C88" s="23"/>
      <c r="D88" s="139" t="s">
        <v>2386</v>
      </c>
      <c r="E88" s="145">
        <v>50337673</v>
      </c>
      <c r="F88" s="145">
        <v>46333904</v>
      </c>
      <c r="H88" s="23"/>
      <c r="I88" s="22"/>
      <c r="J88" s="22"/>
      <c r="K88" s="22"/>
    </row>
    <row r="89" spans="1:11">
      <c r="A89" s="43" t="s">
        <v>582</v>
      </c>
      <c r="B89" s="23"/>
      <c r="C89" s="23"/>
      <c r="D89" s="139" t="s">
        <v>2387</v>
      </c>
      <c r="E89" s="150">
        <f>E87-E88</f>
        <v>56866590</v>
      </c>
      <c r="F89" s="150">
        <f>F87-F88</f>
        <v>51173459</v>
      </c>
      <c r="G89" s="56" t="s">
        <v>2034</v>
      </c>
      <c r="H89" s="23"/>
      <c r="I89" s="22"/>
      <c r="J89" s="22"/>
      <c r="K89" s="22"/>
    </row>
    <row r="90" spans="1:11" hidden="1">
      <c r="A90" s="23"/>
      <c r="B90" s="23"/>
      <c r="C90" s="23" t="s">
        <v>437</v>
      </c>
      <c r="D90" s="22"/>
      <c r="E90" s="22"/>
      <c r="F90" s="22"/>
      <c r="G90" s="22"/>
      <c r="H90" s="23"/>
      <c r="I90" s="22"/>
      <c r="J90" s="22"/>
      <c r="K90" s="22"/>
    </row>
    <row r="91" spans="1:11" hidden="1">
      <c r="A91" s="23"/>
      <c r="B91" s="23"/>
      <c r="C91" s="23" t="s">
        <v>457</v>
      </c>
      <c r="D91" s="23"/>
      <c r="E91" s="23"/>
      <c r="F91" s="23"/>
      <c r="G91" s="23"/>
      <c r="H91" s="23" t="s">
        <v>458</v>
      </c>
      <c r="I91" s="22"/>
      <c r="J91" s="22"/>
      <c r="K91" s="22"/>
    </row>
    <row r="92" spans="1:11" hidden="1">
      <c r="A92" s="22"/>
      <c r="B92" s="22"/>
      <c r="C92" s="22"/>
      <c r="D92" s="22"/>
      <c r="E92" s="22"/>
      <c r="F92" s="22"/>
      <c r="G92" s="22"/>
      <c r="H92" s="22"/>
      <c r="I92" s="22"/>
      <c r="J92" s="22"/>
    </row>
    <row r="93" spans="1:11" hidden="1">
      <c r="A93" s="22"/>
      <c r="B93" s="22"/>
      <c r="C93" s="22"/>
      <c r="D93" s="22"/>
      <c r="E93" s="22"/>
      <c r="F93" s="22"/>
      <c r="G93" s="22"/>
      <c r="H93" s="22"/>
      <c r="I93" s="22"/>
      <c r="J93" s="22"/>
    </row>
    <row r="94" spans="1:11" hidden="1">
      <c r="A94" s="22"/>
      <c r="B94" s="22"/>
      <c r="C94" s="22"/>
      <c r="D94" s="22"/>
      <c r="E94" s="22"/>
      <c r="F94" s="22"/>
      <c r="G94" s="22"/>
      <c r="H94" s="22"/>
      <c r="I94" s="22"/>
      <c r="J94" s="22"/>
    </row>
    <row r="95" spans="1:11" ht="24.95" customHeight="1">
      <c r="A95" s="23"/>
      <c r="B95" s="23" t="b">
        <v>1</v>
      </c>
      <c r="C95" s="48" t="s">
        <v>1778</v>
      </c>
      <c r="D95" s="23"/>
      <c r="E95" s="23"/>
      <c r="F95" s="23"/>
      <c r="G95" s="23"/>
      <c r="H95" s="23"/>
      <c r="I95" s="22"/>
      <c r="J95" s="22"/>
      <c r="K95" s="22"/>
    </row>
    <row r="96" spans="1:11" hidden="1">
      <c r="A96" s="23"/>
      <c r="B96" s="23"/>
      <c r="C96" s="23"/>
      <c r="D96" s="23"/>
      <c r="E96" s="23"/>
      <c r="F96" s="23"/>
      <c r="G96" s="23"/>
      <c r="H96" s="23"/>
      <c r="I96" s="22"/>
      <c r="J96" s="22"/>
      <c r="K96" s="22"/>
    </row>
    <row r="97" spans="1:11" hidden="1">
      <c r="A97" s="23"/>
      <c r="B97" s="23"/>
      <c r="C97" s="23"/>
      <c r="D97" s="23"/>
      <c r="E97" s="23"/>
      <c r="F97" s="23"/>
      <c r="G97" s="23"/>
      <c r="H97" s="23"/>
      <c r="I97" s="22"/>
      <c r="J97" s="22"/>
      <c r="K97" s="22"/>
    </row>
    <row r="98" spans="1:11">
      <c r="A98" s="23"/>
      <c r="B98" s="23"/>
      <c r="C98" s="23" t="s">
        <v>435</v>
      </c>
      <c r="D98" s="23" t="s">
        <v>436</v>
      </c>
      <c r="E98" s="23"/>
      <c r="F98" s="23"/>
      <c r="G98" s="23" t="s">
        <v>437</v>
      </c>
      <c r="H98" s="23" t="s">
        <v>438</v>
      </c>
      <c r="I98" s="22"/>
      <c r="J98" s="22"/>
      <c r="K98" s="22"/>
    </row>
    <row r="99" spans="1:11" ht="24.95" customHeight="1">
      <c r="A99" s="23"/>
      <c r="B99" s="23"/>
      <c r="C99" s="23" t="s">
        <v>439</v>
      </c>
      <c r="D99" s="25" t="s">
        <v>2318</v>
      </c>
      <c r="E99" s="70" t="s">
        <v>2327</v>
      </c>
      <c r="F99" s="70" t="s">
        <v>2327</v>
      </c>
      <c r="G99" s="22"/>
      <c r="H99" s="23"/>
      <c r="I99" s="22"/>
      <c r="J99" s="22"/>
      <c r="K99" s="22"/>
    </row>
    <row r="100" spans="1:11" ht="24.95" customHeight="1">
      <c r="A100" s="26"/>
      <c r="B100" s="26"/>
      <c r="C100" s="26" t="s">
        <v>440</v>
      </c>
      <c r="D100" s="25"/>
      <c r="E100" s="27" t="str">
        <f>TEXT(DATE(MID(E102,7,4),MID(E102,4,2),MID(E102,1,2)),"dd/MM/yyyy")&amp;" - "&amp;TEXT(DATE(MID(E103,7,4),MID(E103,4,2),MID(E103,1,2)),"dd/MM/yyyy")</f>
        <v>01/01/2020 - 31/12/2020</v>
      </c>
      <c r="F100" s="27" t="str">
        <f>TEXT(DATE(MID(F102,7,4),MID(F102,4,2),MID(F102,1,2)),"dd/MM/yyyy")&amp;" - "&amp;TEXT(DATE(MID(F103,7,4),MID(F103,4,2),MID(F103,1,2)),"dd/MM/yyyy")</f>
        <v>01/01/2019 - 31/12/2019</v>
      </c>
      <c r="G100" s="28"/>
      <c r="H100" s="26"/>
      <c r="I100" s="28"/>
      <c r="J100" s="28"/>
      <c r="K100" s="28"/>
    </row>
    <row r="101" spans="1:11" ht="24.95" customHeight="1">
      <c r="A101" s="26"/>
      <c r="B101" s="26"/>
      <c r="C101" s="26" t="s">
        <v>441</v>
      </c>
      <c r="D101" s="25"/>
      <c r="E101" s="27" t="str">
        <f>StartUp!$E$8</f>
        <v>JOD</v>
      </c>
      <c r="F101" s="27" t="str">
        <f>StartUp!$E$8</f>
        <v>JOD</v>
      </c>
      <c r="G101" s="28"/>
      <c r="H101" s="26"/>
      <c r="I101" s="28"/>
      <c r="J101" s="28"/>
      <c r="K101" s="28"/>
    </row>
    <row r="102" spans="1:11" ht="24.95" hidden="1" customHeight="1">
      <c r="A102" s="26"/>
      <c r="B102" s="26"/>
      <c r="C102" s="26" t="s">
        <v>442</v>
      </c>
      <c r="D102" s="29"/>
      <c r="E102" s="30" t="s">
        <v>1809</v>
      </c>
      <c r="F102" s="30" t="s">
        <v>429</v>
      </c>
      <c r="G102" s="28"/>
      <c r="H102" s="26"/>
      <c r="I102" s="28"/>
      <c r="J102" s="28"/>
      <c r="K102" s="28"/>
    </row>
    <row r="103" spans="1:11" ht="24.95" hidden="1" customHeight="1">
      <c r="A103" s="26"/>
      <c r="B103" s="26"/>
      <c r="C103" s="26" t="s">
        <v>443</v>
      </c>
      <c r="D103" s="29"/>
      <c r="E103" s="30" t="s">
        <v>1811</v>
      </c>
      <c r="F103" s="30" t="s">
        <v>1851</v>
      </c>
      <c r="G103" s="28"/>
      <c r="H103" s="26"/>
      <c r="I103" s="28"/>
      <c r="J103" s="28"/>
      <c r="K103" s="28"/>
    </row>
    <row r="104" spans="1:11">
      <c r="A104" s="23"/>
      <c r="B104" s="23"/>
      <c r="C104" s="23" t="s">
        <v>437</v>
      </c>
      <c r="D104" s="74"/>
      <c r="E104" s="22"/>
      <c r="F104" s="22"/>
      <c r="G104" s="22"/>
      <c r="H104" s="23"/>
      <c r="I104" s="22"/>
      <c r="J104" s="22"/>
      <c r="K104" s="22"/>
    </row>
    <row r="105" spans="1:11">
      <c r="A105" s="23"/>
      <c r="B105" s="23"/>
      <c r="C105" s="23"/>
      <c r="D105" s="81" t="s">
        <v>2041</v>
      </c>
      <c r="E105" s="86"/>
      <c r="F105" s="86"/>
      <c r="G105" s="22"/>
      <c r="H105" s="23"/>
      <c r="I105" s="22"/>
      <c r="J105" s="22"/>
      <c r="K105" s="22"/>
    </row>
    <row r="106" spans="1:11">
      <c r="A106" s="23" t="s">
        <v>583</v>
      </c>
      <c r="B106" s="23"/>
      <c r="C106" s="23"/>
      <c r="D106" s="139" t="s">
        <v>2385</v>
      </c>
      <c r="E106" s="145">
        <v>53076201</v>
      </c>
      <c r="F106" s="145">
        <v>50738894</v>
      </c>
      <c r="H106" s="23"/>
      <c r="I106" s="22"/>
      <c r="J106" s="22"/>
      <c r="K106" s="22"/>
    </row>
    <row r="107" spans="1:11">
      <c r="A107" s="23" t="s">
        <v>584</v>
      </c>
      <c r="B107" s="23"/>
      <c r="C107" s="23"/>
      <c r="D107" s="139" t="s">
        <v>2386</v>
      </c>
      <c r="E107" s="145">
        <v>24167980</v>
      </c>
      <c r="F107" s="145">
        <v>22094522</v>
      </c>
      <c r="H107" s="23"/>
      <c r="I107" s="22"/>
      <c r="J107" s="22"/>
      <c r="K107" s="22"/>
    </row>
    <row r="108" spans="1:11">
      <c r="A108" s="23" t="s">
        <v>585</v>
      </c>
      <c r="B108" s="23"/>
      <c r="C108" s="23"/>
      <c r="D108" s="139" t="s">
        <v>2387</v>
      </c>
      <c r="E108" s="150">
        <f>E106-E107</f>
        <v>28908221</v>
      </c>
      <c r="F108" s="150">
        <f>F106-F107</f>
        <v>28644372</v>
      </c>
      <c r="G108" s="56" t="s">
        <v>2034</v>
      </c>
      <c r="H108" s="23"/>
      <c r="I108" s="22"/>
      <c r="J108" s="22"/>
      <c r="K108" s="22"/>
    </row>
    <row r="109" spans="1:11" hidden="1">
      <c r="A109" s="23"/>
      <c r="B109" s="23"/>
      <c r="C109" s="23" t="s">
        <v>437</v>
      </c>
      <c r="D109" s="22"/>
      <c r="E109" s="22"/>
      <c r="F109" s="22"/>
      <c r="G109" s="22"/>
      <c r="H109" s="23"/>
      <c r="I109" s="22"/>
      <c r="J109" s="22"/>
      <c r="K109" s="22"/>
    </row>
    <row r="110" spans="1:11" hidden="1">
      <c r="A110" s="23"/>
      <c r="B110" s="23"/>
      <c r="C110" s="23" t="s">
        <v>457</v>
      </c>
      <c r="D110" s="23"/>
      <c r="E110" s="23"/>
      <c r="F110" s="23"/>
      <c r="G110" s="23"/>
      <c r="H110" s="23" t="s">
        <v>458</v>
      </c>
      <c r="I110" s="22"/>
      <c r="J110" s="22"/>
      <c r="K110" s="22"/>
    </row>
    <row r="111" spans="1:11" hidden="1">
      <c r="A111" s="22"/>
      <c r="B111" s="22"/>
      <c r="C111" s="22"/>
      <c r="D111" s="22"/>
      <c r="E111" s="22"/>
      <c r="F111" s="22"/>
      <c r="G111" s="22"/>
      <c r="H111" s="22"/>
      <c r="I111" s="22"/>
      <c r="J111" s="22"/>
    </row>
    <row r="112" spans="1:11" hidden="1">
      <c r="A112" s="22"/>
      <c r="B112" s="22"/>
      <c r="C112" s="22"/>
      <c r="D112" s="22"/>
      <c r="E112" s="22"/>
      <c r="F112" s="22"/>
      <c r="G112" s="22"/>
      <c r="H112" s="22"/>
      <c r="I112" s="22"/>
      <c r="J112" s="22"/>
    </row>
    <row r="113" spans="1:11" hidden="1">
      <c r="A113" s="22"/>
      <c r="B113" s="22"/>
      <c r="C113" s="22"/>
      <c r="D113" s="22"/>
      <c r="E113" s="22"/>
      <c r="F113" s="22"/>
      <c r="G113" s="22"/>
      <c r="H113" s="22"/>
      <c r="I113" s="22"/>
      <c r="J113" s="22"/>
    </row>
    <row r="114" spans="1:11" ht="24.95" customHeight="1">
      <c r="A114" s="23"/>
      <c r="B114" s="23" t="b">
        <v>1</v>
      </c>
      <c r="C114" s="48" t="s">
        <v>1777</v>
      </c>
      <c r="D114" s="23"/>
      <c r="E114" s="23"/>
      <c r="F114" s="23"/>
      <c r="G114" s="23"/>
      <c r="H114" s="23"/>
      <c r="I114" s="22"/>
      <c r="J114" s="22"/>
      <c r="K114" s="22"/>
    </row>
    <row r="115" spans="1:11" hidden="1">
      <c r="A115" s="23"/>
      <c r="B115" s="23"/>
      <c r="C115" s="23"/>
      <c r="D115" s="23"/>
      <c r="E115" s="23"/>
      <c r="F115" s="23"/>
      <c r="G115" s="23"/>
      <c r="H115" s="23"/>
      <c r="I115" s="22"/>
      <c r="J115" s="22"/>
      <c r="K115" s="22"/>
    </row>
    <row r="116" spans="1:11" hidden="1">
      <c r="A116" s="23"/>
      <c r="B116" s="23"/>
      <c r="C116" s="23"/>
      <c r="D116" s="23"/>
      <c r="E116" s="23"/>
      <c r="F116" s="23"/>
      <c r="G116" s="23"/>
      <c r="H116" s="23"/>
      <c r="I116" s="22"/>
      <c r="J116" s="22"/>
      <c r="K116" s="22"/>
    </row>
    <row r="117" spans="1:11">
      <c r="A117" s="23"/>
      <c r="B117" s="23"/>
      <c r="C117" s="23" t="s">
        <v>435</v>
      </c>
      <c r="D117" s="23" t="s">
        <v>436</v>
      </c>
      <c r="E117" s="23"/>
      <c r="F117" s="23"/>
      <c r="G117" s="23" t="s">
        <v>437</v>
      </c>
      <c r="H117" s="23" t="s">
        <v>438</v>
      </c>
      <c r="I117" s="22"/>
      <c r="J117" s="22"/>
      <c r="K117" s="22"/>
    </row>
    <row r="118" spans="1:11" ht="24.95" customHeight="1">
      <c r="A118" s="23"/>
      <c r="B118" s="23"/>
      <c r="C118" s="23" t="s">
        <v>439</v>
      </c>
      <c r="D118" s="25" t="s">
        <v>2318</v>
      </c>
      <c r="E118" s="70" t="s">
        <v>2327</v>
      </c>
      <c r="F118" s="70" t="s">
        <v>2327</v>
      </c>
      <c r="G118" s="22"/>
      <c r="H118" s="23"/>
      <c r="I118" s="22"/>
      <c r="J118" s="22"/>
      <c r="K118" s="22"/>
    </row>
    <row r="119" spans="1:11" ht="24.95" customHeight="1">
      <c r="A119" s="26"/>
      <c r="B119" s="26"/>
      <c r="C119" s="26" t="s">
        <v>440</v>
      </c>
      <c r="D119" s="25"/>
      <c r="E119" s="27" t="str">
        <f>TEXT(DATE(MID(E121,7,4),MID(E121,4,2),MID(E121,1,2)),"dd/MM/yyyy")&amp;" - "&amp;TEXT(DATE(MID(E122,7,4),MID(E122,4,2),MID(E122,1,2)),"dd/MM/yyyy")</f>
        <v>01/01/2020 - 31/12/2020</v>
      </c>
      <c r="F119" s="27" t="str">
        <f>TEXT(DATE(MID(F121,7,4),MID(F121,4,2),MID(F121,1,2)),"dd/MM/yyyy")&amp;" - "&amp;TEXT(DATE(MID(F122,7,4),MID(F122,4,2),MID(F122,1,2)),"dd/MM/yyyy")</f>
        <v>01/01/2019 - 31/12/2019</v>
      </c>
      <c r="G119" s="28"/>
      <c r="H119" s="26"/>
      <c r="I119" s="28"/>
      <c r="J119" s="28"/>
      <c r="K119" s="28"/>
    </row>
    <row r="120" spans="1:11" ht="24.95" customHeight="1">
      <c r="A120" s="26"/>
      <c r="B120" s="26"/>
      <c r="C120" s="26" t="s">
        <v>441</v>
      </c>
      <c r="D120" s="25"/>
      <c r="E120" s="27" t="str">
        <f>StartUp!$E$8</f>
        <v>JOD</v>
      </c>
      <c r="F120" s="27" t="str">
        <f>StartUp!$E$8</f>
        <v>JOD</v>
      </c>
      <c r="G120" s="28"/>
      <c r="H120" s="26"/>
      <c r="I120" s="28"/>
      <c r="J120" s="28"/>
      <c r="K120" s="28"/>
    </row>
    <row r="121" spans="1:11" ht="24.95" hidden="1" customHeight="1">
      <c r="A121" s="26"/>
      <c r="B121" s="26"/>
      <c r="C121" s="26" t="s">
        <v>442</v>
      </c>
      <c r="D121" s="29"/>
      <c r="E121" s="30" t="s">
        <v>1809</v>
      </c>
      <c r="F121" s="30" t="s">
        <v>429</v>
      </c>
      <c r="G121" s="28"/>
      <c r="H121" s="26"/>
      <c r="I121" s="28"/>
      <c r="J121" s="28"/>
      <c r="K121" s="28"/>
    </row>
    <row r="122" spans="1:11" ht="24.95" hidden="1" customHeight="1">
      <c r="A122" s="26"/>
      <c r="B122" s="26"/>
      <c r="C122" s="26" t="s">
        <v>443</v>
      </c>
      <c r="D122" s="29"/>
      <c r="E122" s="30" t="s">
        <v>1811</v>
      </c>
      <c r="F122" s="30" t="s">
        <v>1851</v>
      </c>
      <c r="G122" s="28"/>
      <c r="H122" s="26"/>
      <c r="I122" s="28"/>
      <c r="J122" s="28"/>
      <c r="K122" s="28"/>
    </row>
    <row r="123" spans="1:11">
      <c r="A123" s="23"/>
      <c r="B123" s="23"/>
      <c r="C123" s="23" t="s">
        <v>437</v>
      </c>
      <c r="D123" s="74"/>
      <c r="E123" s="22"/>
      <c r="F123" s="22"/>
      <c r="G123" s="22"/>
      <c r="H123" s="23"/>
      <c r="I123" s="22"/>
      <c r="J123" s="22"/>
      <c r="K123" s="22"/>
    </row>
    <row r="124" spans="1:11" ht="25.5">
      <c r="A124" s="23"/>
      <c r="B124" s="23"/>
      <c r="C124" s="23"/>
      <c r="D124" s="81" t="s">
        <v>2046</v>
      </c>
      <c r="E124" s="86"/>
      <c r="F124" s="86"/>
      <c r="G124" s="22"/>
      <c r="H124" s="23"/>
      <c r="I124" s="22"/>
      <c r="J124" s="22"/>
      <c r="K124" s="22"/>
    </row>
    <row r="125" spans="1:11">
      <c r="A125" s="23" t="s">
        <v>586</v>
      </c>
      <c r="B125" s="23"/>
      <c r="C125" s="23"/>
      <c r="D125" s="139" t="s">
        <v>2381</v>
      </c>
      <c r="E125" s="145"/>
      <c r="F125" s="145"/>
      <c r="H125" s="23"/>
      <c r="I125" s="22"/>
      <c r="J125" s="22"/>
      <c r="K125" s="22"/>
    </row>
    <row r="126" spans="1:11">
      <c r="A126" s="23" t="s">
        <v>587</v>
      </c>
      <c r="B126" s="23"/>
      <c r="C126" s="23"/>
      <c r="D126" s="139" t="s">
        <v>2382</v>
      </c>
      <c r="E126" s="145"/>
      <c r="F126" s="145"/>
      <c r="H126" s="23"/>
      <c r="I126" s="22"/>
      <c r="J126" s="22"/>
      <c r="K126" s="22"/>
    </row>
    <row r="127" spans="1:11">
      <c r="A127" s="23" t="s">
        <v>588</v>
      </c>
      <c r="B127" s="23"/>
      <c r="C127" s="23"/>
      <c r="D127" s="139" t="s">
        <v>2383</v>
      </c>
      <c r="E127" s="145"/>
      <c r="F127" s="145"/>
      <c r="H127" s="23"/>
      <c r="I127" s="22"/>
      <c r="J127" s="22"/>
      <c r="K127" s="22"/>
    </row>
    <row r="128" spans="1:11" ht="25.5">
      <c r="A128" s="23" t="s">
        <v>589</v>
      </c>
      <c r="B128" s="23"/>
      <c r="C128" s="23"/>
      <c r="D128" s="139" t="s">
        <v>2384</v>
      </c>
      <c r="E128" s="150">
        <f>SUM(E125:E127)</f>
        <v>0</v>
      </c>
      <c r="F128" s="150">
        <f>SUM(F125:F127)</f>
        <v>0</v>
      </c>
      <c r="G128" s="56" t="s">
        <v>2034</v>
      </c>
      <c r="H128" s="23"/>
      <c r="I128" s="22"/>
      <c r="J128" s="22"/>
      <c r="K128" s="22"/>
    </row>
    <row r="129" spans="1:11" hidden="1">
      <c r="A129" s="23"/>
      <c r="B129" s="23"/>
      <c r="C129" s="23" t="s">
        <v>437</v>
      </c>
      <c r="D129" s="22"/>
      <c r="E129" s="22"/>
      <c r="F129" s="22"/>
      <c r="G129" s="22"/>
      <c r="H129" s="23"/>
      <c r="I129" s="22"/>
      <c r="J129" s="22"/>
      <c r="K129" s="22"/>
    </row>
    <row r="130" spans="1:11" hidden="1">
      <c r="A130" s="23"/>
      <c r="B130" s="23"/>
      <c r="C130" s="23" t="s">
        <v>457</v>
      </c>
      <c r="D130" s="23"/>
      <c r="E130" s="23"/>
      <c r="F130" s="23"/>
      <c r="G130" s="23"/>
      <c r="H130" s="23" t="s">
        <v>458</v>
      </c>
      <c r="I130" s="22"/>
      <c r="J130" s="22"/>
      <c r="K130" s="22"/>
    </row>
    <row r="131" spans="1:11" hidden="1">
      <c r="A131" s="22"/>
      <c r="B131" s="22"/>
      <c r="C131" s="22"/>
      <c r="D131" s="22"/>
      <c r="E131" s="22"/>
      <c r="F131" s="22"/>
      <c r="G131" s="22"/>
      <c r="H131" s="22"/>
      <c r="I131" s="22"/>
      <c r="J131" s="22"/>
    </row>
    <row r="132" spans="1:11" hidden="1">
      <c r="A132" s="22"/>
      <c r="B132" s="22"/>
      <c r="C132" s="22"/>
      <c r="D132" s="22"/>
      <c r="E132" s="22"/>
      <c r="F132" s="22"/>
      <c r="G132" s="22"/>
      <c r="H132" s="22"/>
      <c r="I132" s="22"/>
      <c r="J132" s="22"/>
    </row>
    <row r="133" spans="1:11" hidden="1">
      <c r="A133" s="22"/>
      <c r="B133" s="22"/>
      <c r="C133" s="22"/>
      <c r="D133" s="22"/>
      <c r="E133" s="22"/>
      <c r="F133" s="22"/>
      <c r="G133" s="22"/>
      <c r="H133" s="22"/>
      <c r="I133" s="22"/>
      <c r="J133" s="22"/>
    </row>
    <row r="134" spans="1:11" ht="24.95" customHeight="1">
      <c r="A134" s="23"/>
      <c r="B134" s="23" t="b">
        <v>1</v>
      </c>
      <c r="C134" s="48" t="s">
        <v>1776</v>
      </c>
      <c r="D134" s="23"/>
      <c r="E134" s="23"/>
      <c r="F134" s="23"/>
      <c r="G134" s="23"/>
      <c r="H134" s="23"/>
      <c r="I134" s="22"/>
      <c r="J134" s="22"/>
      <c r="K134" s="22"/>
    </row>
    <row r="135" spans="1:11" hidden="1">
      <c r="A135" s="23"/>
      <c r="B135" s="23"/>
      <c r="C135" s="23"/>
      <c r="D135" s="23"/>
      <c r="E135" s="23"/>
      <c r="F135" s="23"/>
      <c r="G135" s="23"/>
      <c r="H135" s="23"/>
      <c r="I135" s="22"/>
      <c r="J135" s="22"/>
      <c r="K135" s="22"/>
    </row>
    <row r="136" spans="1:11" hidden="1">
      <c r="A136" s="23"/>
      <c r="B136" s="23"/>
      <c r="C136" s="23"/>
      <c r="D136" s="23"/>
      <c r="E136" s="23"/>
      <c r="F136" s="23"/>
      <c r="G136" s="23"/>
      <c r="H136" s="23"/>
      <c r="I136" s="22"/>
      <c r="J136" s="22"/>
      <c r="K136" s="22"/>
    </row>
    <row r="137" spans="1:11">
      <c r="A137" s="23"/>
      <c r="B137" s="23"/>
      <c r="C137" s="23" t="s">
        <v>435</v>
      </c>
      <c r="D137" s="23" t="s">
        <v>436</v>
      </c>
      <c r="E137" s="23"/>
      <c r="F137" s="23"/>
      <c r="G137" s="23" t="s">
        <v>437</v>
      </c>
      <c r="H137" s="23" t="s">
        <v>438</v>
      </c>
      <c r="I137" s="22"/>
      <c r="J137" s="22"/>
      <c r="K137" s="22"/>
    </row>
    <row r="138" spans="1:11" ht="24.95" customHeight="1">
      <c r="A138" s="23"/>
      <c r="B138" s="23"/>
      <c r="C138" s="23" t="s">
        <v>439</v>
      </c>
      <c r="D138" s="25" t="s">
        <v>2318</v>
      </c>
      <c r="E138" s="70" t="s">
        <v>2327</v>
      </c>
      <c r="F138" s="70" t="s">
        <v>2327</v>
      </c>
      <c r="G138" s="22"/>
      <c r="H138" s="23"/>
      <c r="I138" s="22"/>
      <c r="J138" s="22"/>
      <c r="K138" s="22"/>
    </row>
    <row r="139" spans="1:11" ht="24.95" customHeight="1">
      <c r="A139" s="26"/>
      <c r="B139" s="26"/>
      <c r="C139" s="26" t="s">
        <v>440</v>
      </c>
      <c r="D139" s="25"/>
      <c r="E139" s="27" t="str">
        <f>TEXT(DATE(MID(E141,7,4),MID(E141,4,2),MID(E141,1,2)),"dd/MM/yyyy")&amp;" - "&amp;TEXT(DATE(MID(E142,7,4),MID(E142,4,2),MID(E142,1,2)),"dd/MM/yyyy")</f>
        <v>01/01/2020 - 31/12/2020</v>
      </c>
      <c r="F139" s="27" t="str">
        <f>TEXT(DATE(MID(F141,7,4),MID(F141,4,2),MID(F141,1,2)),"dd/MM/yyyy")&amp;" - "&amp;TEXT(DATE(MID(F142,7,4),MID(F142,4,2),MID(F142,1,2)),"dd/MM/yyyy")</f>
        <v>01/01/2019 - 31/12/2019</v>
      </c>
      <c r="G139" s="28"/>
      <c r="H139" s="26"/>
      <c r="I139" s="28"/>
      <c r="J139" s="28"/>
      <c r="K139" s="28"/>
    </row>
    <row r="140" spans="1:11" ht="24.95" customHeight="1">
      <c r="A140" s="26"/>
      <c r="B140" s="26"/>
      <c r="C140" s="26" t="s">
        <v>441</v>
      </c>
      <c r="D140" s="25"/>
      <c r="E140" s="27" t="str">
        <f>StartUp!$E$8</f>
        <v>JOD</v>
      </c>
      <c r="F140" s="27" t="str">
        <f>StartUp!$E$8</f>
        <v>JOD</v>
      </c>
      <c r="G140" s="28"/>
      <c r="H140" s="26"/>
      <c r="I140" s="28"/>
      <c r="J140" s="28"/>
      <c r="K140" s="28"/>
    </row>
    <row r="141" spans="1:11" ht="24.95" hidden="1" customHeight="1">
      <c r="A141" s="26"/>
      <c r="B141" s="26"/>
      <c r="C141" s="26" t="s">
        <v>442</v>
      </c>
      <c r="D141" s="29"/>
      <c r="E141" s="30" t="s">
        <v>1809</v>
      </c>
      <c r="F141" s="30" t="s">
        <v>429</v>
      </c>
      <c r="G141" s="28"/>
      <c r="H141" s="26"/>
      <c r="I141" s="28"/>
      <c r="J141" s="28"/>
      <c r="K141" s="28"/>
    </row>
    <row r="142" spans="1:11" ht="24.95" hidden="1" customHeight="1">
      <c r="A142" s="26"/>
      <c r="B142" s="26"/>
      <c r="C142" s="26" t="s">
        <v>443</v>
      </c>
      <c r="D142" s="29"/>
      <c r="E142" s="30" t="s">
        <v>1811</v>
      </c>
      <c r="F142" s="30" t="s">
        <v>1851</v>
      </c>
      <c r="G142" s="28"/>
      <c r="H142" s="26"/>
      <c r="I142" s="28"/>
      <c r="J142" s="28"/>
      <c r="K142" s="28"/>
    </row>
    <row r="143" spans="1:11">
      <c r="A143" s="23"/>
      <c r="B143" s="23"/>
      <c r="C143" s="23" t="s">
        <v>437</v>
      </c>
      <c r="D143" s="74"/>
      <c r="E143" s="22"/>
      <c r="F143" s="22"/>
      <c r="G143" s="22"/>
      <c r="H143" s="23"/>
      <c r="I143" s="22"/>
      <c r="J143" s="22"/>
      <c r="K143" s="22"/>
    </row>
    <row r="144" spans="1:11">
      <c r="A144" s="23"/>
      <c r="B144" s="23"/>
      <c r="C144" s="23"/>
      <c r="D144" s="81" t="s">
        <v>2374</v>
      </c>
      <c r="E144" s="86"/>
      <c r="F144" s="86"/>
      <c r="G144" s="22"/>
      <c r="H144" s="23"/>
      <c r="I144" s="22"/>
      <c r="J144" s="22"/>
      <c r="K144" s="22"/>
    </row>
    <row r="145" spans="1:11">
      <c r="A145" s="23" t="s">
        <v>590</v>
      </c>
      <c r="B145" s="23"/>
      <c r="C145" s="23"/>
      <c r="D145" s="139" t="s">
        <v>2375</v>
      </c>
      <c r="E145" s="145"/>
      <c r="F145" s="145"/>
      <c r="H145" s="23"/>
      <c r="I145" s="22"/>
      <c r="J145" s="22"/>
      <c r="K145" s="22"/>
    </row>
    <row r="146" spans="1:11">
      <c r="A146" s="23" t="s">
        <v>591</v>
      </c>
      <c r="B146" s="23"/>
      <c r="C146" s="23"/>
      <c r="D146" s="139" t="s">
        <v>2376</v>
      </c>
      <c r="E146" s="145"/>
      <c r="F146" s="145"/>
      <c r="H146" s="23"/>
      <c r="I146" s="22"/>
      <c r="J146" s="22"/>
      <c r="K146" s="22"/>
    </row>
    <row r="147" spans="1:11">
      <c r="A147" s="23" t="s">
        <v>592</v>
      </c>
      <c r="B147" s="23"/>
      <c r="C147" s="23"/>
      <c r="D147" s="139" t="s">
        <v>2377</v>
      </c>
      <c r="E147" s="145"/>
      <c r="F147" s="145"/>
      <c r="H147" s="23"/>
      <c r="I147" s="22"/>
      <c r="J147" s="22"/>
      <c r="K147" s="22"/>
    </row>
    <row r="148" spans="1:11">
      <c r="A148" s="23" t="s">
        <v>593</v>
      </c>
      <c r="B148" s="23"/>
      <c r="C148" s="23"/>
      <c r="D148" s="139" t="s">
        <v>2378</v>
      </c>
      <c r="E148" s="150">
        <f>SUM(E145:E147)</f>
        <v>0</v>
      </c>
      <c r="F148" s="150">
        <f>SUM(F145:F147)</f>
        <v>0</v>
      </c>
      <c r="H148" s="23"/>
      <c r="I148" s="22"/>
      <c r="J148" s="22"/>
      <c r="K148" s="22"/>
    </row>
    <row r="149" spans="1:11">
      <c r="A149" s="23" t="s">
        <v>594</v>
      </c>
      <c r="B149" s="23"/>
      <c r="C149" s="23"/>
      <c r="D149" s="139" t="s">
        <v>2379</v>
      </c>
      <c r="E149" s="145"/>
      <c r="F149" s="145"/>
      <c r="H149" s="23"/>
      <c r="I149" s="22"/>
      <c r="J149" s="22"/>
      <c r="K149" s="22"/>
    </row>
    <row r="150" spans="1:11">
      <c r="A150" s="23" t="s">
        <v>595</v>
      </c>
      <c r="B150" s="23"/>
      <c r="C150" s="23"/>
      <c r="D150" s="139" t="s">
        <v>2380</v>
      </c>
      <c r="E150" s="150">
        <f>E148-E149</f>
        <v>0</v>
      </c>
      <c r="F150" s="150">
        <f>F148-F149</f>
        <v>0</v>
      </c>
      <c r="G150" s="56" t="s">
        <v>2034</v>
      </c>
      <c r="H150" s="23"/>
      <c r="I150" s="22"/>
      <c r="J150" s="22"/>
      <c r="K150" s="22"/>
    </row>
    <row r="151" spans="1:11" hidden="1">
      <c r="A151" s="23"/>
      <c r="B151" s="23"/>
      <c r="C151" s="23" t="s">
        <v>437</v>
      </c>
      <c r="D151" s="22"/>
      <c r="E151" s="22"/>
      <c r="F151" s="22"/>
      <c r="G151" s="22"/>
      <c r="H151" s="23"/>
      <c r="I151" s="22"/>
      <c r="J151" s="22"/>
      <c r="K151" s="22"/>
    </row>
    <row r="152" spans="1:11" hidden="1">
      <c r="A152" s="23"/>
      <c r="B152" s="23"/>
      <c r="C152" s="23" t="s">
        <v>457</v>
      </c>
      <c r="D152" s="23"/>
      <c r="E152" s="23"/>
      <c r="F152" s="23"/>
      <c r="G152" s="23"/>
      <c r="H152" s="23" t="s">
        <v>458</v>
      </c>
      <c r="I152" s="22"/>
      <c r="J152" s="22"/>
      <c r="K152" s="22"/>
    </row>
    <row r="153" spans="1:11" hidden="1">
      <c r="A153" s="22"/>
      <c r="B153" s="22"/>
      <c r="C153" s="22"/>
      <c r="D153" s="22"/>
      <c r="E153" s="22"/>
      <c r="F153" s="22"/>
      <c r="G153" s="22"/>
      <c r="H153" s="22"/>
      <c r="I153" s="22"/>
      <c r="J153" s="22"/>
    </row>
    <row r="154" spans="1:11" hidden="1">
      <c r="A154" s="22"/>
      <c r="B154" s="22"/>
      <c r="C154" s="22"/>
      <c r="D154" s="22"/>
      <c r="E154" s="22"/>
      <c r="F154" s="22"/>
      <c r="G154" s="22"/>
      <c r="H154" s="22"/>
      <c r="I154" s="22"/>
      <c r="J154" s="22"/>
    </row>
    <row r="155" spans="1:11" hidden="1">
      <c r="A155" s="22"/>
      <c r="B155" s="22"/>
      <c r="C155" s="22"/>
      <c r="D155" s="22"/>
      <c r="E155" s="22"/>
      <c r="F155" s="22"/>
      <c r="G155" s="22"/>
      <c r="H155" s="22"/>
      <c r="I155" s="22"/>
      <c r="J155" s="22"/>
    </row>
    <row r="156" spans="1:11" ht="24.95" customHeight="1">
      <c r="A156" s="23"/>
      <c r="B156" s="23" t="b">
        <v>1</v>
      </c>
      <c r="C156" s="48" t="s">
        <v>1775</v>
      </c>
      <c r="D156" s="23"/>
      <c r="E156" s="23"/>
      <c r="F156" s="23"/>
      <c r="G156" s="23"/>
      <c r="H156" s="23"/>
      <c r="I156" s="22"/>
      <c r="J156" s="22"/>
      <c r="K156" s="22"/>
    </row>
    <row r="157" spans="1:11" hidden="1">
      <c r="A157" s="23"/>
      <c r="B157" s="23"/>
      <c r="C157" s="23"/>
      <c r="D157" s="23"/>
      <c r="E157" s="23"/>
      <c r="F157" s="23"/>
      <c r="G157" s="23"/>
      <c r="H157" s="23"/>
      <c r="I157" s="22"/>
      <c r="J157" s="22"/>
      <c r="K157" s="22"/>
    </row>
    <row r="158" spans="1:11" hidden="1">
      <c r="A158" s="23"/>
      <c r="B158" s="23"/>
      <c r="C158" s="23"/>
      <c r="D158" s="23"/>
      <c r="E158" s="23"/>
      <c r="F158" s="23"/>
      <c r="G158" s="23"/>
      <c r="H158" s="23"/>
      <c r="I158" s="22"/>
      <c r="J158" s="22"/>
      <c r="K158" s="22"/>
    </row>
    <row r="159" spans="1:11">
      <c r="A159" s="23"/>
      <c r="B159" s="23"/>
      <c r="C159" s="23" t="s">
        <v>435</v>
      </c>
      <c r="D159" s="23" t="s">
        <v>436</v>
      </c>
      <c r="E159" s="23"/>
      <c r="F159" s="23"/>
      <c r="G159" s="23" t="s">
        <v>437</v>
      </c>
      <c r="H159" s="23" t="s">
        <v>438</v>
      </c>
      <c r="I159" s="22"/>
      <c r="J159" s="22"/>
      <c r="K159" s="22"/>
    </row>
    <row r="160" spans="1:11" ht="24.95" customHeight="1">
      <c r="A160" s="23"/>
      <c r="B160" s="23"/>
      <c r="C160" s="23" t="s">
        <v>439</v>
      </c>
      <c r="D160" s="25" t="s">
        <v>2318</v>
      </c>
      <c r="E160" s="70" t="s">
        <v>2327</v>
      </c>
      <c r="F160" s="70" t="s">
        <v>2327</v>
      </c>
      <c r="G160" s="22"/>
      <c r="H160" s="23"/>
      <c r="I160" s="22"/>
      <c r="J160" s="22"/>
      <c r="K160" s="22"/>
    </row>
    <row r="161" spans="1:11" ht="24.95" customHeight="1">
      <c r="A161" s="26"/>
      <c r="B161" s="26"/>
      <c r="C161" s="26" t="s">
        <v>440</v>
      </c>
      <c r="D161" s="25"/>
      <c r="E161" s="27" t="str">
        <f>TEXT(DATE(MID(E163,7,4),MID(E163,4,2),MID(E163,1,2)),"dd/MM/yyyy")&amp;" - "&amp;TEXT(DATE(MID(E164,7,4),MID(E164,4,2),MID(E164,1,2)),"dd/MM/yyyy")</f>
        <v>01/01/2020 - 31/12/2020</v>
      </c>
      <c r="F161" s="27" t="str">
        <f>TEXT(DATE(MID(F163,7,4),MID(F163,4,2),MID(F163,1,2)),"dd/MM/yyyy")&amp;" - "&amp;TEXT(DATE(MID(F164,7,4),MID(F164,4,2),MID(F164,1,2)),"dd/MM/yyyy")</f>
        <v>01/01/2019 - 31/12/2019</v>
      </c>
      <c r="G161" s="28"/>
      <c r="H161" s="26"/>
      <c r="I161" s="28"/>
      <c r="J161" s="28"/>
      <c r="K161" s="28"/>
    </row>
    <row r="162" spans="1:11" ht="24.95" customHeight="1">
      <c r="A162" s="26"/>
      <c r="B162" s="26"/>
      <c r="C162" s="26" t="s">
        <v>441</v>
      </c>
      <c r="D162" s="25"/>
      <c r="E162" s="27" t="str">
        <f>StartUp!$E$8</f>
        <v>JOD</v>
      </c>
      <c r="F162" s="27" t="str">
        <f>StartUp!$E$8</f>
        <v>JOD</v>
      </c>
      <c r="G162" s="28"/>
      <c r="H162" s="26"/>
      <c r="I162" s="28"/>
      <c r="J162" s="28"/>
      <c r="K162" s="28"/>
    </row>
    <row r="163" spans="1:11" ht="24.95" hidden="1" customHeight="1">
      <c r="A163" s="26"/>
      <c r="B163" s="26"/>
      <c r="C163" s="26" t="s">
        <v>442</v>
      </c>
      <c r="D163" s="29"/>
      <c r="E163" s="30" t="s">
        <v>1809</v>
      </c>
      <c r="F163" s="30" t="s">
        <v>429</v>
      </c>
      <c r="G163" s="28"/>
      <c r="H163" s="26"/>
      <c r="I163" s="28"/>
      <c r="J163" s="28"/>
      <c r="K163" s="28"/>
    </row>
    <row r="164" spans="1:11" ht="24.95" hidden="1" customHeight="1">
      <c r="A164" s="26"/>
      <c r="B164" s="26"/>
      <c r="C164" s="26" t="s">
        <v>443</v>
      </c>
      <c r="D164" s="29"/>
      <c r="E164" s="30" t="s">
        <v>1811</v>
      </c>
      <c r="F164" s="30" t="s">
        <v>1851</v>
      </c>
      <c r="G164" s="28"/>
      <c r="H164" s="26"/>
      <c r="I164" s="28"/>
      <c r="J164" s="28"/>
      <c r="K164" s="28"/>
    </row>
    <row r="165" spans="1:11">
      <c r="A165" s="23"/>
      <c r="B165" s="23"/>
      <c r="C165" s="23" t="s">
        <v>437</v>
      </c>
      <c r="D165" s="74"/>
      <c r="E165" s="22"/>
      <c r="F165" s="22"/>
      <c r="G165" s="22"/>
      <c r="H165" s="23"/>
      <c r="I165" s="22"/>
      <c r="J165" s="22"/>
      <c r="K165" s="22"/>
    </row>
    <row r="166" spans="1:11">
      <c r="A166" s="23"/>
      <c r="B166" s="23"/>
      <c r="C166" s="23"/>
      <c r="D166" s="81" t="s">
        <v>2367</v>
      </c>
      <c r="E166" s="86"/>
      <c r="F166" s="86"/>
      <c r="G166" s="22"/>
      <c r="H166" s="23"/>
      <c r="I166" s="22"/>
      <c r="J166" s="22"/>
      <c r="K166" s="22"/>
    </row>
    <row r="167" spans="1:11">
      <c r="A167" s="23" t="s">
        <v>596</v>
      </c>
      <c r="B167" s="23"/>
      <c r="C167" s="23"/>
      <c r="D167" s="139" t="s">
        <v>2368</v>
      </c>
      <c r="E167" s="145"/>
      <c r="F167" s="145"/>
      <c r="H167" s="23"/>
      <c r="I167" s="22"/>
      <c r="J167" s="22"/>
      <c r="K167" s="22"/>
    </row>
    <row r="168" spans="1:11">
      <c r="A168" s="43" t="s">
        <v>597</v>
      </c>
      <c r="B168" s="23"/>
      <c r="C168" s="23"/>
      <c r="D168" s="139" t="s">
        <v>2369</v>
      </c>
      <c r="E168" s="145"/>
      <c r="F168" s="145"/>
      <c r="H168" s="23"/>
      <c r="I168" s="22"/>
      <c r="J168" s="22"/>
      <c r="K168" s="22"/>
    </row>
    <row r="169" spans="1:11">
      <c r="A169" s="23" t="s">
        <v>598</v>
      </c>
      <c r="B169" s="23"/>
      <c r="C169" s="23"/>
      <c r="D169" s="139" t="s">
        <v>2370</v>
      </c>
      <c r="E169" s="145"/>
      <c r="F169" s="145"/>
      <c r="H169" s="23"/>
      <c r="I169" s="22"/>
      <c r="J169" s="22"/>
      <c r="K169" s="22"/>
    </row>
    <row r="170" spans="1:11">
      <c r="A170" s="23" t="s">
        <v>599</v>
      </c>
      <c r="B170" s="23"/>
      <c r="C170" s="23"/>
      <c r="D170" s="139" t="s">
        <v>2371</v>
      </c>
      <c r="E170" s="145"/>
      <c r="F170" s="145"/>
      <c r="H170" s="23"/>
      <c r="I170" s="22"/>
      <c r="J170" s="22"/>
      <c r="K170" s="22"/>
    </row>
    <row r="171" spans="1:11">
      <c r="A171" s="23" t="s">
        <v>600</v>
      </c>
      <c r="B171" s="23"/>
      <c r="C171" s="23"/>
      <c r="D171" s="139" t="s">
        <v>2372</v>
      </c>
      <c r="E171" s="145">
        <f>41358+536085</f>
        <v>577443</v>
      </c>
      <c r="F171" s="145">
        <f>52889+636600</f>
        <v>689489</v>
      </c>
      <c r="H171" s="23"/>
      <c r="I171" s="22"/>
      <c r="J171" s="22"/>
      <c r="K171" s="22"/>
    </row>
    <row r="172" spans="1:11">
      <c r="A172" s="23" t="s">
        <v>601</v>
      </c>
      <c r="B172" s="23"/>
      <c r="C172" s="23"/>
      <c r="D172" s="139" t="s">
        <v>2373</v>
      </c>
      <c r="E172" s="150">
        <f>SUM(E167:E171)</f>
        <v>577443</v>
      </c>
      <c r="F172" s="150">
        <f>SUM(F167:F171)</f>
        <v>689489</v>
      </c>
      <c r="G172" s="56" t="s">
        <v>2034</v>
      </c>
      <c r="H172" s="23"/>
      <c r="I172" s="22"/>
      <c r="J172" s="22"/>
      <c r="K172" s="22"/>
    </row>
    <row r="173" spans="1:11" hidden="1">
      <c r="A173" s="23"/>
      <c r="B173" s="23"/>
      <c r="C173" s="23" t="s">
        <v>437</v>
      </c>
      <c r="D173" s="22"/>
      <c r="E173" s="22"/>
      <c r="F173" s="22"/>
      <c r="G173" s="22"/>
      <c r="H173" s="23"/>
      <c r="I173" s="22"/>
      <c r="J173" s="22"/>
      <c r="K173" s="22"/>
    </row>
    <row r="174" spans="1:11" hidden="1">
      <c r="A174" s="23"/>
      <c r="B174" s="23"/>
      <c r="C174" s="23" t="s">
        <v>457</v>
      </c>
      <c r="D174" s="23"/>
      <c r="E174" s="23"/>
      <c r="F174" s="23"/>
      <c r="G174" s="23"/>
      <c r="H174" s="23" t="s">
        <v>458</v>
      </c>
      <c r="I174" s="22"/>
      <c r="J174" s="22"/>
      <c r="K174" s="22"/>
    </row>
    <row r="175" spans="1:11" hidden="1">
      <c r="A175" s="22"/>
      <c r="B175" s="22"/>
      <c r="C175" s="22"/>
      <c r="D175" s="22"/>
      <c r="E175" s="22"/>
      <c r="F175" s="22"/>
      <c r="G175" s="22"/>
      <c r="H175" s="22"/>
      <c r="I175" s="22"/>
      <c r="J175" s="22"/>
    </row>
    <row r="176" spans="1:11" hidden="1">
      <c r="A176" s="22"/>
      <c r="B176" s="22"/>
      <c r="C176" s="22"/>
      <c r="D176" s="22"/>
      <c r="E176" s="22"/>
      <c r="F176" s="22"/>
      <c r="G176" s="22"/>
      <c r="H176" s="22"/>
      <c r="I176" s="22"/>
      <c r="J176" s="22"/>
    </row>
    <row r="177" spans="1:11" hidden="1">
      <c r="A177" s="22"/>
      <c r="B177" s="22"/>
      <c r="C177" s="22"/>
      <c r="D177" s="22"/>
      <c r="E177" s="22"/>
      <c r="F177" s="22"/>
      <c r="G177" s="22"/>
      <c r="H177" s="22"/>
      <c r="I177" s="22"/>
      <c r="J177" s="22"/>
    </row>
    <row r="178" spans="1:11" ht="24.95" customHeight="1">
      <c r="A178" s="23"/>
      <c r="B178" s="23" t="b">
        <v>1</v>
      </c>
      <c r="C178" s="48" t="s">
        <v>1774</v>
      </c>
      <c r="D178" s="23"/>
      <c r="E178" s="23"/>
      <c r="F178" s="23"/>
      <c r="G178" s="23"/>
      <c r="H178" s="23"/>
      <c r="I178" s="22"/>
      <c r="J178" s="22"/>
      <c r="K178" s="22"/>
    </row>
    <row r="179" spans="1:11" hidden="1">
      <c r="A179" s="23"/>
      <c r="B179" s="23"/>
      <c r="C179" s="23"/>
      <c r="D179" s="23"/>
      <c r="E179" s="23"/>
      <c r="F179" s="23"/>
      <c r="G179" s="23"/>
      <c r="H179" s="23"/>
      <c r="I179" s="22"/>
      <c r="J179" s="22"/>
      <c r="K179" s="22"/>
    </row>
    <row r="180" spans="1:11" hidden="1">
      <c r="A180" s="23"/>
      <c r="B180" s="23"/>
      <c r="C180" s="23"/>
      <c r="D180" s="23"/>
      <c r="E180" s="23"/>
      <c r="F180" s="23"/>
      <c r="G180" s="23"/>
      <c r="H180" s="23"/>
      <c r="I180" s="22"/>
      <c r="J180" s="22"/>
      <c r="K180" s="22"/>
    </row>
    <row r="181" spans="1:11">
      <c r="A181" s="23"/>
      <c r="B181" s="23"/>
      <c r="C181" s="23" t="s">
        <v>435</v>
      </c>
      <c r="D181" s="23" t="s">
        <v>436</v>
      </c>
      <c r="E181" s="23"/>
      <c r="F181" s="23"/>
      <c r="G181" s="23" t="s">
        <v>437</v>
      </c>
      <c r="H181" s="23" t="s">
        <v>438</v>
      </c>
      <c r="I181" s="22"/>
      <c r="J181" s="22"/>
      <c r="K181" s="22"/>
    </row>
    <row r="182" spans="1:11" ht="24.95" customHeight="1">
      <c r="A182" s="23"/>
      <c r="B182" s="23"/>
      <c r="C182" s="23" t="s">
        <v>439</v>
      </c>
      <c r="D182" s="25" t="s">
        <v>2318</v>
      </c>
      <c r="E182" s="70" t="s">
        <v>2327</v>
      </c>
      <c r="F182" s="70" t="s">
        <v>2327</v>
      </c>
      <c r="G182" s="22"/>
      <c r="H182" s="23"/>
      <c r="I182" s="22"/>
      <c r="J182" s="22"/>
      <c r="K182" s="22"/>
    </row>
    <row r="183" spans="1:11" ht="24.95" customHeight="1">
      <c r="A183" s="26"/>
      <c r="B183" s="26"/>
      <c r="C183" s="26" t="s">
        <v>440</v>
      </c>
      <c r="D183" s="25"/>
      <c r="E183" s="27" t="str">
        <f>TEXT(DATE(MID(E185,7,4),MID(E185,4,2),MID(E185,1,2)),"dd/MM/yyyy")&amp;" - "&amp;TEXT(DATE(MID(E186,7,4),MID(E186,4,2),MID(E186,1,2)),"dd/MM/yyyy")</f>
        <v>01/01/2020 - 31/12/2020</v>
      </c>
      <c r="F183" s="27" t="str">
        <f>TEXT(DATE(MID(F185,7,4),MID(F185,4,2),MID(F185,1,2)),"dd/MM/yyyy")&amp;" - "&amp;TEXT(DATE(MID(F186,7,4),MID(F186,4,2),MID(F186,1,2)),"dd/MM/yyyy")</f>
        <v>01/01/2019 - 31/12/2019</v>
      </c>
      <c r="G183" s="28"/>
      <c r="H183" s="26"/>
      <c r="I183" s="28"/>
      <c r="J183" s="28"/>
      <c r="K183" s="28"/>
    </row>
    <row r="184" spans="1:11" ht="24.95" customHeight="1">
      <c r="A184" s="26"/>
      <c r="B184" s="26"/>
      <c r="C184" s="26" t="s">
        <v>441</v>
      </c>
      <c r="D184" s="25"/>
      <c r="E184" s="27" t="str">
        <f>StartUp!$E$8</f>
        <v>JOD</v>
      </c>
      <c r="F184" s="27" t="str">
        <f>StartUp!$E$8</f>
        <v>JOD</v>
      </c>
      <c r="G184" s="28"/>
      <c r="H184" s="26"/>
      <c r="I184" s="28"/>
      <c r="J184" s="28"/>
      <c r="K184" s="28"/>
    </row>
    <row r="185" spans="1:11" ht="24.95" hidden="1" customHeight="1">
      <c r="A185" s="26"/>
      <c r="B185" s="26"/>
      <c r="C185" s="26" t="s">
        <v>442</v>
      </c>
      <c r="D185" s="29"/>
      <c r="E185" s="30" t="s">
        <v>1809</v>
      </c>
      <c r="F185" s="30" t="s">
        <v>429</v>
      </c>
      <c r="G185" s="28"/>
      <c r="H185" s="26"/>
      <c r="I185" s="28"/>
      <c r="J185" s="28"/>
      <c r="K185" s="28"/>
    </row>
    <row r="186" spans="1:11" ht="24.95" hidden="1" customHeight="1">
      <c r="A186" s="26"/>
      <c r="B186" s="26"/>
      <c r="C186" s="26" t="s">
        <v>443</v>
      </c>
      <c r="D186" s="29"/>
      <c r="E186" s="30" t="s">
        <v>1811</v>
      </c>
      <c r="F186" s="30" t="s">
        <v>1851</v>
      </c>
      <c r="G186" s="28"/>
      <c r="H186" s="26"/>
      <c r="I186" s="28"/>
      <c r="J186" s="28"/>
      <c r="K186" s="28"/>
    </row>
    <row r="187" spans="1:11">
      <c r="A187" s="23"/>
      <c r="B187" s="23"/>
      <c r="C187" s="23" t="s">
        <v>437</v>
      </c>
      <c r="D187" s="74"/>
      <c r="E187" s="22"/>
      <c r="F187" s="22"/>
      <c r="G187" s="22"/>
      <c r="H187" s="23"/>
      <c r="I187" s="22"/>
      <c r="J187" s="22"/>
      <c r="K187" s="22"/>
    </row>
    <row r="188" spans="1:11">
      <c r="A188" s="23"/>
      <c r="B188" s="23"/>
      <c r="C188" s="23"/>
      <c r="D188" s="81" t="s">
        <v>2357</v>
      </c>
      <c r="E188" s="86"/>
      <c r="F188" s="86"/>
      <c r="G188" s="22"/>
      <c r="H188" s="23"/>
      <c r="I188" s="22"/>
      <c r="J188" s="22"/>
      <c r="K188" s="22"/>
    </row>
    <row r="189" spans="1:11">
      <c r="A189" s="23" t="s">
        <v>602</v>
      </c>
      <c r="B189" s="23"/>
      <c r="C189" s="23"/>
      <c r="D189" s="139" t="s">
        <v>2358</v>
      </c>
      <c r="E189" s="145"/>
      <c r="F189" s="145"/>
      <c r="H189" s="23"/>
      <c r="I189" s="22"/>
      <c r="J189" s="22"/>
      <c r="K189" s="22"/>
    </row>
    <row r="190" spans="1:11">
      <c r="A190" s="23" t="s">
        <v>603</v>
      </c>
      <c r="B190" s="23"/>
      <c r="C190" s="23"/>
      <c r="D190" s="139" t="s">
        <v>2359</v>
      </c>
      <c r="E190" s="145"/>
      <c r="F190" s="145"/>
      <c r="H190" s="23"/>
      <c r="I190" s="22"/>
      <c r="J190" s="22"/>
      <c r="K190" s="22"/>
    </row>
    <row r="191" spans="1:11">
      <c r="A191" s="23" t="s">
        <v>604</v>
      </c>
      <c r="B191" s="23"/>
      <c r="C191" s="23"/>
      <c r="D191" s="139" t="s">
        <v>2360</v>
      </c>
      <c r="E191" s="145"/>
      <c r="F191" s="145"/>
      <c r="H191" s="23"/>
      <c r="I191" s="22"/>
      <c r="J191" s="22"/>
      <c r="K191" s="22"/>
    </row>
    <row r="192" spans="1:11">
      <c r="A192" s="23" t="s">
        <v>605</v>
      </c>
      <c r="B192" s="23"/>
      <c r="C192" s="23"/>
      <c r="D192" s="139" t="s">
        <v>2361</v>
      </c>
      <c r="E192" s="145"/>
      <c r="F192" s="145"/>
      <c r="H192" s="23"/>
      <c r="I192" s="22"/>
      <c r="J192" s="22"/>
      <c r="K192" s="22"/>
    </row>
    <row r="193" spans="1:11">
      <c r="A193" s="23" t="s">
        <v>606</v>
      </c>
      <c r="B193" s="23"/>
      <c r="C193" s="23"/>
      <c r="D193" s="139" t="s">
        <v>2362</v>
      </c>
      <c r="E193" s="145"/>
      <c r="F193" s="145"/>
      <c r="H193" s="23"/>
      <c r="I193" s="22"/>
      <c r="J193" s="22"/>
      <c r="K193" s="22"/>
    </row>
    <row r="194" spans="1:11">
      <c r="A194" s="23" t="s">
        <v>607</v>
      </c>
      <c r="B194" s="23"/>
      <c r="C194" s="23"/>
      <c r="D194" s="139" t="s">
        <v>2363</v>
      </c>
      <c r="E194" s="145"/>
      <c r="F194" s="145"/>
      <c r="H194" s="23"/>
      <c r="I194" s="22"/>
      <c r="J194" s="22"/>
      <c r="K194" s="22"/>
    </row>
    <row r="195" spans="1:11">
      <c r="A195" s="23" t="s">
        <v>608</v>
      </c>
      <c r="B195" s="23"/>
      <c r="C195" s="23"/>
      <c r="D195" s="139" t="s">
        <v>2364</v>
      </c>
      <c r="E195" s="145"/>
      <c r="F195" s="145"/>
      <c r="H195" s="23"/>
      <c r="I195" s="22"/>
      <c r="J195" s="22"/>
      <c r="K195" s="22"/>
    </row>
    <row r="196" spans="1:11">
      <c r="A196" s="23" t="s">
        <v>609</v>
      </c>
      <c r="B196" s="23"/>
      <c r="C196" s="23"/>
      <c r="D196" s="139" t="s">
        <v>2365</v>
      </c>
      <c r="E196" s="145">
        <v>3403246</v>
      </c>
      <c r="F196" s="145">
        <v>2769248</v>
      </c>
      <c r="H196" s="23"/>
      <c r="I196" s="22"/>
      <c r="J196" s="22"/>
      <c r="K196" s="22"/>
    </row>
    <row r="197" spans="1:11">
      <c r="A197" s="23" t="s">
        <v>610</v>
      </c>
      <c r="B197" s="23"/>
      <c r="C197" s="23"/>
      <c r="D197" s="139" t="s">
        <v>2120</v>
      </c>
      <c r="E197" s="145"/>
      <c r="F197" s="145"/>
      <c r="G197" s="56" t="s">
        <v>2034</v>
      </c>
      <c r="H197" s="23"/>
      <c r="I197" s="22"/>
      <c r="J197" s="22"/>
      <c r="K197" s="22"/>
    </row>
    <row r="198" spans="1:11">
      <c r="A198" s="23" t="s">
        <v>611</v>
      </c>
      <c r="B198" s="23"/>
      <c r="C198" s="23"/>
      <c r="D198" s="139" t="s">
        <v>2366</v>
      </c>
      <c r="E198" s="150">
        <f>E189+E190+E191+E192+E193+E194+E195+E196-E197</f>
        <v>3403246</v>
      </c>
      <c r="F198" s="150">
        <f>F189+F190+F191+F192+F193+F194+F195+F196-F197</f>
        <v>2769248</v>
      </c>
      <c r="G198" s="56" t="s">
        <v>2034</v>
      </c>
      <c r="H198" s="23"/>
      <c r="I198" s="22"/>
      <c r="J198" s="22"/>
      <c r="K198" s="22"/>
    </row>
    <row r="199" spans="1:11" hidden="1">
      <c r="A199" s="23"/>
      <c r="B199" s="23"/>
      <c r="C199" s="23" t="s">
        <v>437</v>
      </c>
      <c r="D199" s="22"/>
      <c r="E199" s="22"/>
      <c r="F199" s="22"/>
      <c r="G199" s="22"/>
      <c r="H199" s="23"/>
      <c r="I199" s="22"/>
      <c r="J199" s="22"/>
      <c r="K199" s="22"/>
    </row>
    <row r="200" spans="1:11" hidden="1">
      <c r="A200" s="23"/>
      <c r="B200" s="23"/>
      <c r="C200" s="23" t="s">
        <v>457</v>
      </c>
      <c r="D200" s="23"/>
      <c r="E200" s="23"/>
      <c r="F200" s="23"/>
      <c r="G200" s="23"/>
      <c r="H200" s="23" t="s">
        <v>458</v>
      </c>
      <c r="I200" s="22"/>
      <c r="J200" s="22"/>
      <c r="K200" s="22"/>
    </row>
    <row r="201" spans="1:11" hidden="1">
      <c r="A201" s="22"/>
      <c r="B201" s="22"/>
      <c r="C201" s="22"/>
      <c r="D201" s="22"/>
      <c r="E201" s="22"/>
      <c r="F201" s="22"/>
      <c r="G201" s="22"/>
      <c r="H201" s="22"/>
      <c r="I201" s="22"/>
      <c r="J201" s="22"/>
    </row>
    <row r="202" spans="1:11" hidden="1">
      <c r="A202" s="22"/>
      <c r="B202" s="22"/>
      <c r="C202" s="22"/>
      <c r="D202" s="22"/>
      <c r="E202" s="22"/>
      <c r="F202" s="22"/>
      <c r="G202" s="22"/>
      <c r="H202" s="22"/>
      <c r="I202" s="22"/>
      <c r="J202" s="22"/>
    </row>
    <row r="203" spans="1:11" hidden="1">
      <c r="A203" s="22"/>
      <c r="B203" s="22"/>
      <c r="C203" s="22"/>
      <c r="D203" s="22"/>
      <c r="E203" s="22"/>
      <c r="F203" s="22"/>
      <c r="G203" s="22"/>
      <c r="H203" s="22"/>
      <c r="I203" s="22"/>
      <c r="J203" s="22"/>
    </row>
    <row r="204" spans="1:11" ht="24.95" customHeight="1">
      <c r="A204" s="23"/>
      <c r="B204" s="23" t="b">
        <v>1</v>
      </c>
      <c r="C204" s="48" t="s">
        <v>1773</v>
      </c>
      <c r="D204" s="23"/>
      <c r="E204" s="23"/>
      <c r="F204" s="23"/>
      <c r="G204" s="23"/>
      <c r="H204" s="23"/>
      <c r="I204" s="22"/>
      <c r="J204" s="22"/>
      <c r="K204" s="22"/>
    </row>
    <row r="205" spans="1:11" hidden="1">
      <c r="A205" s="23"/>
      <c r="B205" s="23"/>
      <c r="C205" s="23"/>
      <c r="D205" s="23"/>
      <c r="E205" s="23"/>
      <c r="F205" s="23"/>
      <c r="G205" s="23"/>
      <c r="H205" s="23"/>
      <c r="I205" s="22"/>
      <c r="J205" s="22"/>
      <c r="K205" s="22"/>
    </row>
    <row r="206" spans="1:11" hidden="1">
      <c r="A206" s="23"/>
      <c r="B206" s="23"/>
      <c r="C206" s="23"/>
      <c r="D206" s="23"/>
      <c r="E206" s="23"/>
      <c r="F206" s="23"/>
      <c r="G206" s="23"/>
      <c r="H206" s="23"/>
      <c r="I206" s="22"/>
      <c r="J206" s="22"/>
      <c r="K206" s="22"/>
    </row>
    <row r="207" spans="1:11">
      <c r="A207" s="23"/>
      <c r="B207" s="23"/>
      <c r="C207" s="23" t="s">
        <v>435</v>
      </c>
      <c r="D207" s="23" t="s">
        <v>436</v>
      </c>
      <c r="E207" s="23"/>
      <c r="F207" s="23"/>
      <c r="G207" s="23" t="s">
        <v>437</v>
      </c>
      <c r="H207" s="23" t="s">
        <v>438</v>
      </c>
      <c r="I207" s="22"/>
      <c r="J207" s="22"/>
      <c r="K207" s="22"/>
    </row>
    <row r="208" spans="1:11" ht="24.95" customHeight="1">
      <c r="A208" s="23"/>
      <c r="B208" s="23"/>
      <c r="C208" s="23" t="s">
        <v>459</v>
      </c>
      <c r="D208" s="152" t="s">
        <v>2356</v>
      </c>
      <c r="E208" s="153"/>
      <c r="F208" s="153"/>
      <c r="G208" s="23"/>
      <c r="H208" s="23"/>
      <c r="I208" s="22"/>
      <c r="J208" s="22"/>
      <c r="K208" s="22"/>
    </row>
    <row r="209" spans="1:11" ht="24.95" customHeight="1">
      <c r="A209" s="23"/>
      <c r="B209" s="23"/>
      <c r="C209" s="23" t="s">
        <v>439</v>
      </c>
      <c r="D209" s="25" t="s">
        <v>2318</v>
      </c>
      <c r="E209" s="70" t="s">
        <v>2327</v>
      </c>
      <c r="F209" s="70" t="s">
        <v>2327</v>
      </c>
      <c r="G209" s="22"/>
      <c r="H209" s="23"/>
      <c r="I209" s="22"/>
      <c r="J209" s="22"/>
      <c r="K209" s="22"/>
    </row>
    <row r="210" spans="1:11" ht="24.95" customHeight="1">
      <c r="A210" s="26"/>
      <c r="B210" s="26"/>
      <c r="C210" s="26" t="s">
        <v>440</v>
      </c>
      <c r="D210" s="25"/>
      <c r="E210" s="27" t="str">
        <f>TEXT(DATE(MID(E212,7,4),MID(E212,4,2),MID(E212,1,2)),"dd/MM/yyyy")&amp;" - "&amp;TEXT(DATE(MID(E213,7,4),MID(E213,4,2),MID(E213,1,2)),"dd/MM/yyyy")</f>
        <v>01/01/2020 - 31/12/2020</v>
      </c>
      <c r="F210" s="27" t="str">
        <f>TEXT(DATE(MID(F212,7,4),MID(F212,4,2),MID(F212,1,2)),"dd/MM/yyyy")&amp;" - "&amp;TEXT(DATE(MID(F213,7,4),MID(F213,4,2),MID(F213,1,2)),"dd/MM/yyyy")</f>
        <v>01/01/2019 - 31/12/2019</v>
      </c>
      <c r="G210" s="28"/>
      <c r="H210" s="26"/>
      <c r="I210" s="28"/>
      <c r="J210" s="28"/>
      <c r="K210" s="28"/>
    </row>
    <row r="211" spans="1:11" ht="24.95" customHeight="1">
      <c r="A211" s="26"/>
      <c r="B211" s="26"/>
      <c r="C211" s="26" t="s">
        <v>441</v>
      </c>
      <c r="D211" s="25"/>
      <c r="E211" s="27" t="str">
        <f>StartUp!$E$8</f>
        <v>JOD</v>
      </c>
      <c r="F211" s="27" t="str">
        <f>StartUp!$E$8</f>
        <v>JOD</v>
      </c>
      <c r="G211" s="28"/>
      <c r="H211" s="26"/>
      <c r="I211" s="28"/>
      <c r="J211" s="28"/>
      <c r="K211" s="28"/>
    </row>
    <row r="212" spans="1:11" ht="24.95" hidden="1" customHeight="1">
      <c r="A212" s="26"/>
      <c r="B212" s="26"/>
      <c r="C212" s="26" t="s">
        <v>442</v>
      </c>
      <c r="D212" s="29"/>
      <c r="E212" s="30" t="s">
        <v>1809</v>
      </c>
      <c r="F212" s="30" t="s">
        <v>429</v>
      </c>
      <c r="G212" s="28"/>
      <c r="H212" s="26"/>
      <c r="I212" s="28"/>
      <c r="J212" s="28"/>
      <c r="K212" s="28"/>
    </row>
    <row r="213" spans="1:11" ht="24.95" hidden="1" customHeight="1">
      <c r="A213" s="26"/>
      <c r="B213" s="26"/>
      <c r="C213" s="26" t="s">
        <v>443</v>
      </c>
      <c r="D213" s="29"/>
      <c r="E213" s="30" t="s">
        <v>1811</v>
      </c>
      <c r="F213" s="30" t="s">
        <v>1851</v>
      </c>
      <c r="G213" s="28"/>
      <c r="H213" s="26"/>
      <c r="I213" s="28"/>
      <c r="J213" s="28"/>
      <c r="K213" s="28"/>
    </row>
    <row r="214" spans="1:11">
      <c r="A214" s="23"/>
      <c r="B214" s="23"/>
      <c r="C214" s="23" t="s">
        <v>437</v>
      </c>
      <c r="D214" s="74"/>
      <c r="E214" s="22"/>
      <c r="F214" s="22"/>
      <c r="G214" s="22"/>
      <c r="H214" s="23"/>
      <c r="I214" s="22"/>
      <c r="J214" s="22"/>
      <c r="K214" s="22"/>
    </row>
    <row r="215" spans="1:11">
      <c r="A215" s="23"/>
      <c r="B215" s="23"/>
      <c r="C215" s="23"/>
      <c r="D215" s="81" t="s">
        <v>2350</v>
      </c>
      <c r="E215" s="86"/>
      <c r="F215" s="86"/>
      <c r="G215" s="22"/>
      <c r="H215" s="23"/>
      <c r="I215" s="22"/>
      <c r="J215" s="22"/>
      <c r="K215" s="22"/>
    </row>
    <row r="216" spans="1:11">
      <c r="A216" s="23" t="s">
        <v>612</v>
      </c>
      <c r="B216" s="23"/>
      <c r="C216" s="23"/>
      <c r="D216" s="139" t="s">
        <v>2351</v>
      </c>
      <c r="E216" s="145"/>
      <c r="F216" s="145"/>
      <c r="G216" s="22"/>
      <c r="H216" s="23"/>
      <c r="I216" s="22"/>
      <c r="J216" s="22"/>
      <c r="K216" s="22"/>
    </row>
    <row r="217" spans="1:11">
      <c r="A217" s="23" t="s">
        <v>613</v>
      </c>
      <c r="B217" s="23"/>
      <c r="C217" s="23"/>
      <c r="D217" s="139" t="s">
        <v>2352</v>
      </c>
      <c r="E217" s="145"/>
      <c r="F217" s="145"/>
      <c r="H217" s="23"/>
      <c r="I217" s="22"/>
      <c r="J217" s="22"/>
      <c r="K217" s="22"/>
    </row>
    <row r="218" spans="1:11">
      <c r="A218" s="23" t="s">
        <v>614</v>
      </c>
      <c r="B218" s="23"/>
      <c r="C218" s="23"/>
      <c r="D218" s="139" t="s">
        <v>2353</v>
      </c>
      <c r="E218" s="145"/>
      <c r="F218" s="145"/>
      <c r="H218" s="23"/>
      <c r="I218" s="22"/>
      <c r="J218" s="22"/>
      <c r="K218" s="22"/>
    </row>
    <row r="219" spans="1:11">
      <c r="A219" s="23" t="s">
        <v>615</v>
      </c>
      <c r="B219" s="23"/>
      <c r="C219" s="23"/>
      <c r="D219" s="139" t="s">
        <v>2354</v>
      </c>
      <c r="E219" s="145"/>
      <c r="F219" s="145"/>
      <c r="H219" s="23"/>
      <c r="I219" s="22"/>
      <c r="J219" s="22"/>
      <c r="K219" s="22"/>
    </row>
    <row r="220" spans="1:11">
      <c r="A220" s="23" t="s">
        <v>616</v>
      </c>
      <c r="B220" s="23"/>
      <c r="C220" s="23"/>
      <c r="D220" s="139" t="s">
        <v>2355</v>
      </c>
      <c r="E220" s="150">
        <f>E216+E217-E218+E219</f>
        <v>0</v>
      </c>
      <c r="F220" s="150">
        <f>F216+F217-F218+F219</f>
        <v>0</v>
      </c>
      <c r="G220" s="56" t="s">
        <v>2034</v>
      </c>
      <c r="H220" s="23"/>
      <c r="I220" s="22"/>
      <c r="J220" s="22"/>
      <c r="K220" s="22"/>
    </row>
    <row r="221" spans="1:11" hidden="1">
      <c r="A221" s="23"/>
      <c r="B221" s="23"/>
      <c r="C221" s="23" t="s">
        <v>437</v>
      </c>
      <c r="D221" s="22"/>
      <c r="E221" s="22"/>
      <c r="F221" s="22"/>
      <c r="G221" s="22"/>
      <c r="H221" s="23"/>
      <c r="I221" s="22"/>
      <c r="J221" s="22"/>
      <c r="K221" s="22"/>
    </row>
    <row r="222" spans="1:11" hidden="1">
      <c r="A222" s="23"/>
      <c r="B222" s="23"/>
      <c r="C222" s="23" t="s">
        <v>457</v>
      </c>
      <c r="D222" s="23"/>
      <c r="E222" s="23"/>
      <c r="F222" s="23"/>
      <c r="G222" s="23"/>
      <c r="H222" s="23" t="s">
        <v>458</v>
      </c>
      <c r="I222" s="22"/>
      <c r="J222" s="22"/>
      <c r="K222" s="22"/>
    </row>
    <row r="223" spans="1:11" hidden="1">
      <c r="A223" s="22"/>
      <c r="B223" s="22"/>
      <c r="C223" s="22"/>
      <c r="D223" s="22"/>
      <c r="E223" s="22"/>
      <c r="F223" s="22"/>
      <c r="G223" s="22"/>
      <c r="H223" s="22"/>
      <c r="I223" s="22"/>
      <c r="J223" s="22"/>
    </row>
    <row r="224" spans="1:11" hidden="1">
      <c r="A224" s="22"/>
      <c r="B224" s="22"/>
      <c r="C224" s="22"/>
      <c r="D224" s="22"/>
      <c r="E224" s="22"/>
      <c r="F224" s="22"/>
      <c r="G224" s="22"/>
      <c r="H224" s="22"/>
      <c r="I224" s="22"/>
      <c r="J224" s="22"/>
    </row>
    <row r="225" spans="1:11" hidden="1">
      <c r="A225" s="22"/>
      <c r="B225" s="22"/>
      <c r="C225" s="22"/>
      <c r="D225" s="22"/>
      <c r="E225" s="22"/>
      <c r="F225" s="22"/>
      <c r="G225" s="22"/>
      <c r="H225" s="22"/>
      <c r="I225" s="22"/>
      <c r="J225" s="22"/>
    </row>
    <row r="226" spans="1:11" ht="24.95" customHeight="1">
      <c r="A226" s="23"/>
      <c r="B226" s="23" t="b">
        <v>1</v>
      </c>
      <c r="C226" s="48" t="s">
        <v>1772</v>
      </c>
      <c r="D226" s="23"/>
      <c r="E226" s="23"/>
      <c r="F226" s="23"/>
      <c r="G226" s="23"/>
      <c r="H226" s="23"/>
      <c r="I226" s="22"/>
      <c r="J226" s="22"/>
      <c r="K226" s="22"/>
    </row>
    <row r="227" spans="1:11" hidden="1">
      <c r="A227" s="23"/>
      <c r="B227" s="23"/>
      <c r="C227" s="23"/>
      <c r="D227" s="23"/>
      <c r="E227" s="23"/>
      <c r="F227" s="23"/>
      <c r="G227" s="23"/>
      <c r="H227" s="23"/>
      <c r="I227" s="22"/>
      <c r="J227" s="22"/>
      <c r="K227" s="22"/>
    </row>
    <row r="228" spans="1:11" hidden="1">
      <c r="A228" s="23"/>
      <c r="B228" s="23"/>
      <c r="C228" s="23"/>
      <c r="D228" s="23"/>
      <c r="E228" s="23"/>
      <c r="F228" s="23"/>
      <c r="G228" s="23"/>
      <c r="H228" s="23"/>
      <c r="I228" s="22"/>
      <c r="J228" s="22"/>
      <c r="K228" s="22"/>
    </row>
    <row r="229" spans="1:11">
      <c r="A229" s="23"/>
      <c r="B229" s="23"/>
      <c r="C229" s="23" t="s">
        <v>435</v>
      </c>
      <c r="D229" s="23" t="s">
        <v>436</v>
      </c>
      <c r="E229" s="23"/>
      <c r="F229" s="23"/>
      <c r="G229" s="23" t="s">
        <v>437</v>
      </c>
      <c r="H229" s="23" t="s">
        <v>438</v>
      </c>
      <c r="I229" s="22"/>
      <c r="J229" s="22"/>
      <c r="K229" s="22"/>
    </row>
    <row r="230" spans="1:11" ht="24.95" customHeight="1">
      <c r="A230" s="23"/>
      <c r="B230" s="23"/>
      <c r="C230" s="23" t="s">
        <v>439</v>
      </c>
      <c r="D230" s="25" t="s">
        <v>2318</v>
      </c>
      <c r="E230" s="70" t="s">
        <v>2327</v>
      </c>
      <c r="F230" s="70" t="s">
        <v>2327</v>
      </c>
      <c r="G230" s="22"/>
      <c r="H230" s="23"/>
      <c r="I230" s="22"/>
      <c r="J230" s="22"/>
      <c r="K230" s="22"/>
    </row>
    <row r="231" spans="1:11" ht="24.95" customHeight="1">
      <c r="A231" s="26"/>
      <c r="B231" s="26"/>
      <c r="C231" s="26" t="s">
        <v>440</v>
      </c>
      <c r="D231" s="25"/>
      <c r="E231" s="27" t="str">
        <f>TEXT(DATE(MID(E233,7,4),MID(E233,4,2),MID(E233,1,2)),"dd/MM/yyyy")&amp;" - "&amp;TEXT(DATE(MID(E234,7,4),MID(E234,4,2),MID(E234,1,2)),"dd/MM/yyyy")</f>
        <v>01/01/2020 - 31/12/2020</v>
      </c>
      <c r="F231" s="27" t="str">
        <f>TEXT(DATE(MID(F233,7,4),MID(F233,4,2),MID(F233,1,2)),"dd/MM/yyyy")&amp;" - "&amp;TEXT(DATE(MID(F234,7,4),MID(F234,4,2),MID(F234,1,2)),"dd/MM/yyyy")</f>
        <v>01/01/2019 - 31/12/2019</v>
      </c>
      <c r="G231" s="28"/>
      <c r="H231" s="26"/>
      <c r="I231" s="28"/>
      <c r="J231" s="28"/>
      <c r="K231" s="28"/>
    </row>
    <row r="232" spans="1:11" ht="24.95" customHeight="1">
      <c r="A232" s="26"/>
      <c r="B232" s="26"/>
      <c r="C232" s="26" t="s">
        <v>441</v>
      </c>
      <c r="D232" s="25"/>
      <c r="E232" s="27" t="str">
        <f>StartUp!$E$8</f>
        <v>JOD</v>
      </c>
      <c r="F232" s="27" t="str">
        <f>StartUp!$E$8</f>
        <v>JOD</v>
      </c>
      <c r="G232" s="28"/>
      <c r="H232" s="26"/>
      <c r="I232" s="28"/>
      <c r="J232" s="28"/>
      <c r="K232" s="28"/>
    </row>
    <row r="233" spans="1:11" ht="24.95" hidden="1" customHeight="1">
      <c r="A233" s="26"/>
      <c r="B233" s="26"/>
      <c r="C233" s="26" t="s">
        <v>442</v>
      </c>
      <c r="D233" s="29"/>
      <c r="E233" s="30" t="s">
        <v>1809</v>
      </c>
      <c r="F233" s="30" t="s">
        <v>429</v>
      </c>
      <c r="G233" s="28"/>
      <c r="H233" s="26"/>
      <c r="I233" s="28"/>
      <c r="J233" s="28"/>
      <c r="K233" s="28"/>
    </row>
    <row r="234" spans="1:11" ht="24.95" hidden="1" customHeight="1">
      <c r="A234" s="26"/>
      <c r="B234" s="26"/>
      <c r="C234" s="26" t="s">
        <v>443</v>
      </c>
      <c r="D234" s="29"/>
      <c r="E234" s="30" t="s">
        <v>1811</v>
      </c>
      <c r="F234" s="30" t="s">
        <v>1851</v>
      </c>
      <c r="G234" s="28"/>
      <c r="H234" s="26"/>
      <c r="I234" s="28"/>
      <c r="J234" s="28"/>
      <c r="K234" s="28"/>
    </row>
    <row r="235" spans="1:11">
      <c r="A235" s="23"/>
      <c r="B235" s="23"/>
      <c r="C235" s="23" t="s">
        <v>437</v>
      </c>
      <c r="D235" s="74"/>
      <c r="E235" s="22"/>
      <c r="F235" s="22"/>
      <c r="G235" s="22"/>
      <c r="H235" s="23"/>
      <c r="I235" s="22"/>
      <c r="J235" s="22"/>
      <c r="K235" s="22"/>
    </row>
    <row r="236" spans="1:11">
      <c r="A236" s="23"/>
      <c r="B236" s="23"/>
      <c r="C236" s="23"/>
      <c r="D236" s="81" t="s">
        <v>2339</v>
      </c>
      <c r="E236" s="86"/>
      <c r="F236" s="86"/>
      <c r="G236" s="22"/>
      <c r="H236" s="23"/>
      <c r="I236" s="22"/>
      <c r="J236" s="22"/>
      <c r="K236" s="22"/>
    </row>
    <row r="237" spans="1:11">
      <c r="A237" s="23" t="s">
        <v>617</v>
      </c>
      <c r="B237" s="23"/>
      <c r="C237" s="23"/>
      <c r="D237" s="139" t="s">
        <v>2340</v>
      </c>
      <c r="E237" s="145">
        <v>100472823</v>
      </c>
      <c r="F237" s="145">
        <v>144210412</v>
      </c>
      <c r="H237" s="23"/>
      <c r="I237" s="22"/>
      <c r="J237" s="22"/>
      <c r="K237" s="22"/>
    </row>
    <row r="238" spans="1:11">
      <c r="A238" s="23" t="s">
        <v>618</v>
      </c>
      <c r="B238" s="23"/>
      <c r="C238" s="23"/>
      <c r="D238" s="139" t="s">
        <v>2341</v>
      </c>
      <c r="E238" s="145"/>
      <c r="F238" s="145"/>
      <c r="H238" s="23"/>
      <c r="I238" s="22"/>
      <c r="J238" s="22"/>
      <c r="K238" s="22"/>
    </row>
    <row r="239" spans="1:11">
      <c r="A239" s="23" t="s">
        <v>619</v>
      </c>
      <c r="B239" s="23"/>
      <c r="C239" s="23"/>
      <c r="D239" s="139" t="s">
        <v>2342</v>
      </c>
      <c r="E239" s="145"/>
      <c r="F239" s="145"/>
      <c r="H239" s="23"/>
      <c r="I239" s="22"/>
      <c r="J239" s="22"/>
      <c r="K239" s="22"/>
    </row>
    <row r="240" spans="1:11">
      <c r="A240" s="23" t="s">
        <v>620</v>
      </c>
      <c r="B240" s="23"/>
      <c r="C240" s="23"/>
      <c r="D240" s="139" t="s">
        <v>2343</v>
      </c>
      <c r="E240" s="145"/>
      <c r="F240" s="145"/>
      <c r="H240" s="23"/>
      <c r="I240" s="22"/>
      <c r="J240" s="22"/>
      <c r="K240" s="22"/>
    </row>
    <row r="241" spans="1:11">
      <c r="A241" s="23" t="s">
        <v>621</v>
      </c>
      <c r="B241" s="23"/>
      <c r="C241" s="23"/>
      <c r="D241" s="139" t="s">
        <v>2344</v>
      </c>
      <c r="E241" s="145"/>
      <c r="F241" s="145"/>
      <c r="H241" s="23"/>
      <c r="I241" s="22"/>
      <c r="J241" s="22"/>
      <c r="K241" s="22"/>
    </row>
    <row r="242" spans="1:11">
      <c r="A242" s="23" t="s">
        <v>622</v>
      </c>
      <c r="B242" s="23"/>
      <c r="C242" s="23"/>
      <c r="D242" s="139" t="s">
        <v>2345</v>
      </c>
      <c r="E242" s="145"/>
      <c r="F242" s="145"/>
      <c r="H242" s="23"/>
      <c r="I242" s="22"/>
      <c r="J242" s="22"/>
      <c r="K242" s="22"/>
    </row>
    <row r="243" spans="1:11">
      <c r="A243" s="23" t="s">
        <v>623</v>
      </c>
      <c r="B243" s="23"/>
      <c r="C243" s="23"/>
      <c r="D243" s="139" t="s">
        <v>2346</v>
      </c>
      <c r="E243" s="150">
        <f>SUM(E237:E242)</f>
        <v>100472823</v>
      </c>
      <c r="F243" s="150">
        <f>SUM(F237:F242)</f>
        <v>144210412</v>
      </c>
      <c r="H243" s="23"/>
      <c r="I243" s="22"/>
      <c r="J243" s="22"/>
      <c r="K243" s="22"/>
    </row>
    <row r="244" spans="1:11">
      <c r="A244" s="23" t="s">
        <v>624</v>
      </c>
      <c r="B244" s="23"/>
      <c r="C244" s="23"/>
      <c r="D244" s="139" t="s">
        <v>2347</v>
      </c>
      <c r="E244" s="145">
        <v>7318964</v>
      </c>
      <c r="F244" s="145">
        <v>6133817</v>
      </c>
      <c r="H244" s="23"/>
      <c r="I244" s="22"/>
      <c r="J244" s="22"/>
      <c r="K244" s="22"/>
    </row>
    <row r="245" spans="1:11">
      <c r="A245" s="23" t="s">
        <v>625</v>
      </c>
      <c r="B245" s="23"/>
      <c r="C245" s="23"/>
      <c r="D245" s="139" t="s">
        <v>2348</v>
      </c>
      <c r="E245" s="145"/>
      <c r="F245" s="145"/>
      <c r="H245" s="23"/>
      <c r="I245" s="22"/>
      <c r="J245" s="22"/>
      <c r="K245" s="22"/>
    </row>
    <row r="246" spans="1:11">
      <c r="A246" s="23" t="s">
        <v>626</v>
      </c>
      <c r="B246" s="23"/>
      <c r="C246" s="23"/>
      <c r="D246" s="139" t="s">
        <v>2349</v>
      </c>
      <c r="E246" s="150">
        <f>E243-E244-E245</f>
        <v>93153859</v>
      </c>
      <c r="F246" s="150">
        <f>F243-F244-F245</f>
        <v>138076595</v>
      </c>
      <c r="G246" s="56" t="s">
        <v>2034</v>
      </c>
      <c r="H246" s="23"/>
      <c r="I246" s="22"/>
      <c r="J246" s="22"/>
      <c r="K246" s="22"/>
    </row>
    <row r="247" spans="1:11" hidden="1">
      <c r="A247" s="23"/>
      <c r="B247" s="23"/>
      <c r="C247" s="23" t="s">
        <v>437</v>
      </c>
      <c r="D247" s="22"/>
      <c r="E247" s="22"/>
      <c r="F247" s="22"/>
      <c r="G247" s="22"/>
      <c r="H247" s="23"/>
      <c r="I247" s="22"/>
      <c r="J247" s="22"/>
      <c r="K247" s="22"/>
    </row>
    <row r="248" spans="1:11" hidden="1">
      <c r="A248" s="23"/>
      <c r="B248" s="23"/>
      <c r="C248" s="23" t="s">
        <v>457</v>
      </c>
      <c r="D248" s="23"/>
      <c r="E248" s="23"/>
      <c r="F248" s="23"/>
      <c r="G248" s="23"/>
      <c r="H248" s="23" t="s">
        <v>458</v>
      </c>
      <c r="I248" s="22"/>
      <c r="J248" s="22"/>
      <c r="K248" s="22"/>
    </row>
    <row r="249" spans="1:11" hidden="1">
      <c r="A249" s="22"/>
      <c r="B249" s="22"/>
      <c r="C249" s="22"/>
      <c r="D249" s="22"/>
      <c r="E249" s="22"/>
      <c r="F249" s="22"/>
      <c r="G249" s="22"/>
      <c r="H249" s="22"/>
      <c r="I249" s="22"/>
      <c r="J249" s="22"/>
    </row>
    <row r="250" spans="1:11" hidden="1">
      <c r="A250" s="22"/>
      <c r="B250" s="22"/>
      <c r="C250" s="22"/>
      <c r="D250" s="22"/>
      <c r="E250" s="22"/>
      <c r="F250" s="22"/>
      <c r="G250" s="22"/>
      <c r="H250" s="22"/>
      <c r="I250" s="22"/>
      <c r="J250" s="22"/>
    </row>
    <row r="251" spans="1:11" hidden="1">
      <c r="A251" s="22"/>
      <c r="B251" s="22"/>
      <c r="C251" s="22"/>
      <c r="D251" s="22"/>
      <c r="E251" s="22"/>
      <c r="F251" s="22"/>
      <c r="G251" s="22"/>
      <c r="H251" s="22"/>
      <c r="I251" s="22"/>
      <c r="J251" s="22"/>
    </row>
    <row r="252" spans="1:11" ht="24.95" customHeight="1">
      <c r="A252" s="23"/>
      <c r="B252" s="23" t="b">
        <v>1</v>
      </c>
      <c r="C252" s="48" t="s">
        <v>1771</v>
      </c>
      <c r="D252" s="23"/>
      <c r="E252" s="23"/>
      <c r="F252" s="23"/>
      <c r="G252" s="23"/>
      <c r="H252" s="23"/>
      <c r="I252" s="22"/>
      <c r="J252" s="22"/>
      <c r="K252" s="22"/>
    </row>
    <row r="253" spans="1:11" hidden="1">
      <c r="A253" s="23"/>
      <c r="B253" s="23"/>
      <c r="C253" s="23"/>
      <c r="D253" s="23"/>
      <c r="E253" s="23"/>
      <c r="F253" s="23"/>
      <c r="G253" s="23"/>
      <c r="H253" s="23"/>
      <c r="I253" s="22"/>
      <c r="J253" s="22"/>
      <c r="K253" s="22"/>
    </row>
    <row r="254" spans="1:11" hidden="1">
      <c r="A254" s="23"/>
      <c r="B254" s="23"/>
      <c r="C254" s="23"/>
      <c r="D254" s="23"/>
      <c r="E254" s="23"/>
      <c r="F254" s="23"/>
      <c r="G254" s="23"/>
      <c r="H254" s="23"/>
      <c r="I254" s="22"/>
      <c r="J254" s="22"/>
      <c r="K254" s="22"/>
    </row>
    <row r="255" spans="1:11">
      <c r="A255" s="23"/>
      <c r="B255" s="23"/>
      <c r="C255" s="23" t="s">
        <v>435</v>
      </c>
      <c r="D255" s="23" t="s">
        <v>436</v>
      </c>
      <c r="E255" s="23"/>
      <c r="F255" s="23"/>
      <c r="G255" s="23" t="s">
        <v>437</v>
      </c>
      <c r="H255" s="23" t="s">
        <v>438</v>
      </c>
      <c r="I255" s="22"/>
      <c r="J255" s="22"/>
      <c r="K255" s="22"/>
    </row>
    <row r="256" spans="1:11" ht="24.95" customHeight="1">
      <c r="A256" s="23"/>
      <c r="B256" s="23"/>
      <c r="C256" s="23" t="s">
        <v>439</v>
      </c>
      <c r="D256" s="25" t="s">
        <v>2318</v>
      </c>
      <c r="E256" s="70" t="s">
        <v>2327</v>
      </c>
      <c r="F256" s="70" t="s">
        <v>2327</v>
      </c>
      <c r="G256" s="22"/>
      <c r="H256" s="23"/>
      <c r="I256" s="22"/>
      <c r="J256" s="22"/>
      <c r="K256" s="22"/>
    </row>
    <row r="257" spans="1:11" ht="24.95" customHeight="1">
      <c r="A257" s="26"/>
      <c r="B257" s="26"/>
      <c r="C257" s="26" t="s">
        <v>440</v>
      </c>
      <c r="D257" s="25"/>
      <c r="E257" s="27" t="str">
        <f>TEXT(DATE(MID(E259,7,4),MID(E259,4,2),MID(E259,1,2)),"dd/MM/yyyy")&amp;" - "&amp;TEXT(DATE(MID(E260,7,4),MID(E260,4,2),MID(E260,1,2)),"dd/MM/yyyy")</f>
        <v>01/01/2020 - 31/12/2020</v>
      </c>
      <c r="F257" s="27" t="str">
        <f>TEXT(DATE(MID(F259,7,4),MID(F259,4,2),MID(F259,1,2)),"dd/MM/yyyy")&amp;" - "&amp;TEXT(DATE(MID(F260,7,4),MID(F260,4,2),MID(F260,1,2)),"dd/MM/yyyy")</f>
        <v>01/01/2019 - 31/12/2019</v>
      </c>
      <c r="G257" s="28"/>
      <c r="H257" s="26"/>
      <c r="I257" s="28"/>
      <c r="J257" s="28"/>
      <c r="K257" s="28"/>
    </row>
    <row r="258" spans="1:11" ht="24.95" customHeight="1">
      <c r="A258" s="26"/>
      <c r="B258" s="26"/>
      <c r="C258" s="26" t="s">
        <v>441</v>
      </c>
      <c r="D258" s="25"/>
      <c r="E258" s="27" t="str">
        <f>StartUp!$E$8</f>
        <v>JOD</v>
      </c>
      <c r="F258" s="27" t="str">
        <f>StartUp!$E$8</f>
        <v>JOD</v>
      </c>
      <c r="G258" s="28"/>
      <c r="H258" s="26"/>
      <c r="I258" s="28"/>
      <c r="J258" s="28"/>
      <c r="K258" s="28"/>
    </row>
    <row r="259" spans="1:11" ht="24.95" hidden="1" customHeight="1">
      <c r="A259" s="26"/>
      <c r="B259" s="26"/>
      <c r="C259" s="26" t="s">
        <v>442</v>
      </c>
      <c r="D259" s="29"/>
      <c r="E259" s="30" t="s">
        <v>1809</v>
      </c>
      <c r="F259" s="30" t="s">
        <v>429</v>
      </c>
      <c r="G259" s="28"/>
      <c r="H259" s="26"/>
      <c r="I259" s="28"/>
      <c r="J259" s="28"/>
      <c r="K259" s="28"/>
    </row>
    <row r="260" spans="1:11" ht="24.95" hidden="1" customHeight="1">
      <c r="A260" s="26"/>
      <c r="B260" s="26"/>
      <c r="C260" s="26" t="s">
        <v>443</v>
      </c>
      <c r="D260" s="29"/>
      <c r="E260" s="30" t="s">
        <v>1811</v>
      </c>
      <c r="F260" s="30" t="s">
        <v>1851</v>
      </c>
      <c r="G260" s="28"/>
      <c r="H260" s="26"/>
      <c r="I260" s="28"/>
      <c r="J260" s="28"/>
      <c r="K260" s="28"/>
    </row>
    <row r="261" spans="1:11">
      <c r="A261" s="23"/>
      <c r="B261" s="23"/>
      <c r="C261" s="23" t="s">
        <v>437</v>
      </c>
      <c r="D261" s="74"/>
      <c r="E261" s="22"/>
      <c r="F261" s="22"/>
      <c r="G261" s="22"/>
      <c r="H261" s="23"/>
      <c r="I261" s="22"/>
      <c r="J261" s="22"/>
      <c r="K261" s="22"/>
    </row>
    <row r="262" spans="1:11">
      <c r="A262" s="23"/>
      <c r="B262" s="23"/>
      <c r="C262" s="23"/>
      <c r="D262" s="81" t="s">
        <v>2062</v>
      </c>
      <c r="E262" s="86"/>
      <c r="F262" s="86"/>
      <c r="G262" s="22"/>
      <c r="H262" s="23"/>
      <c r="I262" s="22"/>
      <c r="J262" s="22"/>
      <c r="K262" s="22"/>
    </row>
    <row r="263" spans="1:11">
      <c r="A263" s="23"/>
      <c r="B263" s="23"/>
      <c r="C263" s="23"/>
      <c r="D263" s="154" t="s">
        <v>2328</v>
      </c>
      <c r="E263" s="86"/>
      <c r="F263" s="86"/>
      <c r="G263" s="22"/>
      <c r="H263" s="23"/>
      <c r="I263" s="22"/>
      <c r="J263" s="22"/>
      <c r="K263" s="22"/>
    </row>
    <row r="264" spans="1:11">
      <c r="A264" s="23" t="s">
        <v>627</v>
      </c>
      <c r="B264" s="23"/>
      <c r="C264" s="23"/>
      <c r="D264" s="84" t="s">
        <v>2329</v>
      </c>
      <c r="E264" s="145">
        <v>19041</v>
      </c>
      <c r="F264" s="145">
        <v>20471</v>
      </c>
      <c r="H264" s="23"/>
      <c r="I264" s="22"/>
      <c r="J264" s="22"/>
      <c r="K264" s="22"/>
    </row>
    <row r="265" spans="1:11">
      <c r="A265" s="23" t="s">
        <v>628</v>
      </c>
      <c r="B265" s="23"/>
      <c r="C265" s="23"/>
      <c r="D265" s="84" t="s">
        <v>2330</v>
      </c>
      <c r="E265" s="145">
        <v>1387641</v>
      </c>
      <c r="F265" s="145">
        <v>3408</v>
      </c>
      <c r="H265" s="23"/>
      <c r="I265" s="22"/>
      <c r="J265" s="22"/>
      <c r="K265" s="22"/>
    </row>
    <row r="266" spans="1:11">
      <c r="A266" s="23" t="s">
        <v>629</v>
      </c>
      <c r="B266" s="23"/>
      <c r="C266" s="23"/>
      <c r="D266" s="84" t="s">
        <v>2331</v>
      </c>
      <c r="E266" s="150">
        <f>SUM(E263:E265)</f>
        <v>1406682</v>
      </c>
      <c r="F266" s="150">
        <f>SUM(F263:F265)</f>
        <v>23879</v>
      </c>
      <c r="H266" s="23"/>
      <c r="I266" s="22"/>
      <c r="J266" s="22"/>
      <c r="K266" s="22"/>
    </row>
    <row r="267" spans="1:11">
      <c r="A267" s="23"/>
      <c r="B267" s="23"/>
      <c r="C267" s="23"/>
      <c r="D267" s="154" t="s">
        <v>2332</v>
      </c>
      <c r="E267" s="86"/>
      <c r="F267" s="86"/>
      <c r="G267" s="22"/>
      <c r="H267" s="23"/>
      <c r="I267" s="22"/>
      <c r="J267" s="22"/>
      <c r="K267" s="22"/>
    </row>
    <row r="268" spans="1:11">
      <c r="A268" s="23" t="s">
        <v>630</v>
      </c>
      <c r="B268" s="23"/>
      <c r="C268" s="23"/>
      <c r="D268" s="84" t="s">
        <v>2333</v>
      </c>
      <c r="E268" s="145"/>
      <c r="F268" s="145"/>
      <c r="H268" s="23"/>
      <c r="I268" s="22"/>
      <c r="J268" s="22"/>
      <c r="K268" s="22"/>
    </row>
    <row r="269" spans="1:11">
      <c r="A269" s="23" t="s">
        <v>631</v>
      </c>
      <c r="B269" s="23"/>
      <c r="C269" s="23"/>
      <c r="D269" s="84" t="s">
        <v>2334</v>
      </c>
      <c r="E269" s="145"/>
      <c r="F269" s="145"/>
      <c r="H269" s="23"/>
      <c r="I269" s="22"/>
      <c r="J269" s="22"/>
      <c r="K269" s="22"/>
    </row>
    <row r="270" spans="1:11">
      <c r="A270" s="23" t="s">
        <v>632</v>
      </c>
      <c r="B270" s="23"/>
      <c r="C270" s="23"/>
      <c r="D270" s="84" t="s">
        <v>2335</v>
      </c>
      <c r="E270" s="145"/>
      <c r="F270" s="145"/>
      <c r="H270" s="23"/>
      <c r="I270" s="22"/>
      <c r="J270" s="22"/>
      <c r="K270" s="22"/>
    </row>
    <row r="271" spans="1:11">
      <c r="A271" s="23" t="s">
        <v>633</v>
      </c>
      <c r="B271" s="23"/>
      <c r="C271" s="23"/>
      <c r="D271" s="84" t="s">
        <v>2336</v>
      </c>
      <c r="E271" s="150">
        <f>SUM(E268:E270)</f>
        <v>0</v>
      </c>
      <c r="F271" s="150">
        <f>SUM(F268:F270)</f>
        <v>0</v>
      </c>
      <c r="H271" s="23"/>
      <c r="I271" s="22"/>
      <c r="J271" s="22"/>
      <c r="K271" s="22"/>
    </row>
    <row r="272" spans="1:11">
      <c r="A272" s="23" t="s">
        <v>634</v>
      </c>
      <c r="B272" s="23"/>
      <c r="C272" s="23"/>
      <c r="D272" s="139" t="s">
        <v>2337</v>
      </c>
      <c r="E272" s="145"/>
      <c r="F272" s="145"/>
      <c r="H272" s="23"/>
      <c r="I272" s="22"/>
      <c r="J272" s="22"/>
      <c r="K272" s="22"/>
    </row>
    <row r="273" spans="1:11">
      <c r="A273" s="23" t="s">
        <v>635</v>
      </c>
      <c r="B273" s="23"/>
      <c r="C273" s="23"/>
      <c r="D273" s="139" t="s">
        <v>2338</v>
      </c>
      <c r="E273" s="150">
        <f>E266+E271+E272</f>
        <v>1406682</v>
      </c>
      <c r="F273" s="150">
        <f>F266+F271+F272</f>
        <v>23879</v>
      </c>
      <c r="G273" s="56" t="s">
        <v>2034</v>
      </c>
      <c r="H273" s="23"/>
      <c r="I273" s="22"/>
      <c r="J273" s="22"/>
      <c r="K273" s="22"/>
    </row>
    <row r="274" spans="1:11" hidden="1">
      <c r="A274" s="23"/>
      <c r="B274" s="23"/>
      <c r="C274" s="23" t="s">
        <v>437</v>
      </c>
      <c r="D274" s="22"/>
      <c r="E274" s="22"/>
      <c r="F274" s="22"/>
      <c r="G274" s="22"/>
      <c r="H274" s="23"/>
      <c r="I274" s="22"/>
      <c r="J274" s="22"/>
      <c r="K274" s="22"/>
    </row>
    <row r="275" spans="1:11" hidden="1">
      <c r="A275" s="23"/>
      <c r="B275" s="23"/>
      <c r="C275" s="23" t="s">
        <v>457</v>
      </c>
      <c r="D275" s="23"/>
      <c r="E275" s="23"/>
      <c r="F275" s="23"/>
      <c r="G275" s="23"/>
      <c r="H275" s="23" t="s">
        <v>458</v>
      </c>
      <c r="I275" s="22"/>
      <c r="J275" s="22"/>
      <c r="K275" s="22"/>
    </row>
    <row r="276" spans="1:11" hidden="1">
      <c r="A276" s="22"/>
      <c r="B276" s="22"/>
      <c r="C276" s="22"/>
      <c r="D276" s="22"/>
      <c r="E276" s="22"/>
      <c r="F276" s="22"/>
      <c r="G276" s="22"/>
      <c r="H276" s="22"/>
      <c r="I276" s="22"/>
      <c r="J276" s="22"/>
    </row>
    <row r="277" spans="1:11" hidden="1">
      <c r="A277" s="22"/>
      <c r="B277" s="22"/>
      <c r="C277" s="22"/>
      <c r="D277" s="22"/>
      <c r="E277" s="22"/>
      <c r="F277" s="22"/>
      <c r="G277" s="22"/>
      <c r="H277" s="22"/>
      <c r="I277" s="22"/>
      <c r="J277" s="22"/>
    </row>
    <row r="278" spans="1:11" hidden="1">
      <c r="A278" s="22"/>
      <c r="B278" s="22"/>
      <c r="C278" s="22"/>
      <c r="D278" s="22"/>
      <c r="E278" s="22"/>
      <c r="F278" s="22"/>
      <c r="G278" s="22"/>
      <c r="H278" s="22"/>
      <c r="I278" s="22"/>
      <c r="J278" s="22"/>
    </row>
    <row r="279" spans="1:11" ht="24.95" customHeight="1">
      <c r="A279" s="23"/>
      <c r="B279" s="23" t="b">
        <v>1</v>
      </c>
      <c r="C279" s="48" t="s">
        <v>1770</v>
      </c>
      <c r="D279" s="23"/>
      <c r="E279" s="23"/>
      <c r="F279" s="23"/>
      <c r="G279" s="23"/>
      <c r="H279" s="23"/>
      <c r="I279" s="22"/>
      <c r="J279" s="22"/>
      <c r="K279" s="22"/>
    </row>
    <row r="280" spans="1:11" hidden="1">
      <c r="A280" s="23"/>
      <c r="B280" s="23"/>
      <c r="C280" s="23"/>
      <c r="D280" s="23"/>
      <c r="E280" s="23"/>
      <c r="F280" s="23"/>
      <c r="G280" s="23"/>
      <c r="H280" s="23"/>
      <c r="I280" s="22"/>
      <c r="J280" s="22"/>
      <c r="K280" s="22"/>
    </row>
    <row r="281" spans="1:11" hidden="1">
      <c r="A281" s="23"/>
      <c r="B281" s="23"/>
      <c r="C281" s="23"/>
      <c r="D281" s="23"/>
      <c r="E281" s="23"/>
      <c r="F281" s="23"/>
      <c r="G281" s="23"/>
      <c r="H281" s="23"/>
      <c r="I281" s="22"/>
      <c r="J281" s="22"/>
      <c r="K281" s="22"/>
    </row>
    <row r="282" spans="1:11">
      <c r="A282" s="23"/>
      <c r="B282" s="23"/>
      <c r="C282" s="23" t="s">
        <v>435</v>
      </c>
      <c r="D282" s="23" t="s">
        <v>436</v>
      </c>
      <c r="E282" s="23"/>
      <c r="F282" s="23"/>
      <c r="G282" s="23" t="s">
        <v>437</v>
      </c>
      <c r="H282" s="23" t="s">
        <v>438</v>
      </c>
      <c r="I282" s="22"/>
      <c r="J282" s="22"/>
      <c r="K282" s="22"/>
    </row>
    <row r="283" spans="1:11" ht="24.95" customHeight="1">
      <c r="A283" s="23"/>
      <c r="B283" s="23"/>
      <c r="C283" s="23" t="s">
        <v>439</v>
      </c>
      <c r="D283" s="25" t="s">
        <v>2318</v>
      </c>
      <c r="E283" s="70" t="s">
        <v>2327</v>
      </c>
      <c r="F283" s="70" t="s">
        <v>2327</v>
      </c>
      <c r="G283" s="22"/>
      <c r="H283" s="23"/>
      <c r="I283" s="22"/>
      <c r="J283" s="22"/>
      <c r="K283" s="22"/>
    </row>
    <row r="284" spans="1:11" ht="24.95" customHeight="1">
      <c r="A284" s="26"/>
      <c r="B284" s="26"/>
      <c r="C284" s="26" t="s">
        <v>440</v>
      </c>
      <c r="D284" s="25"/>
      <c r="E284" s="27" t="str">
        <f>TEXT(DATE(MID(E286,7,4),MID(E286,4,2),MID(E286,1,2)),"dd/MM/yyyy")&amp;" - "&amp;TEXT(DATE(MID(E287,7,4),MID(E287,4,2),MID(E287,1,2)),"dd/MM/yyyy")</f>
        <v>01/01/2020 - 31/12/2020</v>
      </c>
      <c r="F284" s="27" t="str">
        <f>TEXT(DATE(MID(F286,7,4),MID(F286,4,2),MID(F286,1,2)),"dd/MM/yyyy")&amp;" - "&amp;TEXT(DATE(MID(F287,7,4),MID(F287,4,2),MID(F287,1,2)),"dd/MM/yyyy")</f>
        <v>01/01/2019 - 31/12/2019</v>
      </c>
      <c r="G284" s="28"/>
      <c r="H284" s="26"/>
      <c r="I284" s="28"/>
      <c r="J284" s="28"/>
      <c r="K284" s="28"/>
    </row>
    <row r="285" spans="1:11" ht="24.95" customHeight="1">
      <c r="A285" s="26"/>
      <c r="B285" s="26"/>
      <c r="C285" s="26" t="s">
        <v>441</v>
      </c>
      <c r="D285" s="25"/>
      <c r="E285" s="27" t="str">
        <f>StartUp!$E$8</f>
        <v>JOD</v>
      </c>
      <c r="F285" s="27" t="str">
        <f>StartUp!$E$8</f>
        <v>JOD</v>
      </c>
      <c r="G285" s="28"/>
      <c r="H285" s="26"/>
      <c r="I285" s="28"/>
      <c r="J285" s="28"/>
      <c r="K285" s="28"/>
    </row>
    <row r="286" spans="1:11" ht="24.95" hidden="1" customHeight="1">
      <c r="A286" s="26"/>
      <c r="B286" s="26"/>
      <c r="C286" s="26" t="s">
        <v>442</v>
      </c>
      <c r="D286" s="29"/>
      <c r="E286" s="30" t="s">
        <v>1809</v>
      </c>
      <c r="F286" s="30" t="s">
        <v>429</v>
      </c>
      <c r="G286" s="28"/>
      <c r="H286" s="26"/>
      <c r="I286" s="28"/>
      <c r="J286" s="28"/>
      <c r="K286" s="28"/>
    </row>
    <row r="287" spans="1:11" ht="24.95" hidden="1" customHeight="1">
      <c r="A287" s="26"/>
      <c r="B287" s="26"/>
      <c r="C287" s="26" t="s">
        <v>443</v>
      </c>
      <c r="D287" s="29"/>
      <c r="E287" s="30" t="s">
        <v>1811</v>
      </c>
      <c r="F287" s="30" t="s">
        <v>1851</v>
      </c>
      <c r="G287" s="28"/>
      <c r="H287" s="26"/>
      <c r="I287" s="28"/>
      <c r="J287" s="28"/>
      <c r="K287" s="28"/>
    </row>
    <row r="288" spans="1:11">
      <c r="A288" s="23"/>
      <c r="B288" s="23"/>
      <c r="C288" s="23" t="s">
        <v>437</v>
      </c>
      <c r="D288" s="74"/>
      <c r="E288" s="22"/>
      <c r="F288" s="22"/>
      <c r="G288" s="22"/>
      <c r="H288" s="23"/>
      <c r="I288" s="22"/>
      <c r="J288" s="22"/>
      <c r="K288" s="22"/>
    </row>
    <row r="289" spans="1:11">
      <c r="A289" s="23"/>
      <c r="B289" s="23"/>
      <c r="C289" s="23"/>
      <c r="D289" s="81" t="s">
        <v>2319</v>
      </c>
      <c r="E289" s="86"/>
      <c r="F289" s="86"/>
      <c r="G289" s="22"/>
      <c r="H289" s="23"/>
      <c r="I289" s="22"/>
      <c r="J289" s="22"/>
      <c r="K289" s="22"/>
    </row>
    <row r="290" spans="1:11">
      <c r="A290" s="23" t="s">
        <v>636</v>
      </c>
      <c r="B290" s="23"/>
      <c r="C290" s="23"/>
      <c r="D290" s="139" t="s">
        <v>2320</v>
      </c>
      <c r="E290" s="145"/>
      <c r="F290" s="145"/>
      <c r="H290" s="23"/>
      <c r="I290" s="22"/>
      <c r="J290" s="22"/>
      <c r="K290" s="22"/>
    </row>
    <row r="291" spans="1:11">
      <c r="A291" s="23" t="s">
        <v>637</v>
      </c>
      <c r="B291" s="23"/>
      <c r="C291" s="23"/>
      <c r="D291" s="139" t="s">
        <v>2321</v>
      </c>
      <c r="E291" s="145">
        <v>745706</v>
      </c>
      <c r="F291" s="145">
        <v>1234381</v>
      </c>
      <c r="H291" s="23"/>
      <c r="I291" s="22"/>
      <c r="J291" s="22"/>
      <c r="K291" s="22"/>
    </row>
    <row r="292" spans="1:11">
      <c r="A292" s="23" t="s">
        <v>638</v>
      </c>
      <c r="B292" s="23"/>
      <c r="C292" s="23"/>
      <c r="D292" s="139" t="s">
        <v>2322</v>
      </c>
      <c r="E292" s="145"/>
      <c r="F292" s="145"/>
      <c r="H292" s="23"/>
      <c r="I292" s="22"/>
      <c r="J292" s="22"/>
      <c r="K292" s="22"/>
    </row>
    <row r="293" spans="1:11">
      <c r="A293" s="23" t="s">
        <v>639</v>
      </c>
      <c r="B293" s="23"/>
      <c r="C293" s="23"/>
      <c r="D293" s="139" t="s">
        <v>2323</v>
      </c>
      <c r="E293" s="145"/>
      <c r="F293" s="145"/>
      <c r="H293" s="23"/>
      <c r="I293" s="22"/>
      <c r="J293" s="22"/>
      <c r="K293" s="22"/>
    </row>
    <row r="294" spans="1:11">
      <c r="A294" s="23" t="s">
        <v>640</v>
      </c>
      <c r="B294" s="23"/>
      <c r="C294" s="23"/>
      <c r="D294" s="139" t="s">
        <v>2324</v>
      </c>
      <c r="E294" s="145"/>
      <c r="F294" s="145"/>
      <c r="H294" s="23"/>
      <c r="I294" s="22"/>
      <c r="J294" s="22"/>
      <c r="K294" s="22"/>
    </row>
    <row r="295" spans="1:11">
      <c r="A295" s="23" t="s">
        <v>641</v>
      </c>
      <c r="B295" s="23"/>
      <c r="C295" s="23"/>
      <c r="D295" s="139" t="s">
        <v>2325</v>
      </c>
      <c r="E295" s="145">
        <v>3106360</v>
      </c>
      <c r="F295" s="145">
        <v>2841084</v>
      </c>
      <c r="H295" s="23"/>
      <c r="I295" s="22"/>
      <c r="J295" s="22"/>
      <c r="K295" s="22"/>
    </row>
    <row r="296" spans="1:11">
      <c r="A296" s="23" t="s">
        <v>642</v>
      </c>
      <c r="B296" s="23"/>
      <c r="C296" s="23"/>
      <c r="D296" s="139" t="s">
        <v>2326</v>
      </c>
      <c r="E296" s="150">
        <f>SUM(E290:E295)</f>
        <v>3852066</v>
      </c>
      <c r="F296" s="150">
        <f>SUM(F290:F295)</f>
        <v>4075465</v>
      </c>
      <c r="G296" s="56" t="s">
        <v>2034</v>
      </c>
      <c r="H296" s="23"/>
      <c r="I296" s="22"/>
      <c r="J296" s="22"/>
      <c r="K296" s="22"/>
    </row>
    <row r="297" spans="1:11">
      <c r="A297" s="23"/>
      <c r="B297" s="23"/>
      <c r="C297" s="23" t="s">
        <v>437</v>
      </c>
      <c r="D297" s="22"/>
      <c r="E297" s="22"/>
      <c r="F297" s="22"/>
      <c r="G297" s="22"/>
      <c r="H297" s="23"/>
      <c r="I297" s="22"/>
      <c r="J297" s="22"/>
      <c r="K297" s="22"/>
    </row>
    <row r="298" spans="1:11">
      <c r="A298" s="23"/>
      <c r="B298" s="23"/>
      <c r="C298" s="23" t="s">
        <v>457</v>
      </c>
      <c r="D298" s="23"/>
      <c r="E298" s="23"/>
      <c r="F298" s="23"/>
      <c r="G298" s="23"/>
      <c r="H298" s="23" t="s">
        <v>458</v>
      </c>
      <c r="I298" s="22"/>
      <c r="J298" s="22"/>
      <c r="K298" s="22"/>
    </row>
    <row r="299" spans="1:11">
      <c r="A299" s="22"/>
      <c r="B299" s="22"/>
      <c r="C299" s="22"/>
      <c r="D299" s="22"/>
      <c r="E299" s="22"/>
      <c r="F299" s="22"/>
      <c r="G299" s="22"/>
      <c r="H299" s="22"/>
      <c r="I299" s="22"/>
      <c r="J299" s="22"/>
    </row>
    <row r="300" spans="1:11">
      <c r="A300" s="22"/>
      <c r="B300" s="22"/>
      <c r="C300" s="22"/>
      <c r="D300" s="22"/>
      <c r="E300" s="22"/>
      <c r="F300" s="22"/>
      <c r="G300" s="22"/>
      <c r="H300" s="22"/>
      <c r="I300" s="22"/>
      <c r="J300" s="22"/>
    </row>
    <row r="301" spans="1:11">
      <c r="A301" s="22"/>
      <c r="B301" s="22"/>
      <c r="C301" s="22"/>
      <c r="D301" s="22"/>
      <c r="E301" s="22"/>
      <c r="F301" s="22"/>
      <c r="G301" s="22"/>
      <c r="H301" s="22"/>
      <c r="I301" s="22"/>
      <c r="J301" s="22"/>
    </row>
    <row r="302" spans="1:11">
      <c r="A302" s="44"/>
      <c r="B302" s="44"/>
      <c r="C302" s="44"/>
      <c r="D302" s="44"/>
      <c r="E302" s="44"/>
      <c r="F302" s="44"/>
      <c r="G302" s="44"/>
      <c r="H302" s="44"/>
      <c r="I302" s="44"/>
      <c r="J302" s="44"/>
    </row>
    <row r="303" spans="1:11">
      <c r="A303" s="44"/>
      <c r="B303" s="44"/>
      <c r="C303" s="44"/>
      <c r="D303" s="44"/>
      <c r="E303" s="44"/>
      <c r="F303" s="44"/>
      <c r="G303" s="44"/>
      <c r="H303" s="44"/>
      <c r="I303" s="44"/>
      <c r="J303" s="44"/>
    </row>
    <row r="304" spans="1:11">
      <c r="A304" s="44"/>
      <c r="B304" s="44"/>
      <c r="C304" s="44"/>
      <c r="D304" s="44"/>
      <c r="E304" s="44"/>
      <c r="F304" s="44"/>
      <c r="G304" s="44"/>
      <c r="H304" s="44"/>
      <c r="I304" s="44"/>
      <c r="J304" s="44"/>
    </row>
    <row r="305" spans="1:10">
      <c r="A305" s="44"/>
      <c r="B305" s="44"/>
      <c r="C305" s="44"/>
      <c r="D305" s="44"/>
      <c r="E305" s="44"/>
      <c r="F305" s="44"/>
      <c r="G305" s="44"/>
      <c r="H305" s="44"/>
      <c r="I305" s="44"/>
      <c r="J305" s="44"/>
    </row>
    <row r="306" spans="1:10">
      <c r="A306" s="44"/>
      <c r="B306" s="44"/>
      <c r="C306" s="44"/>
      <c r="D306" s="44"/>
      <c r="E306" s="44"/>
      <c r="F306" s="44"/>
      <c r="G306" s="44"/>
      <c r="H306" s="44"/>
      <c r="I306" s="44"/>
      <c r="J306" s="44"/>
    </row>
    <row r="307" spans="1:10">
      <c r="A307" s="44"/>
      <c r="B307" s="44"/>
      <c r="C307" s="44"/>
      <c r="D307" s="44"/>
      <c r="E307" s="44"/>
      <c r="F307" s="44"/>
      <c r="G307" s="44"/>
      <c r="H307" s="44"/>
      <c r="I307" s="44"/>
      <c r="J307" s="44"/>
    </row>
    <row r="308" spans="1:10">
      <c r="A308" s="44"/>
      <c r="B308" s="44"/>
      <c r="C308" s="44"/>
      <c r="D308" s="44"/>
      <c r="E308" s="44"/>
      <c r="F308" s="44"/>
      <c r="G308" s="44"/>
      <c r="H308" s="44"/>
      <c r="I308" s="44"/>
      <c r="J308" s="44"/>
    </row>
    <row r="309" spans="1:10">
      <c r="A309" s="44"/>
      <c r="B309" s="44"/>
      <c r="C309" s="44"/>
      <c r="D309" s="44"/>
      <c r="E309" s="44"/>
      <c r="F309" s="44"/>
      <c r="G309" s="44"/>
      <c r="H309" s="44"/>
      <c r="I309" s="44"/>
      <c r="J309" s="44"/>
    </row>
    <row r="310" spans="1:10">
      <c r="A310" s="44"/>
      <c r="B310" s="44"/>
      <c r="C310" s="44"/>
      <c r="D310" s="44"/>
      <c r="E310" s="44"/>
      <c r="F310" s="44"/>
      <c r="G310" s="44"/>
      <c r="H310" s="44"/>
      <c r="I310" s="44"/>
      <c r="J310" s="44"/>
    </row>
    <row r="311" spans="1:10">
      <c r="A311" s="44"/>
      <c r="B311" s="44"/>
      <c r="C311" s="44"/>
      <c r="D311" s="44"/>
      <c r="E311" s="44"/>
      <c r="F311" s="44"/>
      <c r="G311" s="44"/>
      <c r="H311" s="44"/>
      <c r="I311" s="44"/>
      <c r="J311" s="44"/>
    </row>
    <row r="312" spans="1:10">
      <c r="A312" s="44"/>
      <c r="B312" s="44"/>
      <c r="C312" s="44"/>
      <c r="D312" s="44"/>
      <c r="E312" s="44"/>
      <c r="F312" s="44"/>
      <c r="G312" s="44"/>
      <c r="H312" s="44"/>
      <c r="I312" s="44"/>
      <c r="J312" s="44"/>
    </row>
    <row r="313" spans="1:10">
      <c r="A313" s="44"/>
      <c r="B313" s="44"/>
      <c r="C313" s="44"/>
      <c r="D313" s="44"/>
      <c r="E313" s="44"/>
      <c r="F313" s="44"/>
      <c r="G313" s="44"/>
      <c r="H313" s="44"/>
      <c r="I313" s="44"/>
      <c r="J313" s="44"/>
    </row>
    <row r="314" spans="1:10">
      <c r="A314" s="44"/>
      <c r="B314" s="44"/>
      <c r="C314" s="44"/>
      <c r="D314" s="44"/>
      <c r="E314" s="44"/>
      <c r="F314" s="44"/>
      <c r="G314" s="44"/>
      <c r="H314" s="44"/>
      <c r="I314" s="44"/>
      <c r="J314" s="44"/>
    </row>
    <row r="315" spans="1:10">
      <c r="A315" s="44"/>
      <c r="B315" s="44"/>
      <c r="C315" s="44"/>
      <c r="D315" s="44"/>
      <c r="E315" s="44"/>
      <c r="F315" s="44"/>
      <c r="G315" s="44"/>
      <c r="H315" s="44"/>
      <c r="I315" s="44"/>
      <c r="J315" s="44"/>
    </row>
    <row r="316" spans="1:10">
      <c r="A316" s="44"/>
      <c r="B316" s="44"/>
      <c r="C316" s="44"/>
      <c r="D316" s="44"/>
      <c r="E316" s="44"/>
      <c r="F316" s="44"/>
      <c r="G316" s="44"/>
      <c r="H316" s="44"/>
      <c r="I316" s="44"/>
      <c r="J316" s="44"/>
    </row>
    <row r="317" spans="1:10">
      <c r="A317" s="44"/>
      <c r="B317" s="44"/>
      <c r="C317" s="44"/>
      <c r="D317" s="44"/>
      <c r="E317" s="44"/>
      <c r="F317" s="44"/>
      <c r="G317" s="44"/>
      <c r="H317" s="44"/>
      <c r="I317" s="44"/>
      <c r="J317" s="44"/>
    </row>
    <row r="318" spans="1:10">
      <c r="A318" s="22"/>
      <c r="B318" s="22"/>
      <c r="C318" s="22"/>
      <c r="D318" s="22"/>
      <c r="E318" s="22"/>
      <c r="F318" s="22"/>
      <c r="G318" s="22"/>
      <c r="H318" s="22"/>
      <c r="I318" s="22"/>
      <c r="J318" s="22"/>
    </row>
    <row r="319" spans="1:10">
      <c r="A319" s="22"/>
      <c r="B319" s="22"/>
      <c r="C319" s="22"/>
      <c r="D319" s="22"/>
      <c r="E319" s="22"/>
      <c r="F319" s="22"/>
      <c r="G319" s="22"/>
      <c r="H319" s="22"/>
      <c r="I319" s="22"/>
      <c r="J319" s="22"/>
    </row>
    <row r="320" spans="1:10">
      <c r="A320" s="22"/>
      <c r="B320" s="22"/>
      <c r="C320" s="22"/>
      <c r="D320" s="22"/>
      <c r="E320" s="22"/>
      <c r="F320" s="22"/>
      <c r="G320" s="22"/>
      <c r="H320" s="22"/>
      <c r="I320" s="22"/>
      <c r="J320" s="22"/>
    </row>
    <row r="321" spans="1:10">
      <c r="A321" s="44"/>
      <c r="B321" s="44"/>
      <c r="C321" s="44"/>
      <c r="D321" s="44"/>
      <c r="E321" s="44"/>
      <c r="F321" s="44"/>
      <c r="G321" s="44"/>
      <c r="H321" s="44"/>
      <c r="I321" s="44"/>
      <c r="J321" s="44"/>
    </row>
    <row r="322" spans="1:10">
      <c r="A322" s="44"/>
      <c r="B322" s="44"/>
      <c r="C322" s="44"/>
      <c r="D322" s="44"/>
      <c r="E322" s="44"/>
      <c r="F322" s="44"/>
      <c r="G322" s="44"/>
      <c r="H322" s="44"/>
      <c r="I322" s="44"/>
      <c r="J322" s="44"/>
    </row>
    <row r="323" spans="1:10">
      <c r="A323" s="44"/>
      <c r="B323" s="44"/>
      <c r="C323" s="44"/>
      <c r="D323" s="44"/>
      <c r="E323" s="44"/>
      <c r="F323" s="44"/>
      <c r="G323" s="44"/>
      <c r="H323" s="44"/>
      <c r="I323" s="44"/>
      <c r="J323" s="44"/>
    </row>
    <row r="324" spans="1:10">
      <c r="A324" s="44"/>
      <c r="B324" s="44"/>
      <c r="C324" s="44"/>
      <c r="D324" s="44"/>
      <c r="E324" s="44"/>
      <c r="F324" s="44"/>
      <c r="G324" s="44"/>
      <c r="H324" s="44"/>
      <c r="I324" s="44"/>
      <c r="J324" s="44"/>
    </row>
    <row r="325" spans="1:10">
      <c r="A325" s="44"/>
      <c r="B325" s="44"/>
      <c r="C325" s="44"/>
      <c r="D325" s="44"/>
      <c r="E325" s="44"/>
      <c r="F325" s="44"/>
      <c r="G325" s="44"/>
      <c r="H325" s="44"/>
      <c r="I325" s="44"/>
      <c r="J325" s="44"/>
    </row>
    <row r="326" spans="1:10">
      <c r="A326" s="44"/>
      <c r="B326" s="44"/>
      <c r="C326" s="44"/>
      <c r="D326" s="44"/>
      <c r="E326" s="44"/>
      <c r="F326" s="44"/>
      <c r="G326" s="44"/>
      <c r="H326" s="44"/>
      <c r="I326" s="44"/>
      <c r="J326" s="44"/>
    </row>
    <row r="327" spans="1:10">
      <c r="A327" s="44"/>
      <c r="B327" s="44"/>
      <c r="C327" s="44"/>
      <c r="D327" s="44"/>
      <c r="E327" s="44"/>
      <c r="F327" s="44"/>
      <c r="G327" s="44"/>
      <c r="H327" s="44"/>
      <c r="I327" s="44"/>
      <c r="J327" s="44"/>
    </row>
    <row r="328" spans="1:10">
      <c r="A328" s="44"/>
      <c r="B328" s="44"/>
      <c r="C328" s="44"/>
      <c r="D328" s="44"/>
      <c r="E328" s="44"/>
      <c r="F328" s="44"/>
      <c r="G328" s="44"/>
      <c r="H328" s="44"/>
      <c r="I328" s="44"/>
      <c r="J328" s="44"/>
    </row>
    <row r="329" spans="1:10">
      <c r="A329" s="44"/>
      <c r="B329" s="44"/>
      <c r="C329" s="44"/>
      <c r="D329" s="44"/>
      <c r="E329" s="44"/>
      <c r="F329" s="44"/>
      <c r="G329" s="44"/>
      <c r="H329" s="44"/>
      <c r="I329" s="44"/>
      <c r="J329" s="44"/>
    </row>
    <row r="330" spans="1:10">
      <c r="A330" s="44"/>
      <c r="B330" s="44"/>
      <c r="C330" s="44"/>
      <c r="D330" s="44"/>
      <c r="E330" s="44"/>
      <c r="F330" s="44"/>
      <c r="G330" s="44"/>
      <c r="H330" s="44"/>
      <c r="I330" s="44"/>
      <c r="J330" s="44"/>
    </row>
    <row r="331" spans="1:10">
      <c r="A331" s="44"/>
      <c r="B331" s="44"/>
      <c r="C331" s="44"/>
      <c r="D331" s="44"/>
      <c r="E331" s="44"/>
      <c r="F331" s="44"/>
      <c r="G331" s="44"/>
      <c r="H331" s="44"/>
      <c r="I331" s="44"/>
      <c r="J331" s="44"/>
    </row>
    <row r="332" spans="1:10">
      <c r="A332" s="44"/>
      <c r="B332" s="44"/>
      <c r="C332" s="44"/>
      <c r="D332" s="44"/>
      <c r="E332" s="44"/>
      <c r="F332" s="44"/>
      <c r="G332" s="44"/>
      <c r="H332" s="44"/>
      <c r="I332" s="44"/>
      <c r="J332" s="44"/>
    </row>
    <row r="333" spans="1:10">
      <c r="A333" s="44"/>
      <c r="B333" s="44"/>
      <c r="C333" s="44"/>
      <c r="D333" s="44"/>
      <c r="E333" s="44"/>
      <c r="F333" s="44"/>
      <c r="G333" s="44"/>
      <c r="H333" s="44"/>
      <c r="I333" s="44"/>
      <c r="J333" s="44"/>
    </row>
    <row r="334" spans="1:10">
      <c r="A334" s="44"/>
      <c r="B334" s="44"/>
      <c r="C334" s="44"/>
      <c r="D334" s="44"/>
      <c r="E334" s="44"/>
      <c r="F334" s="44"/>
      <c r="G334" s="44"/>
      <c r="H334" s="44"/>
      <c r="I334" s="44"/>
      <c r="J334" s="44"/>
    </row>
    <row r="335" spans="1:10">
      <c r="A335" s="22"/>
      <c r="B335" s="22"/>
      <c r="C335" s="22"/>
      <c r="D335" s="22"/>
      <c r="E335" s="22"/>
      <c r="F335" s="22"/>
      <c r="G335" s="22"/>
      <c r="H335" s="22"/>
      <c r="I335" s="22"/>
      <c r="J335" s="22"/>
    </row>
    <row r="336" spans="1:10">
      <c r="A336" s="22"/>
      <c r="B336" s="22"/>
      <c r="C336" s="22"/>
      <c r="D336" s="22"/>
      <c r="E336" s="22"/>
      <c r="F336" s="22"/>
      <c r="G336" s="22"/>
      <c r="H336" s="22"/>
      <c r="I336" s="22"/>
      <c r="J336" s="22"/>
    </row>
    <row r="337" spans="1:10">
      <c r="A337" s="22"/>
      <c r="B337" s="22"/>
      <c r="C337" s="22"/>
      <c r="D337" s="22"/>
      <c r="E337" s="22"/>
      <c r="F337" s="22"/>
      <c r="G337" s="22"/>
      <c r="H337" s="22"/>
      <c r="I337" s="22"/>
      <c r="J337" s="22"/>
    </row>
    <row r="338" spans="1:10">
      <c r="A338" s="44"/>
      <c r="B338" s="44"/>
      <c r="C338" s="44"/>
      <c r="D338" s="44"/>
      <c r="E338" s="44"/>
      <c r="F338" s="44"/>
      <c r="G338" s="44"/>
      <c r="H338" s="44"/>
      <c r="I338" s="44"/>
      <c r="J338" s="44"/>
    </row>
    <row r="339" spans="1:10">
      <c r="A339" s="44"/>
      <c r="B339" s="44"/>
      <c r="C339" s="44"/>
      <c r="D339" s="44"/>
      <c r="E339" s="44"/>
      <c r="F339" s="44"/>
      <c r="G339" s="44"/>
      <c r="H339" s="44"/>
      <c r="I339" s="44"/>
      <c r="J339" s="44"/>
    </row>
    <row r="340" spans="1:10">
      <c r="A340" s="44"/>
      <c r="B340" s="44"/>
      <c r="C340" s="44"/>
      <c r="D340" s="44"/>
      <c r="E340" s="44"/>
      <c r="F340" s="44"/>
      <c r="G340" s="44"/>
      <c r="H340" s="44"/>
      <c r="I340" s="44"/>
      <c r="J340" s="44"/>
    </row>
    <row r="341" spans="1:10">
      <c r="A341" s="44"/>
      <c r="B341" s="44"/>
      <c r="C341" s="44"/>
      <c r="D341" s="44"/>
      <c r="E341" s="44"/>
      <c r="F341" s="44"/>
      <c r="G341" s="44"/>
      <c r="H341" s="44"/>
      <c r="I341" s="44"/>
      <c r="J341" s="44"/>
    </row>
    <row r="342" spans="1:10">
      <c r="A342" s="44"/>
      <c r="B342" s="44"/>
      <c r="C342" s="44"/>
      <c r="D342" s="44"/>
      <c r="E342" s="44"/>
      <c r="F342" s="44"/>
      <c r="G342" s="44"/>
      <c r="H342" s="44"/>
      <c r="I342" s="44"/>
      <c r="J342" s="44"/>
    </row>
    <row r="343" spans="1:10">
      <c r="A343" s="44"/>
      <c r="B343" s="44"/>
      <c r="C343" s="44"/>
      <c r="D343" s="44"/>
      <c r="E343" s="44"/>
      <c r="F343" s="44"/>
      <c r="G343" s="44"/>
      <c r="H343" s="44"/>
      <c r="I343" s="44"/>
      <c r="J343" s="44"/>
    </row>
    <row r="344" spans="1:10">
      <c r="A344" s="44"/>
      <c r="B344" s="44"/>
      <c r="C344" s="44"/>
      <c r="D344" s="44"/>
      <c r="E344" s="44"/>
      <c r="F344" s="44"/>
      <c r="G344" s="44"/>
      <c r="H344" s="44"/>
      <c r="I344" s="44"/>
      <c r="J344" s="44"/>
    </row>
    <row r="345" spans="1:10">
      <c r="A345" s="44"/>
      <c r="B345" s="44"/>
      <c r="C345" s="44"/>
      <c r="D345" s="44"/>
      <c r="E345" s="44"/>
      <c r="F345" s="44"/>
      <c r="G345" s="44"/>
      <c r="H345" s="44"/>
      <c r="I345" s="44"/>
      <c r="J345" s="44"/>
    </row>
    <row r="346" spans="1:10">
      <c r="A346" s="44"/>
      <c r="B346" s="44"/>
      <c r="C346" s="44"/>
      <c r="D346" s="44"/>
      <c r="E346" s="44"/>
      <c r="F346" s="44"/>
      <c r="G346" s="44"/>
      <c r="H346" s="44"/>
      <c r="I346" s="44"/>
      <c r="J346" s="44"/>
    </row>
    <row r="347" spans="1:10">
      <c r="A347" s="44"/>
      <c r="B347" s="44"/>
      <c r="C347" s="44"/>
      <c r="D347" s="44"/>
      <c r="E347" s="44"/>
      <c r="F347" s="44"/>
      <c r="G347" s="44"/>
      <c r="H347" s="44"/>
      <c r="I347" s="44"/>
      <c r="J347" s="44"/>
    </row>
    <row r="348" spans="1:10">
      <c r="A348" s="44"/>
      <c r="B348" s="44"/>
      <c r="C348" s="44"/>
      <c r="D348" s="44"/>
      <c r="E348" s="44"/>
      <c r="F348" s="44"/>
      <c r="G348" s="44"/>
      <c r="H348" s="44"/>
      <c r="I348" s="44"/>
      <c r="J348" s="44"/>
    </row>
    <row r="349" spans="1:10">
      <c r="A349" s="44"/>
      <c r="B349" s="44"/>
      <c r="C349" s="44"/>
      <c r="D349" s="44"/>
      <c r="E349" s="44"/>
      <c r="F349" s="44"/>
      <c r="G349" s="44"/>
      <c r="H349" s="44"/>
      <c r="I349" s="44"/>
      <c r="J349" s="44"/>
    </row>
    <row r="350" spans="1:10">
      <c r="A350" s="44"/>
      <c r="B350" s="44"/>
      <c r="C350" s="44"/>
      <c r="D350" s="44"/>
      <c r="E350" s="44"/>
      <c r="F350" s="44"/>
      <c r="G350" s="44"/>
      <c r="H350" s="44"/>
      <c r="I350" s="44"/>
      <c r="J350" s="44"/>
    </row>
    <row r="351" spans="1:10">
      <c r="A351" s="44"/>
      <c r="B351" s="44"/>
      <c r="C351" s="44"/>
      <c r="D351" s="44"/>
      <c r="E351" s="44"/>
      <c r="F351" s="44"/>
      <c r="G351" s="44"/>
      <c r="H351" s="44"/>
      <c r="I351" s="44"/>
      <c r="J351" s="44"/>
    </row>
    <row r="352" spans="1:10">
      <c r="A352" s="44"/>
      <c r="B352" s="44"/>
      <c r="C352" s="44"/>
      <c r="D352" s="44"/>
      <c r="E352" s="44"/>
      <c r="F352" s="44"/>
      <c r="G352" s="44"/>
      <c r="H352" s="44"/>
      <c r="I352" s="44"/>
      <c r="J352" s="44"/>
    </row>
    <row r="353" spans="1:10">
      <c r="A353" s="44"/>
      <c r="B353" s="44"/>
      <c r="C353" s="44"/>
      <c r="D353" s="44"/>
      <c r="E353" s="44"/>
      <c r="F353" s="44"/>
      <c r="G353" s="44"/>
      <c r="H353" s="44"/>
      <c r="I353" s="44"/>
      <c r="J353" s="44"/>
    </row>
    <row r="354" spans="1:10">
      <c r="A354" s="44"/>
      <c r="B354" s="44"/>
      <c r="C354" s="44"/>
      <c r="D354" s="44"/>
      <c r="E354" s="44"/>
      <c r="F354" s="44"/>
      <c r="G354" s="44"/>
      <c r="H354" s="44"/>
      <c r="I354" s="44"/>
      <c r="J354" s="44"/>
    </row>
    <row r="355" spans="1:10">
      <c r="A355" s="44"/>
      <c r="B355" s="44"/>
      <c r="C355" s="44"/>
      <c r="D355" s="44"/>
      <c r="E355" s="44"/>
      <c r="F355" s="44"/>
      <c r="G355" s="44"/>
      <c r="H355" s="44"/>
      <c r="I355" s="44"/>
      <c r="J355" s="44"/>
    </row>
    <row r="356" spans="1:10">
      <c r="A356" s="44"/>
      <c r="B356" s="44"/>
      <c r="C356" s="44"/>
      <c r="D356" s="44"/>
      <c r="E356" s="44"/>
      <c r="F356" s="44"/>
      <c r="G356" s="44"/>
      <c r="H356" s="44"/>
      <c r="I356" s="44"/>
      <c r="J356" s="44"/>
    </row>
    <row r="357" spans="1:10">
      <c r="A357" s="44"/>
      <c r="B357" s="44"/>
      <c r="C357" s="44"/>
      <c r="D357" s="44"/>
      <c r="E357" s="44"/>
      <c r="F357" s="44"/>
      <c r="G357" s="44"/>
      <c r="H357" s="44"/>
      <c r="I357" s="44"/>
      <c r="J357" s="44"/>
    </row>
    <row r="358" spans="1:10">
      <c r="A358" s="44"/>
      <c r="B358" s="44"/>
      <c r="C358" s="44"/>
      <c r="D358" s="44"/>
      <c r="E358" s="44"/>
      <c r="F358" s="44"/>
      <c r="G358" s="44"/>
      <c r="H358" s="44"/>
      <c r="I358" s="44"/>
      <c r="J358" s="44"/>
    </row>
    <row r="359" spans="1:10">
      <c r="A359" s="44"/>
      <c r="B359" s="44"/>
      <c r="C359" s="44"/>
      <c r="D359" s="44"/>
      <c r="E359" s="44"/>
      <c r="F359" s="44"/>
      <c r="G359" s="44"/>
      <c r="H359" s="44"/>
      <c r="I359" s="44"/>
      <c r="J359" s="44"/>
    </row>
    <row r="360" spans="1:10">
      <c r="A360" s="44"/>
      <c r="B360" s="44"/>
      <c r="C360" s="44"/>
      <c r="D360" s="44"/>
      <c r="E360" s="44"/>
      <c r="F360" s="44"/>
      <c r="G360" s="44"/>
      <c r="H360" s="44"/>
      <c r="I360" s="44"/>
      <c r="J360" s="44"/>
    </row>
    <row r="361" spans="1:10">
      <c r="A361" s="44"/>
      <c r="B361" s="44"/>
      <c r="C361" s="44"/>
      <c r="D361" s="44"/>
      <c r="E361" s="44"/>
      <c r="F361" s="44"/>
      <c r="G361" s="44"/>
      <c r="H361" s="44"/>
      <c r="I361" s="44"/>
      <c r="J361" s="44"/>
    </row>
    <row r="362" spans="1:10">
      <c r="A362" s="44"/>
      <c r="B362" s="44"/>
      <c r="C362" s="44"/>
      <c r="D362" s="44"/>
      <c r="E362" s="44"/>
      <c r="F362" s="44"/>
      <c r="G362" s="44"/>
      <c r="H362" s="44"/>
      <c r="I362" s="44"/>
      <c r="J362" s="44"/>
    </row>
    <row r="363" spans="1:10">
      <c r="A363" s="44"/>
      <c r="B363" s="44"/>
      <c r="C363" s="44"/>
      <c r="D363" s="44"/>
      <c r="E363" s="44"/>
      <c r="F363" s="44"/>
      <c r="G363" s="44"/>
      <c r="H363" s="44"/>
      <c r="I363" s="44"/>
      <c r="J363" s="44"/>
    </row>
    <row r="364" spans="1:10">
      <c r="A364" s="44"/>
      <c r="B364" s="44"/>
      <c r="C364" s="44"/>
      <c r="D364" s="44"/>
      <c r="E364" s="44"/>
      <c r="F364" s="44"/>
      <c r="G364" s="44"/>
      <c r="H364" s="44"/>
      <c r="I364" s="44"/>
      <c r="J364" s="44"/>
    </row>
    <row r="365" spans="1:10">
      <c r="A365" s="44"/>
      <c r="B365" s="44"/>
      <c r="C365" s="44"/>
      <c r="D365" s="44"/>
      <c r="E365" s="44"/>
      <c r="F365" s="44"/>
      <c r="G365" s="44"/>
      <c r="H365" s="44"/>
      <c r="I365" s="44"/>
      <c r="J365" s="44"/>
    </row>
    <row r="366" spans="1:10">
      <c r="A366" s="44"/>
      <c r="B366" s="44"/>
      <c r="C366" s="44"/>
      <c r="D366" s="44"/>
      <c r="E366" s="44"/>
      <c r="F366" s="44"/>
      <c r="G366" s="44"/>
      <c r="H366" s="44"/>
      <c r="I366" s="44"/>
      <c r="J366" s="44"/>
    </row>
    <row r="367" spans="1:10">
      <c r="A367" s="44"/>
      <c r="B367" s="44"/>
      <c r="C367" s="44"/>
      <c r="D367" s="44"/>
      <c r="E367" s="44"/>
      <c r="F367" s="44"/>
      <c r="G367" s="44"/>
      <c r="H367" s="44"/>
      <c r="I367" s="44"/>
      <c r="J367" s="44"/>
    </row>
    <row r="368" spans="1:10">
      <c r="A368" s="44"/>
      <c r="B368" s="44"/>
      <c r="C368" s="44"/>
      <c r="D368" s="44"/>
      <c r="E368" s="44"/>
      <c r="F368" s="44"/>
      <c r="G368" s="44"/>
      <c r="H368" s="44"/>
      <c r="I368" s="44"/>
      <c r="J368" s="44"/>
    </row>
  </sheetData>
  <sheetProtection algorithmName="SHA-512" hashValue="0s1siXyOcP1gzm3/br/Gcd389Q5f4a+e0ds8KzTKYhZmrXDz+RS8Gi2KO10Jzz0a3VBsdQebIfIsvIuH2XZGYA==" saltValue="y1448u9ITSa43mRmJvhVbA==" spinCount="100000" sheet="1" objects="1" scenarios="1" formatColumns="0" formatRows="0"/>
  <mergeCells count="6">
    <mergeCell ref="D9:D10"/>
    <mergeCell ref="E9:F9"/>
    <mergeCell ref="H9:H10"/>
    <mergeCell ref="D44:D45"/>
    <mergeCell ref="E44:F44"/>
    <mergeCell ref="H44:H45"/>
  </mergeCells>
  <dataValidations count="1">
    <dataValidation type="custom" allowBlank="1" showInputMessage="1" showErrorMessage="1" error="Please enter a numeric value upto 2 decimal places only" sqref="E290:F296 E268:F273 E264:F266 E237:F246 E216:F220 E189:F198 E167:F172 E145:F150 E125:F128 E106:F108 E87:F89 E26:H35 E18:H24 E61:H70 E53:H59">
      <formula1>AND(ISNUMBER(E18),IF(ISERR(FIND(".",E18)),TRUE,IF(LEN(E18)-FIND(".",E18)&lt;=2,TRUE,FALSE)))</formula1>
    </dataValidation>
  </dataValidations>
  <hyperlinks>
    <hyperlink ref="A216" r:id="rId1"/>
    <hyperlink ref="A20" r:id="rId2" display="full_ifrs-cor_2017-03-09.xsd#ifrs-full_DisposalsInvestmentProperty@http://www.jsc.gov.jo/xbrl/2017-12-31/lab-rol_me/ReportingLabel"/>
    <hyperlink ref="A89" r:id="rId3" display="jsc-rep_core_2017-12-31.xsd#jsc-rep_SubscribersContributionsAssets@http://www.jsc.gov.jo/xbrl/2017-12-31/lab-rol_uts/ReportingTotalLabel"/>
    <hyperlink ref="A168" r:id="rId4" display="full_ifrs-cor_2017-03-09.xsd#ifrs-full_NoncurrentAccruedIncome@http://www.jsc.gov.jo/xbrl/2017-12-31/lab-rol_uts/ReportingLabel"/>
    <hyperlink ref="A55" r:id="rId5" display="full_ifrs-cor_2017-03-09.xsd#ifrs-full_DisposalsInvestmentProperty@http://www.jsc.gov.jo/xbrl/2017-12-31/lab-rol_me/ReportingLabel"/>
    <hyperlink ref="I35" tooltip="اظهار تفاصيل البند" display="اظهار تفاصيل البند"/>
    <hyperlink ref="I70" tooltip="اظهار تفاصيل البند" display="اظهار تفاصيل البند"/>
    <hyperlink ref="G89" tooltip="اظهار تفاصيل البند" display="اظهار تفاصيل البند"/>
    <hyperlink ref="G108" tooltip="اظهار تفاصيل البند" display="اظهار تفاصيل البند"/>
    <hyperlink ref="G128" tooltip="اظهار تفاصيل البند" display="اظهار تفاصيل البند"/>
    <hyperlink ref="G150" tooltip="اظهار تفاصيل البند" display="اظهار تفاصيل البند"/>
    <hyperlink ref="G172" tooltip="اظهار تفاصيل البند" display="اظهار تفاصيل البند"/>
    <hyperlink ref="G197" tooltip="اظهار تفاصيل البند" display="اظهار تفاصيل البند"/>
    <hyperlink ref="G198" tooltip="اظهار تفاصيل البند" display="اظهار تفاصيل البند"/>
    <hyperlink ref="G220" tooltip="اظهار تفاصيل البند" display="اظهار تفاصيل البند"/>
    <hyperlink ref="G246" tooltip="اظهار تفاصيل البند" display="اظهار تفاصيل البند"/>
    <hyperlink ref="G273" tooltip="اظهار تفاصيل البند" display="اظهار تفاصيل البند"/>
    <hyperlink ref="G296" tooltip="اظهار تفاصيل البند" display="اظهار تفاصيل البند"/>
  </hyperlinks>
  <pageMargins left="0.7" right="0.7" top="0.75" bottom="0.75" header="0.3" footer="0.3"/>
  <drawing r:id="rId6"/>
  <legacyDrawing r:id="rId7"/>
  <controls>
    <mc:AlternateContent xmlns:mc="http://schemas.openxmlformats.org/markup-compatibility/2006">
      <mc:Choice Requires="x14">
        <control shapeId="13437" r:id="rId8" name="LegendBtn">
          <controlPr defaultSize="0" autoLine="0" r:id="rId9">
            <anchor>
              <from>
                <xdr:col>5</xdr:col>
                <xdr:colOff>476250</xdr:colOff>
                <xdr:row>0</xdr:row>
                <xdr:rowOff>123825</xdr:rowOff>
              </from>
              <to>
                <xdr:col>5</xdr:col>
                <xdr:colOff>1104900</xdr:colOff>
                <xdr:row>0</xdr:row>
                <xdr:rowOff>762000</xdr:rowOff>
              </to>
            </anchor>
          </controlPr>
        </control>
      </mc:Choice>
      <mc:Fallback>
        <control shapeId="13437" r:id="rId8" name="LegendBtn"/>
      </mc:Fallback>
    </mc:AlternateContent>
    <mc:AlternateContent xmlns:mc="http://schemas.openxmlformats.org/markup-compatibility/2006">
      <mc:Choice Requires="x14">
        <control shapeId="13436" r:id="rId10" name="HelpBtn">
          <controlPr defaultSize="0" autoLine="0" r:id="rId11">
            <anchor>
              <from>
                <xdr:col>4</xdr:col>
                <xdr:colOff>1162050</xdr:colOff>
                <xdr:row>0</xdr:row>
                <xdr:rowOff>123825</xdr:rowOff>
              </from>
              <to>
                <xdr:col>5</xdr:col>
                <xdr:colOff>285750</xdr:colOff>
                <xdr:row>0</xdr:row>
                <xdr:rowOff>762000</xdr:rowOff>
              </to>
            </anchor>
          </controlPr>
        </control>
      </mc:Choice>
      <mc:Fallback>
        <control shapeId="13436" r:id="rId10" name="HelpBtn"/>
      </mc:Fallback>
    </mc:AlternateContent>
    <mc:AlternateContent xmlns:mc="http://schemas.openxmlformats.org/markup-compatibility/2006">
      <mc:Choice Requires="x14">
        <control shapeId="13435" r:id="rId12" name="ToolboxBtn">
          <controlPr defaultSize="0" autoLine="0" r:id="rId13">
            <anchor>
              <from>
                <xdr:col>4</xdr:col>
                <xdr:colOff>333375</xdr:colOff>
                <xdr:row>0</xdr:row>
                <xdr:rowOff>123825</xdr:rowOff>
              </from>
              <to>
                <xdr:col>4</xdr:col>
                <xdr:colOff>971550</xdr:colOff>
                <xdr:row>0</xdr:row>
                <xdr:rowOff>762000</xdr:rowOff>
              </to>
            </anchor>
          </controlPr>
        </control>
      </mc:Choice>
      <mc:Fallback>
        <control shapeId="13435" r:id="rId12" name="ToolboxBtn"/>
      </mc:Fallback>
    </mc:AlternateContent>
    <mc:AlternateContent xmlns:mc="http://schemas.openxmlformats.org/markup-compatibility/2006">
      <mc:Choice Requires="x14">
        <control shapeId="13434" r:id="rId14" name="HomeBtn">
          <controlPr defaultSize="0" autoLine="0" r:id="rId15">
            <anchor>
              <from>
                <xdr:col>3</xdr:col>
                <xdr:colOff>2228850</xdr:colOff>
                <xdr:row>0</xdr:row>
                <xdr:rowOff>123825</xdr:rowOff>
              </from>
              <to>
                <xdr:col>4</xdr:col>
                <xdr:colOff>142875</xdr:colOff>
                <xdr:row>0</xdr:row>
                <xdr:rowOff>762000</xdr:rowOff>
              </to>
            </anchor>
          </controlPr>
        </control>
      </mc:Choice>
      <mc:Fallback>
        <control shapeId="13434" r:id="rId14" name="HomeBtn"/>
      </mc:Fallback>
    </mc:AlternateContent>
  </control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DZ115"/>
  <sheetViews>
    <sheetView showGridLines="0" rightToLeft="1" topLeftCell="C1" workbookViewId="0">
      <pane ySplit="2" topLeftCell="A39" activePane="bottomLeft" state="frozen"/>
      <selection pane="bottomLeft" activeCell="G44" sqref="G44"/>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48" t="s">
        <v>1439</v>
      </c>
      <c r="B1" s="22"/>
      <c r="C1" s="22"/>
      <c r="D1" s="22"/>
      <c r="E1" s="22"/>
      <c r="F1" s="22"/>
      <c r="G1" s="22"/>
    </row>
    <row r="2" spans="1:130" ht="24.95" customHeight="1">
      <c r="A2" s="52"/>
      <c r="B2" s="52"/>
      <c r="C2" s="52"/>
      <c r="D2" s="55" t="s">
        <v>1861</v>
      </c>
      <c r="E2" s="52"/>
      <c r="F2" s="52"/>
      <c r="G2" s="52"/>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row>
    <row r="4" spans="1:130" hidden="1">
      <c r="A4" s="22"/>
      <c r="B4" s="22"/>
      <c r="C4" s="22"/>
      <c r="D4" s="22"/>
      <c r="E4" s="22"/>
      <c r="F4" s="22"/>
      <c r="G4" s="22"/>
    </row>
    <row r="5" spans="1:130" ht="24.95" customHeight="1">
      <c r="A5" s="61"/>
      <c r="B5" s="61"/>
      <c r="C5" s="48" t="s">
        <v>1781</v>
      </c>
      <c r="D5" s="61"/>
      <c r="E5" s="61"/>
      <c r="F5" s="61"/>
      <c r="G5" s="61"/>
      <c r="H5" s="61"/>
    </row>
    <row r="6" spans="1:130" hidden="1">
      <c r="A6" s="61"/>
      <c r="B6" s="61"/>
      <c r="C6" s="61"/>
      <c r="D6" s="61"/>
      <c r="E6" s="61"/>
      <c r="F6" s="61"/>
      <c r="G6" s="61"/>
      <c r="H6" s="61"/>
    </row>
    <row r="7" spans="1:130" hidden="1">
      <c r="A7" s="61"/>
      <c r="B7" s="61"/>
      <c r="C7" s="61"/>
      <c r="D7" s="61"/>
      <c r="E7" s="61"/>
      <c r="F7" s="61"/>
      <c r="G7" s="61"/>
      <c r="H7" s="61"/>
    </row>
    <row r="8" spans="1:130" hidden="1">
      <c r="A8" s="61"/>
      <c r="B8" s="61"/>
      <c r="C8" s="61" t="s">
        <v>435</v>
      </c>
      <c r="D8" s="61" t="s">
        <v>436</v>
      </c>
      <c r="E8" s="61"/>
      <c r="F8" s="61"/>
      <c r="G8" s="61" t="s">
        <v>437</v>
      </c>
      <c r="H8" s="61" t="s">
        <v>438</v>
      </c>
    </row>
    <row r="9" spans="1:130" ht="24.95" customHeight="1">
      <c r="A9" s="61"/>
      <c r="B9" s="61"/>
      <c r="C9" s="61" t="s">
        <v>440</v>
      </c>
      <c r="D9" s="63"/>
      <c r="E9" s="80" t="str">
        <f>TEXT(DATE(MID(E11,7,4),MID(E11,4,2),MID(E11,1,2)),"dd/MM/yyyy")&amp;" - "&amp;TEXT(DATE(MID(E12,7,4),MID(E12,4,2),MID(E12,1,2)),"dd/MM/yyyy")</f>
        <v>01/01/2020 - 31/12/2020</v>
      </c>
      <c r="F9" s="80" t="str">
        <f>TEXT(DATE(MID(F11,7,4),MID(F11,4,2),MID(F11,1,2)),"dd/MM/yyyy")&amp;" - "&amp;TEXT(DATE(MID(F12,7,4),MID(F12,4,2),MID(F12,1,2)),"dd/MM/yyyy")</f>
        <v>01/01/2019 - 31/12/2019</v>
      </c>
      <c r="G9" s="22"/>
      <c r="H9" s="61"/>
    </row>
    <row r="10" spans="1:130" ht="20.100000000000001" customHeight="1">
      <c r="A10" s="61"/>
      <c r="B10" s="61"/>
      <c r="C10" s="61" t="s">
        <v>441</v>
      </c>
      <c r="D10" s="63"/>
      <c r="E10" s="62" t="str">
        <f>StartUp!$E$8</f>
        <v>JOD</v>
      </c>
      <c r="F10" s="62" t="str">
        <f>StartUp!$E$8</f>
        <v>JOD</v>
      </c>
      <c r="G10" s="22"/>
      <c r="H10" s="61"/>
    </row>
    <row r="11" spans="1:130" ht="20.100000000000001" hidden="1" customHeight="1">
      <c r="A11" s="61"/>
      <c r="B11" s="61"/>
      <c r="C11" s="61" t="s">
        <v>442</v>
      </c>
      <c r="D11" s="97"/>
      <c r="E11" s="65" t="s">
        <v>1809</v>
      </c>
      <c r="F11" s="65" t="s">
        <v>429</v>
      </c>
      <c r="G11" s="22"/>
      <c r="H11" s="61"/>
    </row>
    <row r="12" spans="1:130" ht="20.100000000000001" hidden="1" customHeight="1">
      <c r="A12" s="61"/>
      <c r="B12" s="61"/>
      <c r="C12" s="61" t="s">
        <v>443</v>
      </c>
      <c r="D12" s="97"/>
      <c r="E12" s="65" t="s">
        <v>1811</v>
      </c>
      <c r="F12" s="65" t="s">
        <v>1851</v>
      </c>
      <c r="G12" s="22"/>
      <c r="H12" s="61"/>
    </row>
    <row r="13" spans="1:130">
      <c r="A13" s="61"/>
      <c r="B13" s="61"/>
      <c r="C13" s="61" t="s">
        <v>437</v>
      </c>
      <c r="D13" s="63"/>
      <c r="E13" s="22"/>
      <c r="F13" s="22"/>
      <c r="G13" s="22"/>
      <c r="H13" s="61"/>
    </row>
    <row r="14" spans="1:130">
      <c r="A14" s="61" t="s">
        <v>1440</v>
      </c>
      <c r="B14" s="61"/>
      <c r="C14" s="61"/>
      <c r="D14" s="92" t="s">
        <v>2401</v>
      </c>
      <c r="E14" s="92"/>
      <c r="F14" s="92"/>
      <c r="H14" s="61"/>
    </row>
    <row r="15" spans="1:130">
      <c r="A15" s="61" t="s">
        <v>1441</v>
      </c>
      <c r="B15" s="61"/>
      <c r="C15" s="61"/>
      <c r="D15" s="93" t="s">
        <v>2402</v>
      </c>
      <c r="E15" s="92"/>
      <c r="F15" s="92"/>
      <c r="H15" s="61"/>
    </row>
    <row r="16" spans="1:130">
      <c r="A16" s="61" t="s">
        <v>1442</v>
      </c>
      <c r="B16" s="61"/>
      <c r="C16" s="61"/>
      <c r="D16" s="94" t="s">
        <v>2403</v>
      </c>
      <c r="E16" s="113"/>
      <c r="F16" s="113"/>
      <c r="H16" s="61"/>
    </row>
    <row r="17" spans="1:8">
      <c r="A17" s="61" t="s">
        <v>1443</v>
      </c>
      <c r="B17" s="61"/>
      <c r="C17" s="61"/>
      <c r="D17" s="94" t="s">
        <v>2404</v>
      </c>
      <c r="E17" s="113"/>
      <c r="F17" s="113"/>
      <c r="H17" s="61"/>
    </row>
    <row r="18" spans="1:8" ht="25.5">
      <c r="A18" s="61" t="s">
        <v>1444</v>
      </c>
      <c r="B18" s="61"/>
      <c r="C18" s="61"/>
      <c r="D18" s="94" t="s">
        <v>2405</v>
      </c>
      <c r="E18" s="113"/>
      <c r="F18" s="113"/>
      <c r="H18" s="61"/>
    </row>
    <row r="19" spans="1:8">
      <c r="A19" s="61" t="s">
        <v>1445</v>
      </c>
      <c r="B19" s="61"/>
      <c r="C19" s="61"/>
      <c r="D19" s="94" t="s">
        <v>2406</v>
      </c>
      <c r="E19" s="113"/>
      <c r="F19" s="113"/>
      <c r="H19" s="61"/>
    </row>
    <row r="20" spans="1:8">
      <c r="A20" s="61" t="s">
        <v>1446</v>
      </c>
      <c r="B20" s="61"/>
      <c r="C20" s="61"/>
      <c r="D20" s="94" t="s">
        <v>2407</v>
      </c>
      <c r="E20" s="113"/>
      <c r="F20" s="113"/>
      <c r="H20" s="61"/>
    </row>
    <row r="21" spans="1:8">
      <c r="A21" s="61" t="s">
        <v>1447</v>
      </c>
      <c r="B21" s="61"/>
      <c r="C21" s="61"/>
      <c r="D21" s="94" t="s">
        <v>2408</v>
      </c>
      <c r="E21" s="113"/>
      <c r="F21" s="113"/>
      <c r="H21" s="61"/>
    </row>
    <row r="22" spans="1:8" ht="25.5">
      <c r="A22" s="61" t="s">
        <v>1448</v>
      </c>
      <c r="B22" s="61"/>
      <c r="C22" s="61"/>
      <c r="D22" s="94" t="s">
        <v>2409</v>
      </c>
      <c r="E22" s="113"/>
      <c r="F22" s="113"/>
      <c r="H22" s="61"/>
    </row>
    <row r="23" spans="1:8">
      <c r="A23" s="61" t="s">
        <v>1449</v>
      </c>
      <c r="B23" s="61"/>
      <c r="C23" s="61"/>
      <c r="D23" s="94" t="s">
        <v>2410</v>
      </c>
      <c r="E23" s="113"/>
      <c r="F23" s="113"/>
      <c r="H23" s="61"/>
    </row>
    <row r="24" spans="1:8">
      <c r="A24" s="61" t="s">
        <v>1450</v>
      </c>
      <c r="B24" s="61"/>
      <c r="C24" s="61"/>
      <c r="D24" s="94" t="s">
        <v>2411</v>
      </c>
      <c r="E24" s="113"/>
      <c r="F24" s="113"/>
      <c r="H24" s="61"/>
    </row>
    <row r="25" spans="1:8" ht="38.25">
      <c r="A25" s="61" t="s">
        <v>1451</v>
      </c>
      <c r="B25" s="61"/>
      <c r="C25" s="61"/>
      <c r="D25" s="94" t="s">
        <v>2412</v>
      </c>
      <c r="E25" s="113"/>
      <c r="F25" s="113"/>
      <c r="H25" s="61"/>
    </row>
    <row r="26" spans="1:8">
      <c r="A26" s="61" t="s">
        <v>1452</v>
      </c>
      <c r="B26" s="61"/>
      <c r="C26" s="61"/>
      <c r="D26" s="94" t="s">
        <v>2413</v>
      </c>
      <c r="E26" s="113"/>
      <c r="F26" s="113"/>
      <c r="H26" s="61"/>
    </row>
    <row r="27" spans="1:8" ht="25.5">
      <c r="A27" s="61" t="s">
        <v>1453</v>
      </c>
      <c r="B27" s="61"/>
      <c r="C27" s="61"/>
      <c r="D27" s="94" t="s">
        <v>2414</v>
      </c>
      <c r="E27" s="113"/>
      <c r="F27" s="113"/>
      <c r="H27" s="61"/>
    </row>
    <row r="28" spans="1:8">
      <c r="A28" s="61" t="s">
        <v>1454</v>
      </c>
      <c r="B28" s="61"/>
      <c r="C28" s="61"/>
      <c r="D28" s="94" t="s">
        <v>2415</v>
      </c>
      <c r="E28" s="113"/>
      <c r="F28" s="113"/>
      <c r="H28" s="61"/>
    </row>
    <row r="29" spans="1:8">
      <c r="A29" s="61" t="s">
        <v>1455</v>
      </c>
      <c r="B29" s="61"/>
      <c r="C29" s="61"/>
      <c r="D29" s="94" t="s">
        <v>2416</v>
      </c>
      <c r="E29" s="113"/>
      <c r="F29" s="113"/>
      <c r="H29" s="61"/>
    </row>
    <row r="30" spans="1:8">
      <c r="A30" s="61" t="s">
        <v>1456</v>
      </c>
      <c r="B30" s="61"/>
      <c r="C30" s="61"/>
      <c r="D30" s="94" t="s">
        <v>2417</v>
      </c>
      <c r="E30" s="113"/>
      <c r="F30" s="113"/>
      <c r="H30" s="61"/>
    </row>
    <row r="31" spans="1:8">
      <c r="A31" s="61" t="s">
        <v>1457</v>
      </c>
      <c r="B31" s="61"/>
      <c r="C31" s="61"/>
      <c r="D31" s="94" t="s">
        <v>2418</v>
      </c>
      <c r="E31" s="113"/>
      <c r="F31" s="113"/>
      <c r="H31" s="61"/>
    </row>
    <row r="32" spans="1:8">
      <c r="A32" s="61" t="s">
        <v>1458</v>
      </c>
      <c r="B32" s="61"/>
      <c r="C32" s="61"/>
      <c r="D32" s="94" t="s">
        <v>2419</v>
      </c>
      <c r="E32" s="113"/>
      <c r="F32" s="113"/>
      <c r="H32" s="61"/>
    </row>
    <row r="33" spans="1:8">
      <c r="A33" s="61" t="s">
        <v>1459</v>
      </c>
      <c r="B33" s="61"/>
      <c r="C33" s="61"/>
      <c r="D33" s="94" t="s">
        <v>2420</v>
      </c>
      <c r="E33" s="113"/>
      <c r="F33" s="113"/>
      <c r="H33" s="61"/>
    </row>
    <row r="34" spans="1:8" ht="15.75" thickBot="1">
      <c r="A34" s="61" t="s">
        <v>1460</v>
      </c>
      <c r="B34" s="61"/>
      <c r="C34" s="61"/>
      <c r="D34" s="107" t="s">
        <v>2421</v>
      </c>
      <c r="E34" s="115">
        <f>1*E16+1*E17+1*E18+1*E19+1*E20+1*E21+1*E22+1*E23+1*E24+1*E25+1*E26+1*E27+1*E28+1*E29+1*E30+1*E31+1*E32+1*E33</f>
        <v>0</v>
      </c>
      <c r="F34" s="115">
        <f>1*F16+1*F17+1*F18+1*F19+1*F20+1*F21+1*F22+1*F23+1*F24+1*F25+1*F26+1*F27+1*F28+1*F29+1*F30+1*F31+1*F32+1*F33</f>
        <v>0</v>
      </c>
      <c r="G34" s="56" t="s">
        <v>2034</v>
      </c>
      <c r="H34" s="61"/>
    </row>
    <row r="35" spans="1:8" ht="15.75" thickTop="1">
      <c r="A35" s="61" t="s">
        <v>1461</v>
      </c>
      <c r="B35" s="61"/>
      <c r="C35" s="61"/>
      <c r="D35" s="93" t="s">
        <v>2422</v>
      </c>
      <c r="E35" s="116"/>
      <c r="F35" s="116"/>
      <c r="H35" s="61"/>
    </row>
    <row r="36" spans="1:8">
      <c r="A36" s="61" t="s">
        <v>1462</v>
      </c>
      <c r="B36" s="61"/>
      <c r="C36" s="61"/>
      <c r="D36" s="94" t="s">
        <v>2385</v>
      </c>
      <c r="E36" s="113">
        <v>107204263</v>
      </c>
      <c r="F36" s="113">
        <v>97507363</v>
      </c>
      <c r="H36" s="61"/>
    </row>
    <row r="37" spans="1:8">
      <c r="A37" s="61" t="s">
        <v>1463</v>
      </c>
      <c r="B37" s="61"/>
      <c r="C37" s="61"/>
      <c r="D37" s="94" t="s">
        <v>2386</v>
      </c>
      <c r="E37" s="113">
        <v>50337673</v>
      </c>
      <c r="F37" s="113">
        <v>46333904</v>
      </c>
      <c r="H37" s="61"/>
    </row>
    <row r="38" spans="1:8" ht="15.75" thickBot="1">
      <c r="A38" s="61" t="s">
        <v>1464</v>
      </c>
      <c r="B38" s="61"/>
      <c r="C38" s="61"/>
      <c r="D38" s="107" t="s">
        <v>2387</v>
      </c>
      <c r="E38" s="115">
        <f>1*E36+-1*E37</f>
        <v>56866590</v>
      </c>
      <c r="F38" s="115">
        <f>1*F36+-1*F37</f>
        <v>51173459</v>
      </c>
      <c r="G38" s="56" t="s">
        <v>2034</v>
      </c>
      <c r="H38" s="61"/>
    </row>
    <row r="39" spans="1:8" ht="15.75" thickTop="1">
      <c r="A39" s="61" t="s">
        <v>1465</v>
      </c>
      <c r="B39" s="61"/>
      <c r="C39" s="61"/>
      <c r="D39" s="93" t="s">
        <v>2423</v>
      </c>
      <c r="E39" s="116"/>
      <c r="F39" s="116"/>
      <c r="H39" s="61"/>
    </row>
    <row r="40" spans="1:8">
      <c r="A40" s="61" t="s">
        <v>1466</v>
      </c>
      <c r="B40" s="61"/>
      <c r="C40" s="61"/>
      <c r="D40" s="94" t="s">
        <v>2385</v>
      </c>
      <c r="E40" s="113">
        <v>53076201</v>
      </c>
      <c r="F40" s="113">
        <v>50738894</v>
      </c>
      <c r="H40" s="61"/>
    </row>
    <row r="41" spans="1:8">
      <c r="A41" s="61" t="s">
        <v>1467</v>
      </c>
      <c r="B41" s="61"/>
      <c r="C41" s="61"/>
      <c r="D41" s="94" t="s">
        <v>2386</v>
      </c>
      <c r="E41" s="113">
        <v>24167980</v>
      </c>
      <c r="F41" s="113">
        <v>22094522</v>
      </c>
      <c r="H41" s="61"/>
    </row>
    <row r="42" spans="1:8" ht="15.75" thickBot="1">
      <c r="A42" s="61" t="s">
        <v>1468</v>
      </c>
      <c r="B42" s="61"/>
      <c r="C42" s="61"/>
      <c r="D42" s="107" t="s">
        <v>2387</v>
      </c>
      <c r="E42" s="115">
        <f>1*E40+-1*E41</f>
        <v>28908221</v>
      </c>
      <c r="F42" s="115">
        <f>1*F40+-1*F41</f>
        <v>28644372</v>
      </c>
      <c r="G42" s="56" t="s">
        <v>2034</v>
      </c>
      <c r="H42" s="61"/>
    </row>
    <row r="43" spans="1:8" ht="15.75" thickTop="1">
      <c r="A43" s="61" t="s">
        <v>1469</v>
      </c>
      <c r="B43" s="61"/>
      <c r="C43" s="61"/>
      <c r="D43" s="93" t="s">
        <v>2424</v>
      </c>
      <c r="E43" s="116"/>
      <c r="F43" s="116"/>
      <c r="H43" s="61"/>
    </row>
    <row r="44" spans="1:8">
      <c r="A44" s="61" t="s">
        <v>1470</v>
      </c>
      <c r="B44" s="61"/>
      <c r="C44" s="61"/>
      <c r="D44" s="94" t="s">
        <v>2425</v>
      </c>
      <c r="E44" s="113"/>
      <c r="F44" s="113"/>
      <c r="H44" s="61"/>
    </row>
    <row r="45" spans="1:8">
      <c r="A45" s="61" t="s">
        <v>1471</v>
      </c>
      <c r="B45" s="61"/>
      <c r="C45" s="61"/>
      <c r="D45" s="94" t="s">
        <v>2426</v>
      </c>
      <c r="E45" s="113"/>
      <c r="F45" s="113"/>
      <c r="H45" s="61"/>
    </row>
    <row r="46" spans="1:8">
      <c r="A46" s="61" t="s">
        <v>1472</v>
      </c>
      <c r="B46" s="61"/>
      <c r="C46" s="61"/>
      <c r="D46" s="94" t="s">
        <v>2427</v>
      </c>
      <c r="E46" s="113"/>
      <c r="F46" s="113"/>
      <c r="H46" s="61"/>
    </row>
    <row r="47" spans="1:8">
      <c r="A47" s="61" t="s">
        <v>1473</v>
      </c>
      <c r="B47" s="61"/>
      <c r="C47" s="61"/>
      <c r="D47" s="94" t="s">
        <v>2428</v>
      </c>
      <c r="E47" s="113"/>
      <c r="F47" s="113"/>
      <c r="H47" s="61"/>
    </row>
    <row r="48" spans="1:8">
      <c r="A48" s="61" t="s">
        <v>1474</v>
      </c>
      <c r="B48" s="61"/>
      <c r="C48" s="61"/>
      <c r="D48" s="94" t="s">
        <v>2429</v>
      </c>
      <c r="E48" s="113">
        <v>15555560</v>
      </c>
      <c r="F48" s="113">
        <v>18666670</v>
      </c>
      <c r="H48" s="61"/>
    </row>
    <row r="49" spans="1:8" ht="15.75" thickBot="1">
      <c r="A49" s="61" t="s">
        <v>1475</v>
      </c>
      <c r="B49" s="61"/>
      <c r="C49" s="61"/>
      <c r="D49" s="107" t="s">
        <v>2430</v>
      </c>
      <c r="E49" s="115">
        <f>1*E44+1*E45+1*E46+1*E47+1*E48</f>
        <v>15555560</v>
      </c>
      <c r="F49" s="115">
        <f>1*F44+1*F45+1*F46+1*F47+1*F48</f>
        <v>18666670</v>
      </c>
      <c r="G49" s="56" t="s">
        <v>2034</v>
      </c>
      <c r="H49" s="61"/>
    </row>
    <row r="50" spans="1:8" ht="15.75" thickTop="1">
      <c r="A50" s="61" t="s">
        <v>1476</v>
      </c>
      <c r="B50" s="61"/>
      <c r="C50" s="61"/>
      <c r="D50" s="93" t="s">
        <v>2431</v>
      </c>
      <c r="E50" s="116"/>
      <c r="F50" s="116"/>
      <c r="H50" s="61"/>
    </row>
    <row r="51" spans="1:8">
      <c r="A51" s="61" t="s">
        <v>1477</v>
      </c>
      <c r="B51" s="61"/>
      <c r="C51" s="61"/>
      <c r="D51" s="94" t="s">
        <v>2432</v>
      </c>
      <c r="E51" s="113"/>
      <c r="F51" s="113"/>
      <c r="H51" s="61"/>
    </row>
    <row r="52" spans="1:8">
      <c r="A52" s="61" t="s">
        <v>1478</v>
      </c>
      <c r="B52" s="61"/>
      <c r="C52" s="61"/>
      <c r="D52" s="94" t="s">
        <v>2433</v>
      </c>
      <c r="E52" s="113"/>
      <c r="F52" s="113"/>
      <c r="H52" s="61"/>
    </row>
    <row r="53" spans="1:8" ht="15.75" thickBot="1">
      <c r="A53" s="61" t="s">
        <v>1479</v>
      </c>
      <c r="B53" s="61"/>
      <c r="C53" s="61"/>
      <c r="D53" s="107" t="s">
        <v>2434</v>
      </c>
      <c r="E53" s="115">
        <f>1*E51+1*E52</f>
        <v>0</v>
      </c>
      <c r="F53" s="115">
        <f>1*F51+1*F52</f>
        <v>0</v>
      </c>
      <c r="G53" s="56" t="s">
        <v>2034</v>
      </c>
      <c r="H53" s="61"/>
    </row>
    <row r="54" spans="1:8" ht="15.75" thickTop="1">
      <c r="A54" s="61" t="s">
        <v>1480</v>
      </c>
      <c r="B54" s="61"/>
      <c r="C54" s="61"/>
      <c r="D54" s="93" t="s">
        <v>2435</v>
      </c>
      <c r="E54" s="116"/>
      <c r="F54" s="116"/>
      <c r="H54" s="61"/>
    </row>
    <row r="55" spans="1:8">
      <c r="A55" s="61" t="s">
        <v>1481</v>
      </c>
      <c r="B55" s="61"/>
      <c r="C55" s="61"/>
      <c r="D55" s="94" t="s">
        <v>2436</v>
      </c>
      <c r="E55" s="113">
        <v>78122</v>
      </c>
      <c r="F55" s="113">
        <v>348807</v>
      </c>
      <c r="H55" s="61"/>
    </row>
    <row r="56" spans="1:8">
      <c r="A56" s="61" t="s">
        <v>1482</v>
      </c>
      <c r="B56" s="61"/>
      <c r="C56" s="61"/>
      <c r="D56" s="94" t="s">
        <v>2437</v>
      </c>
      <c r="E56" s="113"/>
      <c r="F56" s="113"/>
      <c r="H56" s="61"/>
    </row>
    <row r="57" spans="1:8">
      <c r="A57" s="61" t="s">
        <v>1483</v>
      </c>
      <c r="B57" s="61"/>
      <c r="C57" s="61"/>
      <c r="D57" s="94" t="s">
        <v>2438</v>
      </c>
      <c r="E57" s="113"/>
      <c r="F57" s="113"/>
      <c r="H57" s="61"/>
    </row>
    <row r="58" spans="1:8">
      <c r="A58" s="61" t="s">
        <v>1484</v>
      </c>
      <c r="B58" s="61"/>
      <c r="C58" s="61"/>
      <c r="D58" s="94" t="s">
        <v>2439</v>
      </c>
      <c r="E58" s="113"/>
      <c r="F58" s="113"/>
      <c r="H58" s="61"/>
    </row>
    <row r="59" spans="1:8">
      <c r="A59" s="61" t="s">
        <v>1485</v>
      </c>
      <c r="B59" s="61"/>
      <c r="C59" s="61"/>
      <c r="D59" s="94" t="s">
        <v>2440</v>
      </c>
      <c r="E59" s="113"/>
      <c r="F59" s="113"/>
      <c r="H59" s="61"/>
    </row>
    <row r="60" spans="1:8">
      <c r="A60" s="61" t="s">
        <v>1486</v>
      </c>
      <c r="B60" s="61"/>
      <c r="C60" s="61"/>
      <c r="D60" s="94" t="s">
        <v>2441</v>
      </c>
      <c r="E60" s="113">
        <f>164430059-15555560-85774811-78122</f>
        <v>63021566</v>
      </c>
      <c r="F60" s="113">
        <f>162392838-18666670-348807-79817831</f>
        <v>63559530</v>
      </c>
      <c r="H60" s="61"/>
    </row>
    <row r="61" spans="1:8" ht="15.75" thickBot="1">
      <c r="A61" s="61" t="s">
        <v>1487</v>
      </c>
      <c r="B61" s="61"/>
      <c r="C61" s="61"/>
      <c r="D61" s="107" t="s">
        <v>2442</v>
      </c>
      <c r="E61" s="115">
        <f>1*E55+1*E56+1*E57+1*E58+1*E59+1*E60</f>
        <v>63099688</v>
      </c>
      <c r="F61" s="115">
        <f>1*F55+1*F56+1*F57+1*F58+1*F59+1*F60</f>
        <v>63908337</v>
      </c>
      <c r="G61" s="56" t="s">
        <v>2034</v>
      </c>
      <c r="H61" s="61"/>
    </row>
    <row r="62" spans="1:8" ht="15.75" thickTop="1">
      <c r="A62" s="61" t="s">
        <v>1488</v>
      </c>
      <c r="B62" s="61"/>
      <c r="C62" s="61"/>
      <c r="D62" s="93" t="s">
        <v>2443</v>
      </c>
      <c r="E62" s="116"/>
      <c r="F62" s="116"/>
      <c r="H62" s="61"/>
    </row>
    <row r="63" spans="1:8">
      <c r="A63" s="61" t="s">
        <v>1489</v>
      </c>
      <c r="B63" s="61"/>
      <c r="C63" s="61"/>
      <c r="D63" s="98" t="s">
        <v>2444</v>
      </c>
      <c r="E63" s="100"/>
      <c r="F63" s="100"/>
      <c r="H63" s="61"/>
    </row>
    <row r="64" spans="1:8">
      <c r="A64" s="61" t="s">
        <v>1490</v>
      </c>
      <c r="B64" s="61"/>
      <c r="C64" s="61"/>
      <c r="D64" s="99" t="s">
        <v>2445</v>
      </c>
      <c r="E64" s="113"/>
      <c r="F64" s="113"/>
      <c r="H64" s="61"/>
    </row>
    <row r="65" spans="1:8">
      <c r="A65" s="61" t="s">
        <v>1491</v>
      </c>
      <c r="B65" s="61"/>
      <c r="C65" s="61"/>
      <c r="D65" s="99" t="s">
        <v>2446</v>
      </c>
      <c r="E65" s="113"/>
      <c r="F65" s="113"/>
      <c r="H65" s="61"/>
    </row>
    <row r="66" spans="1:8">
      <c r="A66" s="61" t="s">
        <v>1492</v>
      </c>
      <c r="B66" s="61"/>
      <c r="C66" s="61"/>
      <c r="D66" s="106" t="s">
        <v>2447</v>
      </c>
      <c r="E66" s="114">
        <f>1*E64+1*E65</f>
        <v>0</v>
      </c>
      <c r="F66" s="114">
        <f>1*F64+1*F65</f>
        <v>0</v>
      </c>
      <c r="H66" s="61"/>
    </row>
    <row r="67" spans="1:8">
      <c r="A67" s="61" t="s">
        <v>1493</v>
      </c>
      <c r="B67" s="61"/>
      <c r="C67" s="61"/>
      <c r="D67" s="94" t="s">
        <v>2448</v>
      </c>
      <c r="E67" s="113"/>
      <c r="F67" s="113"/>
      <c r="H67" s="61"/>
    </row>
    <row r="68" spans="1:8">
      <c r="A68" s="61" t="s">
        <v>1494</v>
      </c>
      <c r="B68" s="61"/>
      <c r="C68" s="61"/>
      <c r="D68" s="94" t="s">
        <v>2449</v>
      </c>
      <c r="E68" s="113"/>
      <c r="F68" s="113"/>
      <c r="H68" s="61"/>
    </row>
    <row r="69" spans="1:8">
      <c r="A69" s="61" t="s">
        <v>1495</v>
      </c>
      <c r="B69" s="61"/>
      <c r="C69" s="61"/>
      <c r="D69" s="94" t="s">
        <v>2450</v>
      </c>
      <c r="E69" s="113">
        <f>1893659</f>
        <v>1893659</v>
      </c>
      <c r="F69" s="113">
        <f>1566830</f>
        <v>1566830</v>
      </c>
      <c r="H69" s="61"/>
    </row>
    <row r="70" spans="1:8" ht="15.75" thickBot="1">
      <c r="A70" s="61" t="s">
        <v>1496</v>
      </c>
      <c r="B70" s="61"/>
      <c r="C70" s="61"/>
      <c r="D70" s="107" t="s">
        <v>2451</v>
      </c>
      <c r="E70" s="115">
        <f>1*E66+1*E67+1*E68+1*E69</f>
        <v>1893659</v>
      </c>
      <c r="F70" s="115">
        <f>1*F66+1*F67+1*F68+1*F69</f>
        <v>1566830</v>
      </c>
      <c r="G70" s="56" t="s">
        <v>2034</v>
      </c>
      <c r="H70" s="61"/>
    </row>
    <row r="71" spans="1:8" ht="15.75" thickTop="1">
      <c r="A71" s="61" t="s">
        <v>1497</v>
      </c>
      <c r="B71" s="61"/>
      <c r="C71" s="61"/>
      <c r="D71" s="93" t="s">
        <v>2452</v>
      </c>
      <c r="E71" s="116"/>
      <c r="F71" s="116"/>
      <c r="H71" s="61"/>
    </row>
    <row r="72" spans="1:8">
      <c r="A72" s="61" t="s">
        <v>1498</v>
      </c>
      <c r="B72" s="61"/>
      <c r="C72" s="61"/>
      <c r="D72" s="94" t="s">
        <v>2351</v>
      </c>
      <c r="E72" s="113"/>
      <c r="F72" s="113"/>
      <c r="G72" s="22"/>
      <c r="H72" s="61"/>
    </row>
    <row r="73" spans="1:8">
      <c r="A73" s="61" t="s">
        <v>1499</v>
      </c>
      <c r="B73" s="61"/>
      <c r="C73" s="61"/>
      <c r="D73" s="94" t="s">
        <v>2352</v>
      </c>
      <c r="E73" s="113"/>
      <c r="F73" s="113"/>
      <c r="H73" s="61"/>
    </row>
    <row r="74" spans="1:8">
      <c r="A74" s="61" t="s">
        <v>1500</v>
      </c>
      <c r="B74" s="61"/>
      <c r="C74" s="61"/>
      <c r="D74" s="94" t="s">
        <v>2453</v>
      </c>
      <c r="E74" s="113"/>
      <c r="F74" s="113"/>
      <c r="H74" s="61"/>
    </row>
    <row r="75" spans="1:8">
      <c r="A75" s="61" t="s">
        <v>1501</v>
      </c>
      <c r="B75" s="61"/>
      <c r="C75" s="61"/>
      <c r="D75" s="94" t="s">
        <v>2454</v>
      </c>
      <c r="E75" s="113"/>
      <c r="F75" s="113"/>
      <c r="H75" s="61"/>
    </row>
    <row r="76" spans="1:8">
      <c r="A76" s="61" t="s">
        <v>1502</v>
      </c>
      <c r="B76" s="61"/>
      <c r="C76" s="61"/>
      <c r="D76" s="94" t="s">
        <v>2355</v>
      </c>
      <c r="E76" s="113"/>
      <c r="F76" s="113"/>
      <c r="H76" s="61"/>
    </row>
    <row r="77" spans="1:8">
      <c r="A77" s="61" t="s">
        <v>1503</v>
      </c>
      <c r="B77" s="61"/>
      <c r="C77" s="61"/>
      <c r="D77" s="93" t="s">
        <v>2455</v>
      </c>
      <c r="E77" s="92"/>
      <c r="F77" s="92"/>
      <c r="H77" s="61"/>
    </row>
    <row r="78" spans="1:8">
      <c r="A78" s="61" t="s">
        <v>1504</v>
      </c>
      <c r="B78" s="61"/>
      <c r="C78" s="61"/>
      <c r="D78" s="94" t="s">
        <v>2456</v>
      </c>
      <c r="E78" s="113"/>
      <c r="F78" s="113"/>
      <c r="H78" s="61"/>
    </row>
    <row r="79" spans="1:8">
      <c r="A79" s="61" t="s">
        <v>1505</v>
      </c>
      <c r="B79" s="61"/>
      <c r="C79" s="61"/>
      <c r="D79" s="94" t="s">
        <v>2343</v>
      </c>
      <c r="E79" s="113"/>
      <c r="F79" s="113"/>
      <c r="H79" s="61"/>
    </row>
    <row r="80" spans="1:8">
      <c r="A80" s="61" t="s">
        <v>1506</v>
      </c>
      <c r="B80" s="61"/>
      <c r="C80" s="61"/>
      <c r="D80" s="94" t="s">
        <v>2457</v>
      </c>
      <c r="E80" s="113"/>
      <c r="F80" s="113"/>
      <c r="H80" s="61"/>
    </row>
    <row r="81" spans="1:8">
      <c r="A81" s="61" t="s">
        <v>1507</v>
      </c>
      <c r="B81" s="61"/>
      <c r="C81" s="61"/>
      <c r="D81" s="94" t="s">
        <v>2342</v>
      </c>
      <c r="E81" s="113"/>
      <c r="F81" s="113"/>
      <c r="H81" s="61"/>
    </row>
    <row r="82" spans="1:8">
      <c r="A82" s="61" t="s">
        <v>1508</v>
      </c>
      <c r="B82" s="61"/>
      <c r="C82" s="61"/>
      <c r="D82" s="94" t="s">
        <v>2458</v>
      </c>
      <c r="E82" s="113"/>
      <c r="F82" s="113"/>
      <c r="H82" s="61"/>
    </row>
    <row r="83" spans="1:8">
      <c r="A83" s="61" t="s">
        <v>1509</v>
      </c>
      <c r="B83" s="61"/>
      <c r="C83" s="61"/>
      <c r="D83" s="94" t="s">
        <v>2459</v>
      </c>
      <c r="E83" s="113"/>
      <c r="F83" s="113"/>
      <c r="H83" s="61"/>
    </row>
    <row r="84" spans="1:8">
      <c r="A84" s="61" t="s">
        <v>1510</v>
      </c>
      <c r="B84" s="61"/>
      <c r="C84" s="61"/>
      <c r="D84" s="94" t="s">
        <v>2460</v>
      </c>
      <c r="E84" s="113">
        <v>92729780</v>
      </c>
      <c r="F84" s="113">
        <v>143781215</v>
      </c>
      <c r="H84" s="61"/>
    </row>
    <row r="85" spans="1:8" ht="15.75" thickBot="1">
      <c r="A85" s="61" t="s">
        <v>1511</v>
      </c>
      <c r="B85" s="61"/>
      <c r="C85" s="61"/>
      <c r="D85" s="107" t="s">
        <v>2461</v>
      </c>
      <c r="E85" s="115">
        <f>1*E78+1*E79+1*E80+1*E81+1*E82+1*E83+1*E84</f>
        <v>92729780</v>
      </c>
      <c r="F85" s="115">
        <f>1*F78+1*F79+1*F80+1*F81+1*F82+1*F83+1*F84</f>
        <v>143781215</v>
      </c>
      <c r="G85" s="56" t="s">
        <v>2034</v>
      </c>
      <c r="H85" s="61"/>
    </row>
    <row r="86" spans="1:8" ht="15.75" thickTop="1">
      <c r="A86" s="61" t="s">
        <v>1512</v>
      </c>
      <c r="B86" s="61"/>
      <c r="C86" s="61"/>
      <c r="D86" s="93" t="s">
        <v>2462</v>
      </c>
      <c r="E86" s="116"/>
      <c r="F86" s="116"/>
      <c r="H86" s="61"/>
    </row>
    <row r="87" spans="1:8">
      <c r="A87" s="61" t="s">
        <v>1513</v>
      </c>
      <c r="B87" s="61"/>
      <c r="C87" s="61"/>
      <c r="D87" s="94" t="s">
        <v>2463</v>
      </c>
      <c r="E87" s="113">
        <v>39682671</v>
      </c>
      <c r="F87" s="113">
        <v>37263047</v>
      </c>
      <c r="H87" s="61"/>
    </row>
    <row r="88" spans="1:8">
      <c r="A88" s="61" t="s">
        <v>1514</v>
      </c>
      <c r="B88" s="61"/>
      <c r="C88" s="61"/>
      <c r="D88" s="94" t="s">
        <v>2464</v>
      </c>
      <c r="E88" s="113"/>
      <c r="F88" s="113"/>
      <c r="H88" s="61"/>
    </row>
    <row r="89" spans="1:8">
      <c r="A89" s="61" t="s">
        <v>1515</v>
      </c>
      <c r="B89" s="61"/>
      <c r="C89" s="61"/>
      <c r="D89" s="94" t="s">
        <v>2465</v>
      </c>
      <c r="E89" s="113"/>
      <c r="F89" s="113"/>
      <c r="H89" s="61"/>
    </row>
    <row r="90" spans="1:8">
      <c r="A90" s="61" t="s">
        <v>1516</v>
      </c>
      <c r="B90" s="61"/>
      <c r="C90" s="61"/>
      <c r="D90" s="94" t="s">
        <v>2466</v>
      </c>
      <c r="E90" s="113"/>
      <c r="F90" s="113"/>
      <c r="H90" s="61"/>
    </row>
    <row r="91" spans="1:8">
      <c r="A91" s="61" t="s">
        <v>1517</v>
      </c>
      <c r="B91" s="61"/>
      <c r="C91" s="61"/>
      <c r="D91" s="94" t="s">
        <v>2467</v>
      </c>
      <c r="E91" s="113"/>
      <c r="F91" s="113"/>
      <c r="H91" s="61"/>
    </row>
    <row r="92" spans="1:8">
      <c r="A92" s="61" t="s">
        <v>1518</v>
      </c>
      <c r="B92" s="61"/>
      <c r="C92" s="61"/>
      <c r="D92" s="94" t="s">
        <v>2468</v>
      </c>
      <c r="E92" s="113"/>
      <c r="F92" s="113"/>
      <c r="H92" s="61"/>
    </row>
    <row r="93" spans="1:8">
      <c r="A93" s="61" t="s">
        <v>1519</v>
      </c>
      <c r="B93" s="61"/>
      <c r="C93" s="61"/>
      <c r="D93" s="94" t="s">
        <v>2469</v>
      </c>
      <c r="E93" s="113">
        <v>3111110</v>
      </c>
      <c r="F93" s="113">
        <v>3111110</v>
      </c>
      <c r="H93" s="61"/>
    </row>
    <row r="94" spans="1:8" ht="26.25" thickBot="1">
      <c r="A94" s="61" t="s">
        <v>1520</v>
      </c>
      <c r="B94" s="61"/>
      <c r="C94" s="61"/>
      <c r="D94" s="107" t="s">
        <v>2470</v>
      </c>
      <c r="E94" s="115">
        <f>1*E87+1*E88+1*E89+1*E90+1*E91+1*E92+1*E93</f>
        <v>42793781</v>
      </c>
      <c r="F94" s="115">
        <f>1*F87+1*F88+1*F89+1*F90+1*F91+1*F92+1*F93</f>
        <v>40374157</v>
      </c>
      <c r="G94" s="56" t="s">
        <v>2034</v>
      </c>
      <c r="H94" s="61"/>
    </row>
    <row r="95" spans="1:8" ht="15.75" thickTop="1">
      <c r="A95" s="61" t="s">
        <v>1521</v>
      </c>
      <c r="B95" s="61"/>
      <c r="C95" s="61"/>
      <c r="D95" s="93" t="s">
        <v>2471</v>
      </c>
      <c r="E95" s="116"/>
      <c r="F95" s="116"/>
      <c r="H95" s="61"/>
    </row>
    <row r="96" spans="1:8">
      <c r="A96" s="61" t="s">
        <v>1522</v>
      </c>
      <c r="B96" s="61"/>
      <c r="C96" s="61"/>
      <c r="D96" s="94" t="s">
        <v>2472</v>
      </c>
      <c r="E96" s="113">
        <v>36151</v>
      </c>
      <c r="F96" s="113">
        <v>311985</v>
      </c>
      <c r="H96" s="61"/>
    </row>
    <row r="97" spans="1:8">
      <c r="A97" s="61" t="s">
        <v>1523</v>
      </c>
      <c r="B97" s="61"/>
      <c r="C97" s="61"/>
      <c r="D97" s="94" t="s">
        <v>2473</v>
      </c>
      <c r="E97" s="113">
        <v>773016</v>
      </c>
      <c r="F97" s="113">
        <v>1129129</v>
      </c>
      <c r="H97" s="61"/>
    </row>
    <row r="98" spans="1:8">
      <c r="A98" s="61" t="s">
        <v>1524</v>
      </c>
      <c r="B98" s="61"/>
      <c r="C98" s="61"/>
      <c r="D98" s="94" t="s">
        <v>2474</v>
      </c>
      <c r="E98" s="113">
        <v>2228849</v>
      </c>
      <c r="F98" s="113">
        <v>1734993</v>
      </c>
      <c r="H98" s="61"/>
    </row>
    <row r="99" spans="1:8">
      <c r="A99" s="61" t="s">
        <v>1525</v>
      </c>
      <c r="B99" s="61"/>
      <c r="C99" s="61"/>
      <c r="D99" s="94" t="s">
        <v>2475</v>
      </c>
      <c r="E99" s="113"/>
      <c r="F99" s="113"/>
      <c r="H99" s="61"/>
    </row>
    <row r="100" spans="1:8">
      <c r="A100" s="61" t="s">
        <v>1526</v>
      </c>
      <c r="B100" s="61"/>
      <c r="C100" s="61"/>
      <c r="D100" s="94" t="s">
        <v>2476</v>
      </c>
      <c r="E100" s="113">
        <v>328262</v>
      </c>
      <c r="F100" s="113">
        <v>261658</v>
      </c>
      <c r="H100" s="61"/>
    </row>
    <row r="101" spans="1:8">
      <c r="A101" s="61" t="s">
        <v>1527</v>
      </c>
      <c r="B101" s="61"/>
      <c r="C101" s="61"/>
      <c r="D101" s="94" t="s">
        <v>2477</v>
      </c>
      <c r="E101" s="113">
        <v>1235439</v>
      </c>
      <c r="F101" s="113">
        <v>1944319</v>
      </c>
      <c r="H101" s="61"/>
    </row>
    <row r="102" spans="1:8">
      <c r="A102" s="61" t="s">
        <v>1528</v>
      </c>
      <c r="B102" s="61"/>
      <c r="C102" s="61"/>
      <c r="D102" s="94" t="s">
        <v>2478</v>
      </c>
      <c r="E102" s="113"/>
      <c r="F102" s="113"/>
      <c r="H102" s="61"/>
    </row>
    <row r="103" spans="1:8">
      <c r="A103" s="61" t="s">
        <v>1529</v>
      </c>
      <c r="B103" s="61"/>
      <c r="C103" s="61"/>
      <c r="D103" s="94" t="s">
        <v>2479</v>
      </c>
      <c r="E103" s="113">
        <v>2559</v>
      </c>
      <c r="F103" s="113">
        <v>380185</v>
      </c>
      <c r="H103" s="61"/>
    </row>
    <row r="104" spans="1:8">
      <c r="A104" s="61" t="s">
        <v>1530</v>
      </c>
      <c r="B104" s="61"/>
      <c r="C104" s="61"/>
      <c r="D104" s="94" t="s">
        <v>2480</v>
      </c>
      <c r="E104" s="113">
        <v>84518</v>
      </c>
      <c r="F104" s="113">
        <v>65092</v>
      </c>
      <c r="H104" s="61"/>
    </row>
    <row r="105" spans="1:8">
      <c r="A105" s="61" t="s">
        <v>1531</v>
      </c>
      <c r="B105" s="61"/>
      <c r="C105" s="61"/>
      <c r="D105" s="94" t="s">
        <v>2481</v>
      </c>
      <c r="E105" s="113">
        <v>77501</v>
      </c>
      <c r="F105" s="113">
        <v>72209</v>
      </c>
      <c r="H105" s="61"/>
    </row>
    <row r="106" spans="1:8">
      <c r="A106" s="61" t="s">
        <v>1532</v>
      </c>
      <c r="B106" s="61"/>
      <c r="C106" s="61"/>
      <c r="D106" s="94" t="s">
        <v>2482</v>
      </c>
      <c r="E106" s="113">
        <v>55000</v>
      </c>
      <c r="F106" s="113">
        <v>55000</v>
      </c>
      <c r="H106" s="61"/>
    </row>
    <row r="107" spans="1:8">
      <c r="A107" s="61" t="s">
        <v>1533</v>
      </c>
      <c r="B107" s="61"/>
      <c r="C107" s="61"/>
      <c r="D107" s="94" t="s">
        <v>2483</v>
      </c>
      <c r="E107" s="113">
        <v>3101552</v>
      </c>
      <c r="F107" s="113">
        <v>2836276</v>
      </c>
      <c r="H107" s="61"/>
    </row>
    <row r="108" spans="1:8">
      <c r="A108" s="61" t="s">
        <v>1534</v>
      </c>
      <c r="B108" s="61"/>
      <c r="C108" s="61"/>
      <c r="D108" s="94" t="s">
        <v>2484</v>
      </c>
      <c r="E108" s="113"/>
      <c r="F108" s="113"/>
      <c r="H108" s="61"/>
    </row>
    <row r="109" spans="1:8">
      <c r="A109" s="61" t="s">
        <v>1535</v>
      </c>
      <c r="B109" s="61"/>
      <c r="C109" s="61"/>
      <c r="D109" s="94" t="s">
        <v>2485</v>
      </c>
      <c r="E109" s="113">
        <v>308959</v>
      </c>
      <c r="F109" s="113">
        <v>440176</v>
      </c>
      <c r="H109" s="61"/>
    </row>
    <row r="110" spans="1:8">
      <c r="A110" s="61" t="s">
        <v>1536</v>
      </c>
      <c r="B110" s="61"/>
      <c r="C110" s="61"/>
      <c r="D110" s="94" t="s">
        <v>2486</v>
      </c>
      <c r="E110" s="113">
        <v>460</v>
      </c>
      <c r="F110" s="113">
        <v>422</v>
      </c>
      <c r="H110" s="61"/>
    </row>
    <row r="111" spans="1:8">
      <c r="A111" s="61" t="s">
        <v>1537</v>
      </c>
      <c r="B111" s="61"/>
      <c r="C111" s="61"/>
      <c r="D111" s="94" t="s">
        <v>2487</v>
      </c>
      <c r="E111" s="113">
        <f>189159+315055+31307+270685+138139</f>
        <v>944345</v>
      </c>
      <c r="F111" s="113">
        <f>29526+280451+618870+270685+141256</f>
        <v>1340788</v>
      </c>
      <c r="H111" s="61"/>
    </row>
    <row r="112" spans="1:8" ht="15.75" thickBot="1">
      <c r="A112" s="61" t="s">
        <v>1538</v>
      </c>
      <c r="B112" s="61"/>
      <c r="C112" s="61"/>
      <c r="D112" s="107" t="s">
        <v>2488</v>
      </c>
      <c r="E112" s="115">
        <f>1*E96+1*E97+1*E98+1*E99+1*E100+1*E101+1*E102+1*E103+1*E104+1*E105+1*E106+1*E107+1*E108+1*E109+1*E110+1*E111</f>
        <v>9176611</v>
      </c>
      <c r="F112" s="115">
        <f>1*F96+1*F97+1*F98+1*F99+1*F100+1*F101+1*F102+1*F103+1*F104+1*F105+1*F106+1*F107+1*F108+1*F109+1*F110+1*F111</f>
        <v>10572232</v>
      </c>
      <c r="G112" s="56" t="s">
        <v>2034</v>
      </c>
      <c r="H112" s="61"/>
    </row>
    <row r="113" spans="1:8" ht="15.75" hidden="1" thickTop="1">
      <c r="A113" s="61"/>
      <c r="B113" s="61"/>
      <c r="C113" s="61" t="s">
        <v>437</v>
      </c>
      <c r="D113" s="22"/>
      <c r="E113" s="22"/>
      <c r="F113" s="22"/>
      <c r="G113" s="22"/>
      <c r="H113" s="61"/>
    </row>
    <row r="114" spans="1:8" ht="15.75" hidden="1" thickTop="1">
      <c r="A114" s="61"/>
      <c r="B114" s="61"/>
      <c r="C114" s="61" t="s">
        <v>457</v>
      </c>
      <c r="D114" s="61"/>
      <c r="E114" s="61"/>
      <c r="F114" s="61"/>
      <c r="G114" s="61"/>
      <c r="H114" s="61" t="s">
        <v>458</v>
      </c>
    </row>
    <row r="115" spans="1:8" ht="15.75" thickTop="1">
      <c r="A115" s="22"/>
      <c r="B115" s="22"/>
      <c r="C115" s="22"/>
      <c r="D115" s="22"/>
      <c r="E115" s="22"/>
      <c r="F115" s="22"/>
      <c r="G115" s="22"/>
    </row>
  </sheetData>
  <sheetProtection algorithmName="SHA-512" hashValue="KR483o2lPV7ILitcmP2ieuRdBMM7FHTluyAu/EgljYThEQRixvVmD2xvzjUNszWEna8dwcoHBo4H9K8TXP0pyQ==" saltValue="ERNHbcQyR6vP5/ynQOO8Nw==" spinCount="100000" sheet="1" objects="1" scenarios="1" formatColumns="0" formatRows="0"/>
  <dataValidations count="1">
    <dataValidation type="custom" allowBlank="1" showInputMessage="1" showErrorMessage="1" error="Please enter a numeric value upto 2 decimal places only" sqref="E96:F112 E87:F94 E78:F85 E72:F76 E64:F70 E55:F61 E51:F53 E44:F49 E40:F42 E36:F38 E16:F34">
      <formula1>AND(ISNUMBER(E16),IF(ISERR(FIND(".",E16)),TRUE,IF(LEN(E16)-FIND(".",E16)&lt;=2,TRUE,FALSE)))</formula1>
    </dataValidation>
  </dataValidations>
  <hyperlinks>
    <hyperlink ref="G34" tooltip="اظهار تفاصيل البند" display="اظهار تفاصيل البند"/>
    <hyperlink ref="G38" tooltip="اظهار تفاصيل البند" display="اظهار تفاصيل البند"/>
    <hyperlink ref="G42" tooltip="اظهار تفاصيل البند" display="اظهار تفاصيل البند"/>
    <hyperlink ref="G49" tooltip="اظهار تفاصيل البند" display="اظهار تفاصيل البند"/>
    <hyperlink ref="G53" tooltip="اظهار تفاصيل البند" display="اظهار تفاصيل البند"/>
    <hyperlink ref="G61" tooltip="اظهار تفاصيل البند" display="اظهار تفاصيل البند"/>
    <hyperlink ref="G70" tooltip="اظهار تفاصيل البند" display="اظهار تفاصيل البند"/>
    <hyperlink ref="G85" tooltip="اظهار تفاصيل البند" display="اظهار تفاصيل البند"/>
    <hyperlink ref="G94" tooltip="اظهار تفاصيل البند" display="اظهار تفاصيل البند"/>
    <hyperlink ref="G112"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22616"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2616" r:id="rId3" name="LegendBtn"/>
      </mc:Fallback>
    </mc:AlternateContent>
    <mc:AlternateContent xmlns:mc="http://schemas.openxmlformats.org/markup-compatibility/2006">
      <mc:Choice Requires="x14">
        <control shapeId="22615"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2615" r:id="rId5" name="HelpBtn"/>
      </mc:Fallback>
    </mc:AlternateContent>
    <mc:AlternateContent xmlns:mc="http://schemas.openxmlformats.org/markup-compatibility/2006">
      <mc:Choice Requires="x14">
        <control shapeId="22614"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2614" r:id="rId7" name="ToolboxBtn"/>
      </mc:Fallback>
    </mc:AlternateContent>
    <mc:AlternateContent xmlns:mc="http://schemas.openxmlformats.org/markup-compatibility/2006">
      <mc:Choice Requires="x14">
        <control shapeId="22613"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2613" r:id="rId9" name="HomeBtn"/>
      </mc:Fallback>
    </mc:AlternateContent>
  </control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DZ123"/>
  <sheetViews>
    <sheetView showGridLines="0" rightToLeft="1" topLeftCell="C1" workbookViewId="0">
      <pane ySplit="2" topLeftCell="A28" activePane="bottomLeft" state="frozen"/>
      <selection pane="bottomLeft" activeCell="F38" sqref="F38"/>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48" t="s">
        <v>1539</v>
      </c>
      <c r="B1" s="22"/>
      <c r="C1" s="22"/>
      <c r="D1" s="22"/>
      <c r="E1" s="22"/>
      <c r="F1" s="22"/>
      <c r="G1" s="22"/>
    </row>
    <row r="2" spans="1:130" ht="24.95" customHeight="1">
      <c r="A2" s="52"/>
      <c r="B2" s="52"/>
      <c r="C2" s="52"/>
      <c r="D2" s="55" t="s">
        <v>1862</v>
      </c>
      <c r="E2" s="52"/>
      <c r="F2" s="52"/>
      <c r="G2" s="52"/>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row>
    <row r="4" spans="1:130" hidden="1">
      <c r="A4" s="22"/>
      <c r="B4" s="22"/>
      <c r="C4" s="22"/>
      <c r="D4" s="22"/>
      <c r="E4" s="22"/>
      <c r="F4" s="22"/>
      <c r="G4" s="22"/>
    </row>
    <row r="5" spans="1:130" ht="24.95" customHeight="1">
      <c r="A5" s="61"/>
      <c r="B5" s="61"/>
      <c r="C5" s="48" t="s">
        <v>1782</v>
      </c>
      <c r="D5" s="61"/>
      <c r="E5" s="61"/>
      <c r="F5" s="61"/>
      <c r="G5" s="61"/>
      <c r="H5" s="61"/>
    </row>
    <row r="6" spans="1:130" hidden="1">
      <c r="A6" s="61"/>
      <c r="B6" s="61"/>
      <c r="C6" s="61"/>
      <c r="D6" s="61"/>
      <c r="E6" s="61"/>
      <c r="F6" s="61"/>
      <c r="G6" s="61"/>
      <c r="H6" s="61"/>
    </row>
    <row r="7" spans="1:130" hidden="1">
      <c r="A7" s="61"/>
      <c r="B7" s="61"/>
      <c r="C7" s="61"/>
      <c r="D7" s="61"/>
      <c r="E7" s="61"/>
      <c r="F7" s="61"/>
      <c r="G7" s="61"/>
      <c r="H7" s="61"/>
    </row>
    <row r="8" spans="1:130" hidden="1">
      <c r="A8" s="61"/>
      <c r="B8" s="61"/>
      <c r="C8" s="61" t="s">
        <v>435</v>
      </c>
      <c r="D8" s="61" t="s">
        <v>436</v>
      </c>
      <c r="E8" s="61"/>
      <c r="F8" s="61"/>
      <c r="G8" s="61" t="s">
        <v>437</v>
      </c>
      <c r="H8" s="61" t="s">
        <v>438</v>
      </c>
    </row>
    <row r="9" spans="1:130" ht="24.95" customHeight="1">
      <c r="A9" s="61"/>
      <c r="B9" s="61"/>
      <c r="C9" s="61" t="s">
        <v>440</v>
      </c>
      <c r="D9" s="63"/>
      <c r="E9" s="80" t="str">
        <f>TEXT(DATE(MID(E11,7,4),MID(E11,4,2),MID(E11,1,2)),"dd/MM/yyyy")&amp;" - "&amp;TEXT(DATE(MID(E12,7,4),MID(E12,4,2),MID(E12,1,2)),"dd/MM/yyyy")</f>
        <v>01/01/2020 - 31/12/2020</v>
      </c>
      <c r="F9" s="80" t="str">
        <f>TEXT(DATE(MID(F11,7,4),MID(F11,4,2),MID(F11,1,2)),"dd/MM/yyyy")&amp;" - "&amp;TEXT(DATE(MID(F12,7,4),MID(F12,4,2),MID(F12,1,2)),"dd/MM/yyyy")</f>
        <v>01/01/2019 - 31/12/2019</v>
      </c>
      <c r="G9" s="22"/>
      <c r="H9" s="61"/>
    </row>
    <row r="10" spans="1:130" ht="20.100000000000001" customHeight="1">
      <c r="A10" s="61"/>
      <c r="B10" s="61"/>
      <c r="C10" s="61" t="s">
        <v>441</v>
      </c>
      <c r="D10" s="63"/>
      <c r="E10" s="62" t="str">
        <f>StartUp!$E$8</f>
        <v>JOD</v>
      </c>
      <c r="F10" s="62" t="str">
        <f>StartUp!$E$8</f>
        <v>JOD</v>
      </c>
      <c r="G10" s="22"/>
      <c r="H10" s="61"/>
    </row>
    <row r="11" spans="1:130" ht="20.100000000000001" hidden="1" customHeight="1">
      <c r="A11" s="61"/>
      <c r="B11" s="61"/>
      <c r="C11" s="61" t="s">
        <v>442</v>
      </c>
      <c r="D11" s="97"/>
      <c r="E11" s="65" t="s">
        <v>1809</v>
      </c>
      <c r="F11" s="65" t="s">
        <v>429</v>
      </c>
      <c r="G11" s="22"/>
      <c r="H11" s="61"/>
    </row>
    <row r="12" spans="1:130" ht="20.100000000000001" hidden="1" customHeight="1">
      <c r="A12" s="61"/>
      <c r="B12" s="61"/>
      <c r="C12" s="61" t="s">
        <v>443</v>
      </c>
      <c r="D12" s="97"/>
      <c r="E12" s="65" t="s">
        <v>1811</v>
      </c>
      <c r="F12" s="65" t="s">
        <v>1851</v>
      </c>
      <c r="G12" s="22"/>
      <c r="H12" s="61"/>
    </row>
    <row r="13" spans="1:130">
      <c r="A13" s="61"/>
      <c r="B13" s="61"/>
      <c r="C13" s="61" t="s">
        <v>437</v>
      </c>
      <c r="D13" s="63"/>
      <c r="E13" s="22"/>
      <c r="F13" s="22"/>
      <c r="G13" s="22"/>
      <c r="H13" s="61"/>
    </row>
    <row r="14" spans="1:130">
      <c r="A14" s="61" t="s">
        <v>1540</v>
      </c>
      <c r="B14" s="61"/>
      <c r="C14" s="61"/>
      <c r="D14" s="92" t="s">
        <v>2489</v>
      </c>
      <c r="E14" s="92"/>
      <c r="F14" s="92"/>
      <c r="H14" s="61"/>
    </row>
    <row r="15" spans="1:130">
      <c r="A15" s="61" t="s">
        <v>1541</v>
      </c>
      <c r="B15" s="61"/>
      <c r="C15" s="61"/>
      <c r="D15" s="93" t="s">
        <v>2490</v>
      </c>
      <c r="E15" s="92"/>
      <c r="F15" s="92"/>
      <c r="H15" s="61"/>
    </row>
    <row r="16" spans="1:130">
      <c r="A16" s="61" t="s">
        <v>1542</v>
      </c>
      <c r="B16" s="61"/>
      <c r="C16" s="61"/>
      <c r="D16" s="94" t="s">
        <v>2491</v>
      </c>
      <c r="E16" s="113">
        <v>252928973</v>
      </c>
      <c r="F16" s="113">
        <v>261472910</v>
      </c>
      <c r="H16" s="61"/>
    </row>
    <row r="17" spans="1:8">
      <c r="A17" s="61" t="s">
        <v>1543</v>
      </c>
      <c r="B17" s="61"/>
      <c r="C17" s="61"/>
      <c r="D17" s="94" t="s">
        <v>2492</v>
      </c>
      <c r="E17" s="113"/>
      <c r="F17" s="113"/>
      <c r="H17" s="61"/>
    </row>
    <row r="18" spans="1:8" ht="15.75" thickBot="1">
      <c r="A18" s="61" t="s">
        <v>1544</v>
      </c>
      <c r="B18" s="61"/>
      <c r="C18" s="61"/>
      <c r="D18" s="107" t="s">
        <v>2493</v>
      </c>
      <c r="E18" s="115">
        <f>1*E16+1*E17</f>
        <v>252928973</v>
      </c>
      <c r="F18" s="115">
        <f>1*F16+1*F17</f>
        <v>261472910</v>
      </c>
      <c r="G18" s="56" t="s">
        <v>2034</v>
      </c>
      <c r="H18" s="61"/>
    </row>
    <row r="19" spans="1:8" ht="15.75" thickTop="1">
      <c r="A19" s="61" t="s">
        <v>1545</v>
      </c>
      <c r="B19" s="61"/>
      <c r="C19" s="61"/>
      <c r="D19" s="93" t="s">
        <v>2494</v>
      </c>
      <c r="E19" s="116"/>
      <c r="F19" s="116"/>
      <c r="H19" s="61"/>
    </row>
    <row r="20" spans="1:8">
      <c r="A20" s="61" t="s">
        <v>1546</v>
      </c>
      <c r="B20" s="61"/>
      <c r="C20" s="61"/>
      <c r="D20" s="94" t="s">
        <v>2495</v>
      </c>
      <c r="E20" s="113">
        <v>205372663</v>
      </c>
      <c r="F20" s="113">
        <v>219979701</v>
      </c>
      <c r="H20" s="61"/>
    </row>
    <row r="21" spans="1:8">
      <c r="A21" s="61" t="s">
        <v>1547</v>
      </c>
      <c r="B21" s="61"/>
      <c r="C21" s="61"/>
      <c r="D21" s="94" t="s">
        <v>2496</v>
      </c>
      <c r="E21" s="113"/>
      <c r="F21" s="113"/>
      <c r="H21" s="61"/>
    </row>
    <row r="22" spans="1:8" ht="15.75" thickBot="1">
      <c r="A22" s="61" t="s">
        <v>1548</v>
      </c>
      <c r="B22" s="61"/>
      <c r="C22" s="61"/>
      <c r="D22" s="107" t="s">
        <v>2497</v>
      </c>
      <c r="E22" s="115">
        <f>1*E20+1*E21</f>
        <v>205372663</v>
      </c>
      <c r="F22" s="115">
        <f>1*F20+1*F21</f>
        <v>219979701</v>
      </c>
      <c r="G22" s="56" t="s">
        <v>2034</v>
      </c>
      <c r="H22" s="61"/>
    </row>
    <row r="23" spans="1:8" ht="15.75" thickTop="1">
      <c r="A23" s="61" t="s">
        <v>1549</v>
      </c>
      <c r="B23" s="61"/>
      <c r="C23" s="61"/>
      <c r="D23" s="93" t="s">
        <v>2498</v>
      </c>
      <c r="E23" s="116"/>
      <c r="F23" s="116"/>
      <c r="H23" s="61"/>
    </row>
    <row r="24" spans="1:8">
      <c r="A24" s="61" t="s">
        <v>1550</v>
      </c>
      <c r="B24" s="61"/>
      <c r="C24" s="61"/>
      <c r="D24" s="94" t="s">
        <v>2499</v>
      </c>
      <c r="E24" s="113">
        <f>1144448+5077</f>
        <v>1149525</v>
      </c>
      <c r="F24" s="113">
        <f>983373+9515</f>
        <v>992888</v>
      </c>
      <c r="H24" s="61"/>
    </row>
    <row r="25" spans="1:8">
      <c r="A25" s="61" t="s">
        <v>1551</v>
      </c>
      <c r="B25" s="61"/>
      <c r="C25" s="61"/>
      <c r="D25" s="94" t="s">
        <v>2500</v>
      </c>
      <c r="E25" s="113">
        <v>1530154</v>
      </c>
      <c r="F25" s="113">
        <v>1457714</v>
      </c>
      <c r="H25" s="61"/>
    </row>
    <row r="26" spans="1:8">
      <c r="A26" s="61" t="s">
        <v>1552</v>
      </c>
      <c r="B26" s="61"/>
      <c r="C26" s="61"/>
      <c r="D26" s="94" t="s">
        <v>2501</v>
      </c>
      <c r="E26" s="113">
        <v>422608</v>
      </c>
      <c r="F26" s="113">
        <v>317407</v>
      </c>
      <c r="H26" s="61"/>
    </row>
    <row r="27" spans="1:8">
      <c r="A27" s="61" t="s">
        <v>1553</v>
      </c>
      <c r="B27" s="61"/>
      <c r="C27" s="61"/>
      <c r="D27" s="94" t="s">
        <v>2502</v>
      </c>
      <c r="E27" s="113">
        <v>-974909</v>
      </c>
      <c r="F27" s="113">
        <v>-1155139</v>
      </c>
      <c r="H27" s="61"/>
    </row>
    <row r="28" spans="1:8">
      <c r="A28" s="61" t="s">
        <v>1554</v>
      </c>
      <c r="B28" s="61"/>
      <c r="C28" s="61"/>
      <c r="D28" s="94" t="s">
        <v>2503</v>
      </c>
      <c r="E28" s="113">
        <v>-312154</v>
      </c>
      <c r="F28" s="113">
        <v>-2400422</v>
      </c>
      <c r="H28" s="61"/>
    </row>
    <row r="29" spans="1:8">
      <c r="A29" s="61" t="s">
        <v>1555</v>
      </c>
      <c r="B29" s="61"/>
      <c r="C29" s="61"/>
      <c r="D29" s="94" t="s">
        <v>2504</v>
      </c>
      <c r="E29" s="113">
        <f>2356684-1815224</f>
        <v>541460</v>
      </c>
      <c r="F29" s="113">
        <f>-309675+787552</f>
        <v>477877</v>
      </c>
      <c r="H29" s="61"/>
    </row>
    <row r="30" spans="1:8" ht="15.75" thickBot="1">
      <c r="A30" s="61" t="s">
        <v>1556</v>
      </c>
      <c r="B30" s="61"/>
      <c r="C30" s="61"/>
      <c r="D30" s="107" t="s">
        <v>2505</v>
      </c>
      <c r="E30" s="115">
        <f>1*E24+1*E25+1*E26+1*E27+1*E28+1*E29</f>
        <v>2356684</v>
      </c>
      <c r="F30" s="115">
        <f>1*F24+1*F25+1*F26+1*F27+1*F28+1*F29</f>
        <v>-309675</v>
      </c>
      <c r="G30" s="56" t="s">
        <v>2034</v>
      </c>
      <c r="H30" s="61"/>
    </row>
    <row r="31" spans="1:8" ht="15.75" thickTop="1">
      <c r="A31" s="61" t="s">
        <v>1557</v>
      </c>
      <c r="B31" s="61"/>
      <c r="C31" s="61"/>
      <c r="D31" s="93" t="s">
        <v>2506</v>
      </c>
      <c r="E31" s="116"/>
      <c r="F31" s="116"/>
      <c r="H31" s="61"/>
    </row>
    <row r="32" spans="1:8">
      <c r="A32" s="61" t="s">
        <v>1558</v>
      </c>
      <c r="B32" s="61"/>
      <c r="C32" s="61"/>
      <c r="D32" s="94" t="s">
        <v>2507</v>
      </c>
      <c r="E32" s="113">
        <v>0</v>
      </c>
      <c r="F32" s="113">
        <v>0</v>
      </c>
      <c r="H32" s="61"/>
    </row>
    <row r="33" spans="1:8">
      <c r="A33" s="61" t="s">
        <v>1559</v>
      </c>
      <c r="B33" s="61"/>
      <c r="C33" s="61"/>
      <c r="D33" s="94" t="s">
        <v>2508</v>
      </c>
      <c r="E33" s="113">
        <v>0</v>
      </c>
      <c r="F33" s="113">
        <v>0</v>
      </c>
      <c r="H33" s="61"/>
    </row>
    <row r="34" spans="1:8">
      <c r="A34" s="61" t="s">
        <v>1560</v>
      </c>
      <c r="B34" s="61"/>
      <c r="C34" s="61"/>
      <c r="D34" s="94" t="s">
        <v>2509</v>
      </c>
      <c r="E34" s="113">
        <v>0</v>
      </c>
      <c r="F34" s="113">
        <v>0</v>
      </c>
      <c r="H34" s="61"/>
    </row>
    <row r="35" spans="1:8">
      <c r="A35" s="61" t="s">
        <v>1561</v>
      </c>
      <c r="B35" s="61"/>
      <c r="C35" s="61"/>
      <c r="D35" s="94" t="s">
        <v>2510</v>
      </c>
      <c r="E35" s="113">
        <v>0</v>
      </c>
      <c r="F35" s="113">
        <v>0</v>
      </c>
      <c r="H35" s="61"/>
    </row>
    <row r="36" spans="1:8">
      <c r="A36" s="61" t="s">
        <v>1562</v>
      </c>
      <c r="B36" s="61"/>
      <c r="C36" s="61"/>
      <c r="D36" s="94" t="s">
        <v>2511</v>
      </c>
      <c r="E36" s="113">
        <v>0</v>
      </c>
      <c r="F36" s="113">
        <v>0</v>
      </c>
      <c r="H36" s="61"/>
    </row>
    <row r="37" spans="1:8">
      <c r="A37" s="61" t="s">
        <v>1563</v>
      </c>
      <c r="B37" s="61"/>
      <c r="C37" s="61"/>
      <c r="D37" s="94" t="s">
        <v>2512</v>
      </c>
      <c r="E37" s="113">
        <v>0</v>
      </c>
      <c r="F37" s="113">
        <v>0</v>
      </c>
      <c r="H37" s="61"/>
    </row>
    <row r="38" spans="1:8" ht="15.75" thickBot="1">
      <c r="A38" s="61" t="s">
        <v>1564</v>
      </c>
      <c r="B38" s="61"/>
      <c r="C38" s="61"/>
      <c r="D38" s="107" t="s">
        <v>2513</v>
      </c>
      <c r="E38" s="115">
        <f>1*E32+1*E33+1*E34+1*E35+1*E36+1*E37</f>
        <v>0</v>
      </c>
      <c r="F38" s="115">
        <f>1*F32+1*F33+1*F34+1*F35+1*F36+1*F37</f>
        <v>0</v>
      </c>
      <c r="G38" s="56" t="s">
        <v>2034</v>
      </c>
      <c r="H38" s="61"/>
    </row>
    <row r="39" spans="1:8" ht="15.75" thickTop="1">
      <c r="A39" s="61" t="s">
        <v>1565</v>
      </c>
      <c r="B39" s="61"/>
      <c r="C39" s="61"/>
      <c r="D39" s="93" t="s">
        <v>2514</v>
      </c>
      <c r="E39" s="116"/>
      <c r="F39" s="116"/>
      <c r="H39" s="61"/>
    </row>
    <row r="40" spans="1:8">
      <c r="A40" s="61" t="s">
        <v>1566</v>
      </c>
      <c r="B40" s="61"/>
      <c r="C40" s="61"/>
      <c r="D40" s="94" t="s">
        <v>2515</v>
      </c>
      <c r="E40" s="113">
        <f>19217601-4655612</f>
        <v>14561989</v>
      </c>
      <c r="F40" s="113">
        <f>18544676-4554754</f>
        <v>13989922</v>
      </c>
      <c r="H40" s="61"/>
    </row>
    <row r="41" spans="1:8">
      <c r="A41" s="61" t="s">
        <v>1567</v>
      </c>
      <c r="B41" s="61"/>
      <c r="C41" s="61"/>
      <c r="D41" s="94" t="s">
        <v>2516</v>
      </c>
      <c r="E41" s="113"/>
      <c r="F41" s="113"/>
      <c r="H41" s="61"/>
    </row>
    <row r="42" spans="1:8">
      <c r="A42" s="61" t="s">
        <v>1568</v>
      </c>
      <c r="B42" s="61"/>
      <c r="C42" s="61"/>
      <c r="D42" s="94" t="s">
        <v>2517</v>
      </c>
      <c r="E42" s="113"/>
      <c r="F42" s="113"/>
      <c r="H42" s="61"/>
    </row>
    <row r="43" spans="1:8">
      <c r="A43" s="61" t="s">
        <v>1569</v>
      </c>
      <c r="B43" s="61"/>
      <c r="C43" s="61"/>
      <c r="D43" s="94" t="s">
        <v>2518</v>
      </c>
      <c r="E43" s="113">
        <f>1000000-228047</f>
        <v>771953</v>
      </c>
      <c r="F43" s="113">
        <f>666449-166449</f>
        <v>500000</v>
      </c>
      <c r="H43" s="61"/>
    </row>
    <row r="44" spans="1:8">
      <c r="A44" s="61" t="s">
        <v>1570</v>
      </c>
      <c r="B44" s="61"/>
      <c r="C44" s="61"/>
      <c r="D44" s="94" t="s">
        <v>2519</v>
      </c>
      <c r="E44" s="113"/>
      <c r="F44" s="113"/>
      <c r="H44" s="61"/>
    </row>
    <row r="45" spans="1:8">
      <c r="A45" s="61" t="s">
        <v>1571</v>
      </c>
      <c r="B45" s="61"/>
      <c r="C45" s="61"/>
      <c r="D45" s="94" t="s">
        <v>2520</v>
      </c>
      <c r="E45" s="113">
        <f>54855-11181</f>
        <v>43674</v>
      </c>
      <c r="F45" s="113">
        <f>202448-46990</f>
        <v>155458</v>
      </c>
      <c r="H45" s="61"/>
    </row>
    <row r="46" spans="1:8">
      <c r="A46" s="61" t="s">
        <v>1572</v>
      </c>
      <c r="B46" s="61"/>
      <c r="C46" s="61"/>
      <c r="D46" s="94" t="s">
        <v>2521</v>
      </c>
      <c r="E46" s="113"/>
      <c r="F46" s="113"/>
      <c r="H46" s="61"/>
    </row>
    <row r="47" spans="1:8">
      <c r="A47" s="61" t="s">
        <v>1573</v>
      </c>
      <c r="B47" s="61"/>
      <c r="C47" s="61"/>
      <c r="D47" s="94" t="s">
        <v>2522</v>
      </c>
      <c r="E47" s="113">
        <v>1703712</v>
      </c>
      <c r="F47" s="113">
        <v>1844633</v>
      </c>
      <c r="H47" s="61"/>
    </row>
    <row r="48" spans="1:8">
      <c r="A48" s="61" t="s">
        <v>1574</v>
      </c>
      <c r="B48" s="61"/>
      <c r="C48" s="61"/>
      <c r="D48" s="94" t="s">
        <v>2523</v>
      </c>
      <c r="E48" s="113">
        <f>77121+100515+45436</f>
        <v>223072</v>
      </c>
      <c r="F48" s="113">
        <f>68994+100515+51227</f>
        <v>220736</v>
      </c>
      <c r="H48" s="61"/>
    </row>
    <row r="49" spans="1:8">
      <c r="A49" s="61" t="s">
        <v>1575</v>
      </c>
      <c r="B49" s="61"/>
      <c r="C49" s="61"/>
      <c r="D49" s="94" t="s">
        <v>2524</v>
      </c>
      <c r="E49" s="113">
        <v>317538</v>
      </c>
      <c r="F49" s="113">
        <v>294438</v>
      </c>
      <c r="H49" s="61"/>
    </row>
    <row r="50" spans="1:8">
      <c r="A50" s="61" t="s">
        <v>1576</v>
      </c>
      <c r="B50" s="61"/>
      <c r="C50" s="61"/>
      <c r="D50" s="94" t="s">
        <v>2525</v>
      </c>
      <c r="E50" s="113"/>
      <c r="F50" s="113"/>
      <c r="H50" s="61"/>
    </row>
    <row r="51" spans="1:8">
      <c r="A51" s="61" t="s">
        <v>1577</v>
      </c>
      <c r="B51" s="61"/>
      <c r="C51" s="61"/>
      <c r="D51" s="94" t="s">
        <v>2526</v>
      </c>
      <c r="E51" s="113"/>
      <c r="F51" s="113"/>
      <c r="H51" s="61"/>
    </row>
    <row r="52" spans="1:8">
      <c r="A52" s="61" t="s">
        <v>1578</v>
      </c>
      <c r="B52" s="61"/>
      <c r="C52" s="61"/>
      <c r="D52" s="94" t="s">
        <v>2527</v>
      </c>
      <c r="E52" s="113">
        <v>155227</v>
      </c>
      <c r="F52" s="113">
        <v>171438</v>
      </c>
      <c r="H52" s="61"/>
    </row>
    <row r="53" spans="1:8">
      <c r="A53" s="61" t="s">
        <v>1579</v>
      </c>
      <c r="B53" s="61"/>
      <c r="C53" s="61"/>
      <c r="D53" s="94" t="s">
        <v>2528</v>
      </c>
      <c r="E53" s="113">
        <v>518112</v>
      </c>
      <c r="F53" s="113">
        <v>678028</v>
      </c>
      <c r="H53" s="61"/>
    </row>
    <row r="54" spans="1:8">
      <c r="A54" s="61" t="s">
        <v>1580</v>
      </c>
      <c r="B54" s="61"/>
      <c r="C54" s="61"/>
      <c r="D54" s="94" t="s">
        <v>2529</v>
      </c>
      <c r="E54" s="113">
        <v>172880</v>
      </c>
      <c r="F54" s="113">
        <v>163362</v>
      </c>
      <c r="H54" s="61"/>
    </row>
    <row r="55" spans="1:8">
      <c r="A55" s="61" t="s">
        <v>1581</v>
      </c>
      <c r="B55" s="61"/>
      <c r="C55" s="61"/>
      <c r="D55" s="94" t="s">
        <v>2530</v>
      </c>
      <c r="E55" s="113">
        <v>424563</v>
      </c>
      <c r="F55" s="113">
        <v>450176</v>
      </c>
      <c r="H55" s="61"/>
    </row>
    <row r="56" spans="1:8">
      <c r="A56" s="61" t="s">
        <v>1582</v>
      </c>
      <c r="B56" s="61"/>
      <c r="C56" s="61"/>
      <c r="D56" s="94" t="s">
        <v>2531</v>
      </c>
      <c r="E56" s="113">
        <v>493353</v>
      </c>
      <c r="F56" s="113">
        <v>559757</v>
      </c>
      <c r="H56" s="61"/>
    </row>
    <row r="57" spans="1:8">
      <c r="A57" s="61" t="s">
        <v>1583</v>
      </c>
      <c r="B57" s="61"/>
      <c r="C57" s="61"/>
      <c r="D57" s="94" t="s">
        <v>2532</v>
      </c>
      <c r="E57" s="113">
        <v>12260</v>
      </c>
      <c r="F57" s="113">
        <v>70378</v>
      </c>
      <c r="H57" s="61"/>
    </row>
    <row r="58" spans="1:8">
      <c r="A58" s="61" t="s">
        <v>1584</v>
      </c>
      <c r="B58" s="61"/>
      <c r="C58" s="61"/>
      <c r="D58" s="94" t="s">
        <v>2533</v>
      </c>
      <c r="E58" s="113">
        <f>32996+283676+458321+366777</f>
        <v>1141770</v>
      </c>
      <c r="F58" s="113">
        <f>31670+337984+427283+392386</f>
        <v>1189323</v>
      </c>
      <c r="H58" s="61"/>
    </row>
    <row r="59" spans="1:8">
      <c r="A59" s="61" t="s">
        <v>1585</v>
      </c>
      <c r="B59" s="61"/>
      <c r="C59" s="61"/>
      <c r="D59" s="94" t="s">
        <v>2534</v>
      </c>
      <c r="E59" s="113">
        <v>505218</v>
      </c>
      <c r="F59" s="113">
        <v>297665</v>
      </c>
      <c r="H59" s="61"/>
    </row>
    <row r="60" spans="1:8">
      <c r="A60" s="61" t="s">
        <v>1586</v>
      </c>
      <c r="B60" s="61"/>
      <c r="C60" s="61"/>
      <c r="D60" s="94" t="s">
        <v>2535</v>
      </c>
      <c r="E60" s="113">
        <v>379673</v>
      </c>
      <c r="F60" s="113"/>
      <c r="H60" s="61"/>
    </row>
    <row r="61" spans="1:8">
      <c r="A61" s="61" t="s">
        <v>1587</v>
      </c>
      <c r="B61" s="61"/>
      <c r="C61" s="61"/>
      <c r="D61" s="94" t="s">
        <v>2536</v>
      </c>
      <c r="E61" s="113">
        <v>273439</v>
      </c>
      <c r="F61" s="113">
        <v>625204</v>
      </c>
      <c r="H61" s="61"/>
    </row>
    <row r="62" spans="1:8">
      <c r="A62" s="61" t="s">
        <v>1588</v>
      </c>
      <c r="B62" s="61"/>
      <c r="C62" s="61"/>
      <c r="D62" s="94" t="s">
        <v>2537</v>
      </c>
      <c r="E62" s="113">
        <v>24097</v>
      </c>
      <c r="F62" s="113">
        <v>40019</v>
      </c>
      <c r="H62" s="61"/>
    </row>
    <row r="63" spans="1:8">
      <c r="A63" s="61" t="s">
        <v>1589</v>
      </c>
      <c r="B63" s="61"/>
      <c r="C63" s="61"/>
      <c r="D63" s="94" t="s">
        <v>2538</v>
      </c>
      <c r="E63" s="113">
        <v>20260</v>
      </c>
      <c r="F63" s="113">
        <v>26390</v>
      </c>
      <c r="H63" s="61"/>
    </row>
    <row r="64" spans="1:8">
      <c r="A64" s="61" t="s">
        <v>1590</v>
      </c>
      <c r="B64" s="61"/>
      <c r="C64" s="61"/>
      <c r="D64" s="94" t="s">
        <v>2539</v>
      </c>
      <c r="E64" s="113">
        <v>56496</v>
      </c>
      <c r="F64" s="113">
        <v>50688</v>
      </c>
      <c r="H64" s="61"/>
    </row>
    <row r="65" spans="1:8">
      <c r="A65" s="61" t="s">
        <v>1591</v>
      </c>
      <c r="B65" s="61"/>
      <c r="C65" s="61"/>
      <c r="D65" s="94" t="s">
        <v>2540</v>
      </c>
      <c r="E65" s="113"/>
      <c r="F65" s="113"/>
      <c r="H65" s="61"/>
    </row>
    <row r="66" spans="1:8">
      <c r="A66" s="61" t="s">
        <v>1592</v>
      </c>
      <c r="B66" s="61"/>
      <c r="C66" s="61"/>
      <c r="D66" s="94" t="s">
        <v>2541</v>
      </c>
      <c r="E66" s="113">
        <v>436312</v>
      </c>
      <c r="F66" s="113">
        <v>397651</v>
      </c>
      <c r="H66" s="61"/>
    </row>
    <row r="67" spans="1:8">
      <c r="A67" s="61" t="s">
        <v>1593</v>
      </c>
      <c r="B67" s="61"/>
      <c r="C67" s="61"/>
      <c r="D67" s="94" t="s">
        <v>2542</v>
      </c>
      <c r="E67" s="113">
        <v>1185147</v>
      </c>
      <c r="F67" s="113">
        <v>1063629</v>
      </c>
      <c r="H67" s="61"/>
    </row>
    <row r="68" spans="1:8">
      <c r="A68" s="61" t="s">
        <v>1594</v>
      </c>
      <c r="B68" s="61"/>
      <c r="C68" s="61"/>
      <c r="D68" s="94" t="s">
        <v>2482</v>
      </c>
      <c r="E68" s="113">
        <v>39600</v>
      </c>
      <c r="F68" s="113">
        <v>39600</v>
      </c>
      <c r="H68" s="61"/>
    </row>
    <row r="69" spans="1:8">
      <c r="A69" s="61" t="s">
        <v>1595</v>
      </c>
      <c r="B69" s="61"/>
      <c r="C69" s="61"/>
      <c r="D69" s="94" t="s">
        <v>2543</v>
      </c>
      <c r="E69" s="113"/>
      <c r="F69" s="113"/>
      <c r="H69" s="61"/>
    </row>
    <row r="70" spans="1:8">
      <c r="A70" s="61" t="s">
        <v>1596</v>
      </c>
      <c r="B70" s="61"/>
      <c r="C70" s="61"/>
      <c r="D70" s="94" t="s">
        <v>2544</v>
      </c>
      <c r="E70" s="113">
        <f>781396+493176+1103+15155-268758-678225+280064+199790+10575276</f>
        <v>11398977</v>
      </c>
      <c r="F70" s="113">
        <f>1274680+545644+9419+14360+118234-935266-307011+277337+9725945</f>
        <v>10723342</v>
      </c>
      <c r="H70" s="61"/>
    </row>
    <row r="71" spans="1:8" ht="15.75" thickBot="1">
      <c r="A71" s="61" t="s">
        <v>1597</v>
      </c>
      <c r="B71" s="61"/>
      <c r="C71" s="61"/>
      <c r="D71" s="107" t="s">
        <v>2545</v>
      </c>
      <c r="E71" s="115">
        <f>1*E40+1*E41+1*E42+1*E43+1*E44+1*E45+1*E46+1*E47+1*E48+1*E49+1*E50+1*E51+1*E52+1*E53+1*E54+1*E55+1*E56+1*E57+1*E58+1*E59+1*E60+1*E61+1*E62+1*E63+1*E64+1*E65+1*E66+1*E67+1*E68+1*E69+1*E70</f>
        <v>34859322</v>
      </c>
      <c r="F71" s="115">
        <f>1*F40+1*F41+1*F42+1*F43+1*F44+1*F45+1*F46+1*F47+1*F48+1*F49+1*F50+1*F51+1*F52+1*F53+1*F54+1*F55+1*F56+1*F57+1*F58+1*F59+1*F60+1*F61+1*F62+1*F63+1*F64+1*F65+1*F66+1*F67+1*F68+1*F69+1*F70</f>
        <v>33551837</v>
      </c>
      <c r="G71" s="56" t="s">
        <v>2034</v>
      </c>
      <c r="H71" s="61"/>
    </row>
    <row r="72" spans="1:8" ht="15.75" thickTop="1">
      <c r="A72" s="61" t="s">
        <v>1598</v>
      </c>
      <c r="B72" s="61"/>
      <c r="C72" s="61"/>
      <c r="D72" s="93" t="s">
        <v>2546</v>
      </c>
      <c r="E72" s="116"/>
      <c r="F72" s="116"/>
      <c r="H72" s="61"/>
    </row>
    <row r="73" spans="1:8">
      <c r="A73" s="61" t="s">
        <v>1599</v>
      </c>
      <c r="B73" s="61"/>
      <c r="C73" s="61"/>
      <c r="D73" s="94" t="s">
        <v>2242</v>
      </c>
      <c r="E73" s="113"/>
      <c r="F73" s="113"/>
      <c r="H73" s="61"/>
    </row>
    <row r="74" spans="1:8">
      <c r="A74" s="61" t="s">
        <v>1600</v>
      </c>
      <c r="B74" s="61"/>
      <c r="C74" s="61"/>
      <c r="D74" s="94" t="s">
        <v>2547</v>
      </c>
      <c r="E74" s="113"/>
      <c r="F74" s="113"/>
      <c r="H74" s="61"/>
    </row>
    <row r="75" spans="1:8">
      <c r="A75" s="61" t="s">
        <v>1601</v>
      </c>
      <c r="B75" s="61"/>
      <c r="C75" s="61"/>
      <c r="D75" s="94" t="s">
        <v>2548</v>
      </c>
      <c r="E75" s="113"/>
      <c r="F75" s="113"/>
      <c r="H75" s="61"/>
    </row>
    <row r="76" spans="1:8">
      <c r="A76" s="61" t="s">
        <v>1602</v>
      </c>
      <c r="B76" s="61"/>
      <c r="C76" s="61"/>
      <c r="D76" s="94" t="s">
        <v>2549</v>
      </c>
      <c r="E76" s="113"/>
      <c r="F76" s="113"/>
      <c r="H76" s="61"/>
    </row>
    <row r="77" spans="1:8">
      <c r="A77" s="61" t="s">
        <v>1603</v>
      </c>
      <c r="B77" s="61"/>
      <c r="C77" s="61"/>
      <c r="D77" s="94" t="s">
        <v>2550</v>
      </c>
      <c r="E77" s="113"/>
      <c r="F77" s="113"/>
      <c r="H77" s="61"/>
    </row>
    <row r="78" spans="1:8" ht="15.75" thickBot="1">
      <c r="A78" s="61" t="s">
        <v>1604</v>
      </c>
      <c r="B78" s="61"/>
      <c r="C78" s="61"/>
      <c r="D78" s="107" t="s">
        <v>2551</v>
      </c>
      <c r="E78" s="115">
        <f>1*E73+1*E74+1*E75+1*E76+1*E77</f>
        <v>0</v>
      </c>
      <c r="F78" s="115">
        <f>1*F73+1*F74+1*F75+1*F76+1*F77</f>
        <v>0</v>
      </c>
      <c r="G78" s="56" t="s">
        <v>2034</v>
      </c>
      <c r="H78" s="61"/>
    </row>
    <row r="79" spans="1:8" ht="15.75" thickTop="1">
      <c r="A79" s="61" t="s">
        <v>1605</v>
      </c>
      <c r="B79" s="61"/>
      <c r="C79" s="61"/>
      <c r="D79" s="93" t="s">
        <v>2552</v>
      </c>
      <c r="E79" s="116"/>
      <c r="F79" s="116"/>
      <c r="H79" s="61"/>
    </row>
    <row r="80" spans="1:8">
      <c r="A80" s="61" t="s">
        <v>1606</v>
      </c>
      <c r="B80" s="61"/>
      <c r="C80" s="61"/>
      <c r="D80" s="94" t="s">
        <v>2553</v>
      </c>
      <c r="E80" s="113">
        <v>3040150</v>
      </c>
      <c r="F80" s="113">
        <v>4061846</v>
      </c>
      <c r="H80" s="61"/>
    </row>
    <row r="81" spans="1:8">
      <c r="A81" s="61" t="s">
        <v>1607</v>
      </c>
      <c r="B81" s="61"/>
      <c r="C81" s="61"/>
      <c r="D81" s="94" t="s">
        <v>2554</v>
      </c>
      <c r="E81" s="113"/>
      <c r="F81" s="113"/>
      <c r="H81" s="61"/>
    </row>
    <row r="82" spans="1:8">
      <c r="A82" s="61" t="s">
        <v>1608</v>
      </c>
      <c r="B82" s="61"/>
      <c r="C82" s="61"/>
      <c r="D82" s="94" t="s">
        <v>2555</v>
      </c>
      <c r="E82" s="113"/>
      <c r="F82" s="113"/>
      <c r="H82" s="61"/>
    </row>
    <row r="83" spans="1:8">
      <c r="A83" s="61" t="s">
        <v>1609</v>
      </c>
      <c r="B83" s="61"/>
      <c r="C83" s="61"/>
      <c r="D83" s="94" t="s">
        <v>2556</v>
      </c>
      <c r="E83" s="113"/>
      <c r="F83" s="113"/>
      <c r="H83" s="61"/>
    </row>
    <row r="84" spans="1:8">
      <c r="A84" s="61" t="s">
        <v>1610</v>
      </c>
      <c r="B84" s="61"/>
      <c r="C84" s="61"/>
      <c r="D84" s="94" t="s">
        <v>2557</v>
      </c>
      <c r="E84" s="113"/>
      <c r="F84" s="113"/>
      <c r="H84" s="61"/>
    </row>
    <row r="85" spans="1:8">
      <c r="A85" s="61" t="s">
        <v>1611</v>
      </c>
      <c r="B85" s="61"/>
      <c r="C85" s="61"/>
      <c r="D85" s="94" t="s">
        <v>2558</v>
      </c>
      <c r="E85" s="113"/>
      <c r="F85" s="113"/>
      <c r="H85" s="61"/>
    </row>
    <row r="86" spans="1:8" ht="15.75" thickBot="1">
      <c r="A86" s="61" t="s">
        <v>1612</v>
      </c>
      <c r="B86" s="61"/>
      <c r="C86" s="61"/>
      <c r="D86" s="107" t="s">
        <v>2559</v>
      </c>
      <c r="E86" s="115">
        <f>1*E80+1*E81+1*E82+1*E83+1*E84+1*E85</f>
        <v>3040150</v>
      </c>
      <c r="F86" s="115">
        <f>1*F80+1*F81+1*F82+1*F83+1*F84+1*F85</f>
        <v>4061846</v>
      </c>
      <c r="G86" s="56" t="s">
        <v>2034</v>
      </c>
      <c r="H86" s="61"/>
    </row>
    <row r="87" spans="1:8" ht="15.75" thickTop="1">
      <c r="A87" s="61" t="s">
        <v>1613</v>
      </c>
      <c r="B87" s="61"/>
      <c r="C87" s="61"/>
      <c r="D87" s="93" t="s">
        <v>2560</v>
      </c>
      <c r="E87" s="116"/>
      <c r="F87" s="116"/>
      <c r="H87" s="61"/>
    </row>
    <row r="88" spans="1:8">
      <c r="A88" s="61" t="s">
        <v>1614</v>
      </c>
      <c r="B88" s="61"/>
      <c r="C88" s="61"/>
      <c r="D88" s="94" t="s">
        <v>2561</v>
      </c>
      <c r="E88" s="113"/>
      <c r="F88" s="113"/>
      <c r="H88" s="61"/>
    </row>
    <row r="89" spans="1:8">
      <c r="A89" s="61" t="s">
        <v>1615</v>
      </c>
      <c r="B89" s="61"/>
      <c r="C89" s="61"/>
      <c r="D89" s="94" t="s">
        <v>2562</v>
      </c>
      <c r="E89" s="113">
        <v>328298</v>
      </c>
      <c r="F89" s="113">
        <v>320414</v>
      </c>
      <c r="H89" s="61"/>
    </row>
    <row r="90" spans="1:8">
      <c r="A90" s="61" t="s">
        <v>1616</v>
      </c>
      <c r="B90" s="61"/>
      <c r="C90" s="61"/>
      <c r="D90" s="94" t="s">
        <v>2563</v>
      </c>
      <c r="E90" s="113">
        <v>1662567</v>
      </c>
      <c r="F90" s="113">
        <v>1626684</v>
      </c>
      <c r="H90" s="61"/>
    </row>
    <row r="91" spans="1:8">
      <c r="A91" s="61" t="s">
        <v>1617</v>
      </c>
      <c r="B91" s="61"/>
      <c r="C91" s="61"/>
      <c r="D91" s="94" t="s">
        <v>2564</v>
      </c>
      <c r="E91" s="113">
        <v>29076</v>
      </c>
      <c r="F91" s="113">
        <v>140578</v>
      </c>
      <c r="H91" s="61"/>
    </row>
    <row r="92" spans="1:8">
      <c r="A92" s="61" t="s">
        <v>1618</v>
      </c>
      <c r="B92" s="61"/>
      <c r="C92" s="61"/>
      <c r="D92" s="94" t="s">
        <v>2565</v>
      </c>
      <c r="E92" s="113"/>
      <c r="F92" s="113"/>
      <c r="H92" s="61"/>
    </row>
    <row r="93" spans="1:8">
      <c r="A93" s="61" t="s">
        <v>1619</v>
      </c>
      <c r="B93" s="61"/>
      <c r="C93" s="61"/>
      <c r="D93" s="94" t="s">
        <v>2566</v>
      </c>
      <c r="E93" s="113">
        <v>210489</v>
      </c>
      <c r="F93" s="113">
        <v>211288</v>
      </c>
      <c r="H93" s="61"/>
    </row>
    <row r="94" spans="1:8">
      <c r="A94" s="61" t="s">
        <v>1620</v>
      </c>
      <c r="B94" s="61"/>
      <c r="C94" s="61"/>
      <c r="D94" s="94" t="s">
        <v>2567</v>
      </c>
      <c r="E94" s="113"/>
      <c r="F94" s="113"/>
      <c r="H94" s="61"/>
    </row>
    <row r="95" spans="1:8">
      <c r="A95" s="61" t="s">
        <v>1621</v>
      </c>
      <c r="B95" s="61"/>
      <c r="C95" s="61"/>
      <c r="D95" s="94" t="s">
        <v>2568</v>
      </c>
      <c r="E95" s="113"/>
      <c r="F95" s="113"/>
      <c r="H95" s="61"/>
    </row>
    <row r="96" spans="1:8">
      <c r="A96" s="61" t="s">
        <v>1622</v>
      </c>
      <c r="B96" s="61"/>
      <c r="C96" s="61"/>
      <c r="D96" s="94" t="s">
        <v>2569</v>
      </c>
      <c r="E96" s="113"/>
      <c r="F96" s="113"/>
      <c r="H96" s="61"/>
    </row>
    <row r="97" spans="1:8">
      <c r="A97" s="61" t="s">
        <v>1623</v>
      </c>
      <c r="B97" s="61"/>
      <c r="C97" s="61"/>
      <c r="D97" s="94" t="s">
        <v>2570</v>
      </c>
      <c r="E97" s="113"/>
      <c r="F97" s="113"/>
      <c r="H97" s="61"/>
    </row>
    <row r="98" spans="1:8">
      <c r="A98" s="61" t="s">
        <v>1624</v>
      </c>
      <c r="B98" s="61"/>
      <c r="C98" s="61"/>
      <c r="D98" s="94" t="s">
        <v>2571</v>
      </c>
      <c r="E98" s="113"/>
      <c r="F98" s="113"/>
      <c r="H98" s="61"/>
    </row>
    <row r="99" spans="1:8">
      <c r="A99" s="61" t="s">
        <v>1625</v>
      </c>
      <c r="B99" s="61"/>
      <c r="C99" s="61"/>
      <c r="D99" s="94" t="s">
        <v>2572</v>
      </c>
      <c r="E99" s="113">
        <v>230916</v>
      </c>
      <c r="F99" s="113">
        <v>420041</v>
      </c>
      <c r="H99" s="61"/>
    </row>
    <row r="100" spans="1:8">
      <c r="A100" s="61" t="s">
        <v>1626</v>
      </c>
      <c r="B100" s="61"/>
      <c r="C100" s="61"/>
      <c r="D100" s="94" t="s">
        <v>2573</v>
      </c>
      <c r="E100" s="113"/>
      <c r="F100" s="113"/>
      <c r="H100" s="61"/>
    </row>
    <row r="101" spans="1:8">
      <c r="A101" s="61" t="s">
        <v>1627</v>
      </c>
      <c r="B101" s="61"/>
      <c r="C101" s="61"/>
      <c r="D101" s="94" t="s">
        <v>2574</v>
      </c>
      <c r="E101" s="113">
        <v>1024</v>
      </c>
      <c r="F101" s="113">
        <v>1024</v>
      </c>
      <c r="H101" s="61"/>
    </row>
    <row r="102" spans="1:8">
      <c r="A102" s="61" t="s">
        <v>1628</v>
      </c>
      <c r="B102" s="61"/>
      <c r="C102" s="61"/>
      <c r="D102" s="94" t="s">
        <v>2575</v>
      </c>
      <c r="E102" s="113">
        <v>16060</v>
      </c>
      <c r="F102" s="113">
        <v>23120</v>
      </c>
      <c r="H102" s="61"/>
    </row>
    <row r="103" spans="1:8">
      <c r="A103" s="61" t="s">
        <v>1629</v>
      </c>
      <c r="B103" s="61"/>
      <c r="C103" s="61"/>
      <c r="D103" s="94" t="s">
        <v>2576</v>
      </c>
      <c r="E103" s="113">
        <v>43002</v>
      </c>
      <c r="F103" s="113">
        <v>212492</v>
      </c>
      <c r="H103" s="61"/>
    </row>
    <row r="104" spans="1:8">
      <c r="A104" s="61" t="s">
        <v>1630</v>
      </c>
      <c r="B104" s="61"/>
      <c r="C104" s="61"/>
      <c r="D104" s="94" t="s">
        <v>2577</v>
      </c>
      <c r="E104" s="113"/>
      <c r="F104" s="113"/>
      <c r="H104" s="61"/>
    </row>
    <row r="105" spans="1:8">
      <c r="A105" s="61" t="s">
        <v>1631</v>
      </c>
      <c r="B105" s="61"/>
      <c r="C105" s="61"/>
      <c r="D105" s="94" t="s">
        <v>2578</v>
      </c>
      <c r="E105" s="113">
        <v>34175</v>
      </c>
      <c r="F105" s="113">
        <v>60645</v>
      </c>
      <c r="H105" s="61"/>
    </row>
    <row r="106" spans="1:8">
      <c r="A106" s="61" t="s">
        <v>1632</v>
      </c>
      <c r="B106" s="61"/>
      <c r="C106" s="61"/>
      <c r="D106" s="94" t="s">
        <v>2579</v>
      </c>
      <c r="E106" s="113">
        <v>270685</v>
      </c>
      <c r="F106" s="113">
        <v>270685</v>
      </c>
      <c r="H106" s="61"/>
    </row>
    <row r="107" spans="1:8">
      <c r="A107" s="61" t="s">
        <v>1633</v>
      </c>
      <c r="B107" s="61"/>
      <c r="C107" s="61"/>
      <c r="D107" s="94" t="s">
        <v>2580</v>
      </c>
      <c r="E107" s="113">
        <v>37610</v>
      </c>
      <c r="F107" s="113">
        <v>1236193</v>
      </c>
      <c r="H107" s="61"/>
    </row>
    <row r="108" spans="1:8">
      <c r="A108" s="61" t="s">
        <v>1634</v>
      </c>
      <c r="B108" s="61"/>
      <c r="C108" s="61"/>
      <c r="D108" s="94" t="s">
        <v>2581</v>
      </c>
      <c r="E108" s="113">
        <v>270429</v>
      </c>
      <c r="F108" s="113">
        <v>528984</v>
      </c>
      <c r="H108" s="61"/>
    </row>
    <row r="109" spans="1:8">
      <c r="A109" s="61" t="s">
        <v>1635</v>
      </c>
      <c r="B109" s="61"/>
      <c r="C109" s="61"/>
      <c r="D109" s="94" t="s">
        <v>2582</v>
      </c>
      <c r="E109" s="113">
        <f>65294+728</f>
        <v>66022</v>
      </c>
      <c r="F109" s="113">
        <f>25231+12340</f>
        <v>37571</v>
      </c>
      <c r="H109" s="61"/>
    </row>
    <row r="110" spans="1:8" ht="15.75" thickBot="1">
      <c r="A110" s="61" t="s">
        <v>1636</v>
      </c>
      <c r="B110" s="61"/>
      <c r="C110" s="61"/>
      <c r="D110" s="107" t="s">
        <v>2583</v>
      </c>
      <c r="E110" s="115">
        <f>1*E88+1*E89+1*E90+1*E91+1*E92+1*E93+1*E94+1*E95+1*E96+1*E97+1*E98+1*E99+1*E100+1*E101+1*E102+1*E103+1*E104+1*E105+1*E106+1*E107+1*E108+1*E109</f>
        <v>3200353</v>
      </c>
      <c r="F110" s="115">
        <f>1*F88+1*F89+1*F90+1*F91+1*F92+1*F93+1*F94+1*F95+1*F96+1*F97+1*F98+1*F99+1*F100+1*F101+1*F102+1*F103+1*F104+1*F105+1*F106+1*F107+1*F108+1*F109</f>
        <v>5089719</v>
      </c>
      <c r="G110" s="56" t="s">
        <v>2034</v>
      </c>
      <c r="H110" s="61"/>
    </row>
    <row r="111" spans="1:8" ht="15.75" thickTop="1">
      <c r="A111" s="61" t="s">
        <v>1637</v>
      </c>
      <c r="B111" s="61"/>
      <c r="C111" s="61"/>
      <c r="D111" s="93" t="s">
        <v>2584</v>
      </c>
      <c r="E111" s="116"/>
      <c r="F111" s="116"/>
      <c r="H111" s="61"/>
    </row>
    <row r="112" spans="1:8">
      <c r="A112" s="61" t="s">
        <v>1638</v>
      </c>
      <c r="B112" s="61"/>
      <c r="C112" s="61"/>
      <c r="D112" s="94" t="s">
        <v>2585</v>
      </c>
      <c r="E112" s="113"/>
      <c r="F112" s="113"/>
      <c r="H112" s="61"/>
    </row>
    <row r="113" spans="1:8">
      <c r="A113" s="61" t="s">
        <v>1639</v>
      </c>
      <c r="B113" s="61"/>
      <c r="C113" s="61"/>
      <c r="D113" s="94" t="s">
        <v>2586</v>
      </c>
      <c r="E113" s="113"/>
      <c r="F113" s="113"/>
      <c r="H113" s="61"/>
    </row>
    <row r="114" spans="1:8">
      <c r="A114" s="61" t="s">
        <v>1640</v>
      </c>
      <c r="B114" s="61"/>
      <c r="C114" s="61"/>
      <c r="D114" s="94" t="s">
        <v>2587</v>
      </c>
      <c r="E114" s="113">
        <v>268759</v>
      </c>
      <c r="F114" s="113">
        <v>307011</v>
      </c>
      <c r="H114" s="61"/>
    </row>
    <row r="115" spans="1:8">
      <c r="A115" s="61" t="s">
        <v>1641</v>
      </c>
      <c r="B115" s="61"/>
      <c r="C115" s="61"/>
      <c r="D115" s="94" t="s">
        <v>2588</v>
      </c>
      <c r="E115" s="113">
        <v>117039</v>
      </c>
      <c r="F115" s="113">
        <v>125324</v>
      </c>
      <c r="H115" s="61"/>
    </row>
    <row r="116" spans="1:8">
      <c r="A116" s="61" t="s">
        <v>1642</v>
      </c>
      <c r="B116" s="61"/>
      <c r="C116" s="61"/>
      <c r="D116" s="94" t="s">
        <v>2589</v>
      </c>
      <c r="E116" s="113">
        <v>2199</v>
      </c>
      <c r="F116" s="113">
        <v>348</v>
      </c>
      <c r="H116" s="61"/>
    </row>
    <row r="117" spans="1:8">
      <c r="A117" s="61" t="s">
        <v>1643</v>
      </c>
      <c r="B117" s="61"/>
      <c r="C117" s="61"/>
      <c r="D117" s="94" t="s">
        <v>2590</v>
      </c>
      <c r="E117" s="113">
        <v>9723</v>
      </c>
      <c r="F117" s="113">
        <v>117153</v>
      </c>
      <c r="H117" s="61"/>
    </row>
    <row r="118" spans="1:8">
      <c r="A118" s="61" t="s">
        <v>1644</v>
      </c>
      <c r="B118" s="61"/>
      <c r="C118" s="61"/>
      <c r="D118" s="94" t="s">
        <v>2591</v>
      </c>
      <c r="E118" s="113"/>
      <c r="F118" s="113"/>
      <c r="H118" s="61"/>
    </row>
    <row r="119" spans="1:8">
      <c r="A119" s="61" t="s">
        <v>1645</v>
      </c>
      <c r="B119" s="61"/>
      <c r="C119" s="61"/>
      <c r="D119" s="94" t="s">
        <v>2592</v>
      </c>
      <c r="E119" s="113">
        <f>1039986-397720</f>
        <v>642266</v>
      </c>
      <c r="F119" s="113">
        <f>2756040-549836</f>
        <v>2206204</v>
      </c>
      <c r="H119" s="61"/>
    </row>
    <row r="120" spans="1:8" ht="15.75" thickBot="1">
      <c r="A120" s="61" t="s">
        <v>1646</v>
      </c>
      <c r="B120" s="61"/>
      <c r="C120" s="61"/>
      <c r="D120" s="107" t="s">
        <v>2593</v>
      </c>
      <c r="E120" s="115">
        <f>1*E112+1*E113+1*E114+1*E115+1*E116+1*E117+1*E118+1*E119</f>
        <v>1039986</v>
      </c>
      <c r="F120" s="115">
        <f>1*F112+1*F113+1*F114+1*F115+1*F116+1*F117+1*F118+1*F119</f>
        <v>2756040</v>
      </c>
      <c r="G120" s="56" t="s">
        <v>2034</v>
      </c>
      <c r="H120" s="61"/>
    </row>
    <row r="121" spans="1:8" ht="15.75" hidden="1" thickTop="1">
      <c r="A121" s="61"/>
      <c r="B121" s="61"/>
      <c r="C121" s="61" t="s">
        <v>437</v>
      </c>
      <c r="D121" s="22"/>
      <c r="E121" s="22"/>
      <c r="F121" s="22"/>
      <c r="G121" s="22"/>
      <c r="H121" s="61"/>
    </row>
    <row r="122" spans="1:8" ht="15.75" hidden="1" thickTop="1">
      <c r="A122" s="61"/>
      <c r="B122" s="61"/>
      <c r="C122" s="61" t="s">
        <v>457</v>
      </c>
      <c r="D122" s="61"/>
      <c r="E122" s="61"/>
      <c r="F122" s="61"/>
      <c r="G122" s="61"/>
      <c r="H122" s="61" t="s">
        <v>458</v>
      </c>
    </row>
    <row r="123" spans="1:8" ht="15.75" thickTop="1">
      <c r="A123" s="22"/>
      <c r="B123" s="22"/>
      <c r="C123" s="22"/>
      <c r="D123" s="22"/>
      <c r="E123" s="22"/>
      <c r="F123" s="22"/>
      <c r="G123" s="22"/>
    </row>
  </sheetData>
  <sheetProtection algorithmName="SHA-512" hashValue="MFe8uc3fJrt57MyJQH0os55SA7V1oG+cCvHE6b2C9PN7FSsO7jVdVs92TiwscyygJzFZajgvmnATQT26eoqvnw==" saltValue="PBURvFjkodm0cn9203hi5Q==" spinCount="100000" sheet="1" objects="1" scenarios="1" formatColumns="0" formatRows="0"/>
  <dataValidations count="1">
    <dataValidation type="custom" allowBlank="1" showInputMessage="1" showErrorMessage="1" error="Please enter a numeric value upto 2 decimal places only" sqref="E112:F120 E88:F110 E80:F86 E73:F78 E40:F71 E32:F38 E24:F30 E20:F22 E16:F18">
      <formula1>AND(ISNUMBER(E16),IF(ISERR(FIND(".",E16)),TRUE,IF(LEN(E16)-FIND(".",E16)&lt;=2,TRUE,FALSE)))</formula1>
    </dataValidation>
  </dataValidations>
  <hyperlinks>
    <hyperlink ref="G18" tooltip="اظهار تفاصيل البند" display="اظهار تفاصيل البند"/>
    <hyperlink ref="G22" tooltip="اظهار تفاصيل البند" display="اظهار تفاصيل البند"/>
    <hyperlink ref="G30" tooltip="اظهار تفاصيل البند" display="اظهار تفاصيل البند"/>
    <hyperlink ref="G38" tooltip="اظهار تفاصيل البند" display="اظهار تفاصيل البند"/>
    <hyperlink ref="G71" tooltip="اظهار تفاصيل البند" display="اظهار تفاصيل البند"/>
    <hyperlink ref="G78" tooltip="اظهار تفاصيل البند" display="اظهار تفاصيل البند"/>
    <hyperlink ref="G86" tooltip="اظهار تفاصيل البند" display="اظهار تفاصيل البند"/>
    <hyperlink ref="G110" tooltip="اظهار تفاصيل البند" display="اظهار تفاصيل البند"/>
    <hyperlink ref="G120"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23636"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3636" r:id="rId3" name="LegendBtn"/>
      </mc:Fallback>
    </mc:AlternateContent>
    <mc:AlternateContent xmlns:mc="http://schemas.openxmlformats.org/markup-compatibility/2006">
      <mc:Choice Requires="x14">
        <control shapeId="23635"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3635" r:id="rId5" name="HelpBtn"/>
      </mc:Fallback>
    </mc:AlternateContent>
    <mc:AlternateContent xmlns:mc="http://schemas.openxmlformats.org/markup-compatibility/2006">
      <mc:Choice Requires="x14">
        <control shapeId="23634"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3634" r:id="rId7" name="ToolboxBtn"/>
      </mc:Fallback>
    </mc:AlternateContent>
    <mc:AlternateContent xmlns:mc="http://schemas.openxmlformats.org/markup-compatibility/2006">
      <mc:Choice Requires="x14">
        <control shapeId="23633"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3633" r:id="rId9" name="HomeBtn"/>
      </mc:Fallback>
    </mc:AlternateContent>
  </control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DZ127"/>
  <sheetViews>
    <sheetView showGridLines="0" rightToLeft="1" topLeftCell="C1" workbookViewId="0">
      <pane ySplit="2" topLeftCell="A47" activePane="bottomLeft" state="frozen"/>
      <selection pane="bottomLeft" activeCell="A57" sqref="A57"/>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8" t="s">
        <v>1647</v>
      </c>
      <c r="B1" s="22"/>
      <c r="C1" s="22"/>
      <c r="D1" s="22"/>
      <c r="E1" s="22"/>
      <c r="F1" s="22"/>
      <c r="G1" s="22"/>
      <c r="H1" s="22"/>
    </row>
    <row r="2" spans="1:130" ht="24.95" customHeight="1">
      <c r="A2" s="52"/>
      <c r="B2" s="52"/>
      <c r="C2" s="52"/>
      <c r="D2" s="55" t="s">
        <v>1863</v>
      </c>
      <c r="E2" s="52"/>
      <c r="F2" s="52"/>
      <c r="G2" s="52"/>
      <c r="H2" s="52"/>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row>
    <row r="4" spans="1:130" hidden="1">
      <c r="A4" s="22"/>
      <c r="B4" s="22"/>
      <c r="C4" s="22"/>
      <c r="D4" s="22"/>
      <c r="E4" s="22"/>
      <c r="F4" s="22"/>
      <c r="G4" s="22"/>
      <c r="H4" s="22"/>
    </row>
    <row r="5" spans="1:130" ht="24.95" hidden="1" customHeight="1">
      <c r="A5" s="61"/>
      <c r="B5" s="61"/>
      <c r="C5" s="51" t="s">
        <v>1648</v>
      </c>
      <c r="D5" s="61"/>
      <c r="E5" s="61"/>
      <c r="F5" s="61"/>
      <c r="G5" s="61"/>
      <c r="H5" s="61"/>
    </row>
    <row r="6" spans="1:130" hidden="1">
      <c r="A6" s="61"/>
      <c r="B6" s="61"/>
      <c r="C6" s="61"/>
      <c r="D6" s="61"/>
      <c r="E6" s="61"/>
      <c r="F6" s="61"/>
      <c r="G6" s="61"/>
      <c r="H6" s="61"/>
    </row>
    <row r="7" spans="1:130" hidden="1">
      <c r="A7" s="61"/>
      <c r="B7" s="61"/>
      <c r="C7" s="61"/>
      <c r="D7" s="61"/>
      <c r="E7" s="61" t="s">
        <v>1761</v>
      </c>
      <c r="F7" s="61" t="s">
        <v>1762</v>
      </c>
      <c r="G7" s="61"/>
      <c r="H7" s="61"/>
    </row>
    <row r="8" spans="1:130" hidden="1">
      <c r="A8" s="61"/>
      <c r="B8" s="61"/>
      <c r="C8" s="61" t="s">
        <v>435</v>
      </c>
      <c r="D8" s="61" t="s">
        <v>436</v>
      </c>
      <c r="E8" s="61"/>
      <c r="F8" s="61"/>
      <c r="G8" s="61" t="s">
        <v>437</v>
      </c>
      <c r="H8" s="61" t="s">
        <v>438</v>
      </c>
    </row>
    <row r="9" spans="1:130" ht="50.1" customHeight="1">
      <c r="A9" s="61"/>
      <c r="B9" s="61" t="s">
        <v>1763</v>
      </c>
      <c r="C9" s="61" t="s">
        <v>472</v>
      </c>
      <c r="D9" s="96"/>
      <c r="E9" s="62" t="s">
        <v>1879</v>
      </c>
      <c r="F9" s="62" t="s">
        <v>1880</v>
      </c>
      <c r="G9" s="22"/>
      <c r="H9" s="61"/>
    </row>
    <row r="10" spans="1:130" ht="26.25" customHeight="1">
      <c r="A10" s="61"/>
      <c r="B10" s="61"/>
      <c r="C10" s="61" t="s">
        <v>440</v>
      </c>
      <c r="D10" s="63"/>
      <c r="E10" s="64" t="str">
        <f>TEXT(DATE(MID(E11,7,4),MID(E11,4,2),MID(E11,1,2)),"dd/MM/yyyy")&amp;" - "&amp;TEXT(DATE(MID(E12,7,4),MID(E12,4,2),MID(E12,1,2)),"dd/MM/yyyy")</f>
        <v>01/01/2020 - 31/12/2020</v>
      </c>
      <c r="F10" s="64" t="str">
        <f>TEXT(DATE(MID(F11,7,4),MID(F11,4,2),MID(F11,1,2)),"dd/MM/yyyy")&amp;" - "&amp;TEXT(DATE(MID(F12,7,4),MID(F12,4,2),MID(F12,1,2)),"dd/MM/yyyy")</f>
        <v>01/01/2020 - 31/12/2020</v>
      </c>
      <c r="G10" s="22"/>
      <c r="H10" s="61"/>
    </row>
    <row r="11" spans="1:130" ht="20.100000000000001" hidden="1" customHeight="1">
      <c r="A11" s="61"/>
      <c r="B11" s="61"/>
      <c r="C11" s="61" t="s">
        <v>442</v>
      </c>
      <c r="D11" s="97"/>
      <c r="E11" s="65" t="str">
        <f>StartUp!$D$8</f>
        <v>01/01/2020</v>
      </c>
      <c r="F11" s="65" t="str">
        <f>StartUp!$D$8</f>
        <v>01/01/2020</v>
      </c>
      <c r="G11" s="22"/>
      <c r="H11" s="61"/>
    </row>
    <row r="12" spans="1:130" ht="20.100000000000001" hidden="1" customHeight="1">
      <c r="A12" s="61"/>
      <c r="B12" s="61"/>
      <c r="C12" s="61" t="s">
        <v>443</v>
      </c>
      <c r="D12" s="97"/>
      <c r="E12" s="65" t="str">
        <f>StartUp!$D$9</f>
        <v>31/12/2020</v>
      </c>
      <c r="F12" s="65" t="str">
        <f>StartUp!$D$9</f>
        <v>31/12/2020</v>
      </c>
      <c r="G12" s="22"/>
      <c r="H12" s="61"/>
    </row>
    <row r="13" spans="1:130">
      <c r="A13" s="61"/>
      <c r="B13" s="61"/>
      <c r="C13" s="61" t="s">
        <v>437</v>
      </c>
      <c r="D13" s="63"/>
      <c r="E13" s="22"/>
      <c r="F13" s="22"/>
      <c r="G13" s="22"/>
      <c r="H13" s="61"/>
    </row>
    <row r="14" spans="1:130">
      <c r="A14" s="61" t="s">
        <v>1649</v>
      </c>
      <c r="B14" s="61"/>
      <c r="C14" s="61"/>
      <c r="D14" s="92" t="s">
        <v>2594</v>
      </c>
      <c r="E14" s="92"/>
      <c r="F14" s="92"/>
      <c r="G14" s="22"/>
      <c r="H14" s="61"/>
    </row>
    <row r="15" spans="1:130">
      <c r="A15" s="61" t="s">
        <v>1650</v>
      </c>
      <c r="B15" s="61"/>
      <c r="C15" s="61"/>
      <c r="D15" s="93" t="s">
        <v>2595</v>
      </c>
      <c r="E15" s="92"/>
      <c r="F15" s="92"/>
      <c r="G15" s="22"/>
      <c r="H15" s="61"/>
    </row>
    <row r="16" spans="1:130">
      <c r="A16" s="61" t="s">
        <v>1651</v>
      </c>
      <c r="B16" s="61"/>
      <c r="C16" s="61"/>
      <c r="D16" s="94" t="s">
        <v>2596</v>
      </c>
      <c r="E16" s="95" t="s">
        <v>2821</v>
      </c>
      <c r="F16" s="95" t="s">
        <v>2821</v>
      </c>
      <c r="G16" s="22"/>
      <c r="H16" s="61"/>
    </row>
    <row r="17" spans="1:8">
      <c r="A17" s="61" t="s">
        <v>1652</v>
      </c>
      <c r="B17" s="61"/>
      <c r="C17" s="61"/>
      <c r="D17" s="94" t="s">
        <v>2597</v>
      </c>
      <c r="E17" s="95" t="s">
        <v>2821</v>
      </c>
      <c r="F17" s="95" t="s">
        <v>2821</v>
      </c>
      <c r="G17" s="22"/>
      <c r="H17" s="61"/>
    </row>
    <row r="18" spans="1:8">
      <c r="A18" s="61" t="s">
        <v>1653</v>
      </c>
      <c r="B18" s="61"/>
      <c r="C18" s="61"/>
      <c r="D18" s="94" t="s">
        <v>2598</v>
      </c>
      <c r="E18" s="95" t="s">
        <v>2821</v>
      </c>
      <c r="F18" s="95" t="s">
        <v>2821</v>
      </c>
      <c r="G18" s="22"/>
      <c r="H18" s="61"/>
    </row>
    <row r="19" spans="1:8">
      <c r="A19" s="61" t="s">
        <v>1654</v>
      </c>
      <c r="B19" s="61"/>
      <c r="C19" s="61"/>
      <c r="D19" s="94" t="s">
        <v>2599</v>
      </c>
      <c r="E19" s="95"/>
      <c r="F19" s="95"/>
      <c r="G19" s="22"/>
      <c r="H19" s="61"/>
    </row>
    <row r="20" spans="1:8">
      <c r="A20" s="61" t="s">
        <v>1655</v>
      </c>
      <c r="B20" s="61"/>
      <c r="C20" s="61"/>
      <c r="D20" s="94" t="s">
        <v>2600</v>
      </c>
      <c r="E20" s="95"/>
      <c r="F20" s="95"/>
      <c r="G20" s="22"/>
      <c r="H20" s="61"/>
    </row>
    <row r="21" spans="1:8">
      <c r="A21" s="61" t="s">
        <v>1656</v>
      </c>
      <c r="B21" s="61"/>
      <c r="C21" s="61"/>
      <c r="D21" s="94" t="s">
        <v>2601</v>
      </c>
      <c r="E21" s="95"/>
      <c r="F21" s="95"/>
      <c r="G21" s="22"/>
      <c r="H21" s="61"/>
    </row>
    <row r="22" spans="1:8">
      <c r="A22" s="61" t="s">
        <v>1657</v>
      </c>
      <c r="B22" s="61"/>
      <c r="C22" s="61"/>
      <c r="D22" s="94" t="s">
        <v>2602</v>
      </c>
      <c r="E22" s="95" t="s">
        <v>2821</v>
      </c>
      <c r="F22" s="95" t="s">
        <v>2821</v>
      </c>
      <c r="G22" s="22"/>
      <c r="H22" s="61"/>
    </row>
    <row r="23" spans="1:8">
      <c r="A23" s="61" t="s">
        <v>1658</v>
      </c>
      <c r="B23" s="61"/>
      <c r="C23" s="61"/>
      <c r="D23" s="94" t="s">
        <v>2603</v>
      </c>
      <c r="E23" s="95" t="s">
        <v>2821</v>
      </c>
      <c r="F23" s="95" t="s">
        <v>2821</v>
      </c>
      <c r="G23" s="22"/>
      <c r="H23" s="61"/>
    </row>
    <row r="24" spans="1:8">
      <c r="A24" s="61" t="s">
        <v>1659</v>
      </c>
      <c r="B24" s="61"/>
      <c r="C24" s="61"/>
      <c r="D24" s="94" t="s">
        <v>2604</v>
      </c>
      <c r="E24" s="95"/>
      <c r="F24" s="95"/>
      <c r="G24" s="22"/>
      <c r="H24" s="61"/>
    </row>
    <row r="25" spans="1:8">
      <c r="A25" s="61" t="s">
        <v>1660</v>
      </c>
      <c r="B25" s="61"/>
      <c r="C25" s="61"/>
      <c r="D25" s="94" t="s">
        <v>2605</v>
      </c>
      <c r="E25" s="95"/>
      <c r="F25" s="95"/>
      <c r="G25" s="22"/>
      <c r="H25" s="61"/>
    </row>
    <row r="26" spans="1:8" ht="25.5">
      <c r="A26" s="61" t="s">
        <v>1661</v>
      </c>
      <c r="B26" s="61"/>
      <c r="C26" s="61"/>
      <c r="D26" s="94" t="s">
        <v>2606</v>
      </c>
      <c r="E26" s="95" t="s">
        <v>2821</v>
      </c>
      <c r="F26" s="95" t="s">
        <v>2821</v>
      </c>
      <c r="G26" s="22"/>
      <c r="H26" s="61"/>
    </row>
    <row r="27" spans="1:8">
      <c r="A27" s="61" t="s">
        <v>1662</v>
      </c>
      <c r="B27" s="61"/>
      <c r="C27" s="61"/>
      <c r="D27" s="94" t="s">
        <v>2607</v>
      </c>
      <c r="E27" s="95"/>
      <c r="F27" s="95"/>
      <c r="G27" s="22"/>
      <c r="H27" s="61"/>
    </row>
    <row r="28" spans="1:8">
      <c r="A28" s="61" t="s">
        <v>1663</v>
      </c>
      <c r="B28" s="61"/>
      <c r="C28" s="61"/>
      <c r="D28" s="94" t="s">
        <v>2608</v>
      </c>
      <c r="E28" s="95"/>
      <c r="F28" s="95"/>
      <c r="G28" s="22"/>
      <c r="H28" s="61"/>
    </row>
    <row r="29" spans="1:8">
      <c r="A29" s="61" t="s">
        <v>1664</v>
      </c>
      <c r="B29" s="61"/>
      <c r="C29" s="61"/>
      <c r="D29" s="94" t="s">
        <v>2609</v>
      </c>
      <c r="E29" s="95"/>
      <c r="F29" s="95"/>
      <c r="G29" s="22"/>
      <c r="H29" s="61"/>
    </row>
    <row r="30" spans="1:8">
      <c r="A30" s="61" t="s">
        <v>1665</v>
      </c>
      <c r="B30" s="61"/>
      <c r="C30" s="61"/>
      <c r="D30" s="94" t="s">
        <v>2610</v>
      </c>
      <c r="E30" s="95"/>
      <c r="F30" s="95"/>
      <c r="G30" s="22"/>
      <c r="H30" s="61"/>
    </row>
    <row r="31" spans="1:8">
      <c r="A31" s="61" t="s">
        <v>1666</v>
      </c>
      <c r="B31" s="61"/>
      <c r="C31" s="61"/>
      <c r="D31" s="94" t="s">
        <v>2611</v>
      </c>
      <c r="E31" s="95" t="s">
        <v>2821</v>
      </c>
      <c r="F31" s="95" t="s">
        <v>2821</v>
      </c>
      <c r="G31" s="22"/>
      <c r="H31" s="61"/>
    </row>
    <row r="32" spans="1:8">
      <c r="A32" s="61" t="s">
        <v>1667</v>
      </c>
      <c r="B32" s="61"/>
      <c r="C32" s="61"/>
      <c r="D32" s="94" t="s">
        <v>2612</v>
      </c>
      <c r="E32" s="95" t="s">
        <v>2821</v>
      </c>
      <c r="F32" s="95" t="s">
        <v>2821</v>
      </c>
      <c r="G32" s="22"/>
      <c r="H32" s="61"/>
    </row>
    <row r="33" spans="1:8">
      <c r="A33" s="61" t="s">
        <v>1668</v>
      </c>
      <c r="B33" s="61"/>
      <c r="C33" s="61"/>
      <c r="D33" s="94" t="s">
        <v>2613</v>
      </c>
      <c r="E33" s="95"/>
      <c r="F33" s="95"/>
      <c r="G33" s="22"/>
      <c r="H33" s="61"/>
    </row>
    <row r="34" spans="1:8">
      <c r="A34" s="61" t="s">
        <v>1669</v>
      </c>
      <c r="B34" s="61"/>
      <c r="C34" s="61"/>
      <c r="D34" s="94" t="s">
        <v>2614</v>
      </c>
      <c r="E34" s="95" t="s">
        <v>2821</v>
      </c>
      <c r="F34" s="95" t="s">
        <v>2821</v>
      </c>
      <c r="G34" s="22"/>
      <c r="H34" s="61"/>
    </row>
    <row r="35" spans="1:8">
      <c r="A35" s="61" t="s">
        <v>1670</v>
      </c>
      <c r="B35" s="61"/>
      <c r="C35" s="61"/>
      <c r="D35" s="94" t="s">
        <v>2615</v>
      </c>
      <c r="E35" s="95" t="s">
        <v>2821</v>
      </c>
      <c r="F35" s="95" t="s">
        <v>2821</v>
      </c>
      <c r="G35" s="22"/>
      <c r="H35" s="61"/>
    </row>
    <row r="36" spans="1:8">
      <c r="A36" s="61" t="s">
        <v>1671</v>
      </c>
      <c r="B36" s="61"/>
      <c r="C36" s="61"/>
      <c r="D36" s="94" t="s">
        <v>2616</v>
      </c>
      <c r="E36" s="95" t="s">
        <v>2821</v>
      </c>
      <c r="F36" s="95" t="s">
        <v>2821</v>
      </c>
      <c r="G36" s="22"/>
      <c r="H36" s="61"/>
    </row>
    <row r="37" spans="1:8">
      <c r="A37" s="61" t="s">
        <v>1672</v>
      </c>
      <c r="B37" s="61"/>
      <c r="C37" s="61"/>
      <c r="D37" s="94" t="s">
        <v>2617</v>
      </c>
      <c r="E37" s="95" t="s">
        <v>2821</v>
      </c>
      <c r="F37" s="95" t="s">
        <v>2821</v>
      </c>
      <c r="G37" s="22"/>
      <c r="H37" s="61"/>
    </row>
    <row r="38" spans="1:8">
      <c r="A38" s="61" t="s">
        <v>1673</v>
      </c>
      <c r="B38" s="61"/>
      <c r="C38" s="61"/>
      <c r="D38" s="94" t="s">
        <v>2618</v>
      </c>
      <c r="E38" s="95" t="s">
        <v>2821</v>
      </c>
      <c r="F38" s="95" t="s">
        <v>2821</v>
      </c>
      <c r="G38" s="22"/>
      <c r="H38" s="61"/>
    </row>
    <row r="39" spans="1:8">
      <c r="A39" s="61" t="s">
        <v>1674</v>
      </c>
      <c r="B39" s="61"/>
      <c r="C39" s="61"/>
      <c r="D39" s="94" t="s">
        <v>2619</v>
      </c>
      <c r="E39" s="95"/>
      <c r="F39" s="95"/>
      <c r="G39" s="22"/>
      <c r="H39" s="61"/>
    </row>
    <row r="40" spans="1:8">
      <c r="A40" s="61" t="s">
        <v>1675</v>
      </c>
      <c r="B40" s="61"/>
      <c r="C40" s="61"/>
      <c r="D40" s="94" t="s">
        <v>2620</v>
      </c>
      <c r="E40" s="95" t="s">
        <v>2821</v>
      </c>
      <c r="F40" s="95" t="s">
        <v>2821</v>
      </c>
      <c r="G40" s="22"/>
      <c r="H40" s="61"/>
    </row>
    <row r="41" spans="1:8">
      <c r="A41" s="61" t="s">
        <v>1676</v>
      </c>
      <c r="B41" s="61"/>
      <c r="C41" s="61"/>
      <c r="D41" s="94" t="s">
        <v>2621</v>
      </c>
      <c r="E41" s="95" t="s">
        <v>2821</v>
      </c>
      <c r="F41" s="95" t="s">
        <v>2821</v>
      </c>
      <c r="G41" s="22"/>
      <c r="H41" s="61"/>
    </row>
    <row r="42" spans="1:8">
      <c r="A42" s="61" t="s">
        <v>1677</v>
      </c>
      <c r="B42" s="61"/>
      <c r="C42" s="61"/>
      <c r="D42" s="94" t="s">
        <v>2622</v>
      </c>
      <c r="E42" s="95" t="s">
        <v>2821</v>
      </c>
      <c r="F42" s="95" t="s">
        <v>2821</v>
      </c>
      <c r="G42" s="22"/>
      <c r="H42" s="61"/>
    </row>
    <row r="43" spans="1:8">
      <c r="A43" s="61" t="s">
        <v>1678</v>
      </c>
      <c r="B43" s="61"/>
      <c r="C43" s="61"/>
      <c r="D43" s="94" t="s">
        <v>2623</v>
      </c>
      <c r="E43" s="95"/>
      <c r="F43" s="95"/>
      <c r="G43" s="22"/>
      <c r="H43" s="61"/>
    </row>
    <row r="44" spans="1:8">
      <c r="A44" s="61" t="s">
        <v>1679</v>
      </c>
      <c r="B44" s="61"/>
      <c r="C44" s="61"/>
      <c r="D44" s="94" t="s">
        <v>2624</v>
      </c>
      <c r="E44" s="95"/>
      <c r="F44" s="95"/>
      <c r="G44" s="22"/>
      <c r="H44" s="61"/>
    </row>
    <row r="45" spans="1:8">
      <c r="A45" s="61" t="s">
        <v>1680</v>
      </c>
      <c r="B45" s="61"/>
      <c r="C45" s="61"/>
      <c r="D45" s="94" t="s">
        <v>2625</v>
      </c>
      <c r="E45" s="95" t="s">
        <v>2821</v>
      </c>
      <c r="F45" s="95" t="s">
        <v>2821</v>
      </c>
      <c r="G45" s="22"/>
      <c r="H45" s="61"/>
    </row>
    <row r="46" spans="1:8">
      <c r="A46" s="61" t="s">
        <v>1681</v>
      </c>
      <c r="B46" s="61"/>
      <c r="C46" s="61"/>
      <c r="D46" s="94" t="s">
        <v>2626</v>
      </c>
      <c r="E46" s="95" t="s">
        <v>2821</v>
      </c>
      <c r="F46" s="95" t="s">
        <v>2821</v>
      </c>
      <c r="G46" s="22"/>
      <c r="H46" s="61"/>
    </row>
    <row r="47" spans="1:8">
      <c r="A47" s="61" t="s">
        <v>1682</v>
      </c>
      <c r="B47" s="61"/>
      <c r="C47" s="61"/>
      <c r="D47" s="94" t="s">
        <v>2627</v>
      </c>
      <c r="E47" s="95"/>
      <c r="F47" s="95"/>
      <c r="G47" s="22"/>
      <c r="H47" s="61"/>
    </row>
    <row r="48" spans="1:8">
      <c r="A48" s="61" t="s">
        <v>1683</v>
      </c>
      <c r="B48" s="61"/>
      <c r="C48" s="61"/>
      <c r="D48" s="94" t="s">
        <v>2628</v>
      </c>
      <c r="E48" s="95" t="s">
        <v>2821</v>
      </c>
      <c r="F48" s="95" t="s">
        <v>2821</v>
      </c>
      <c r="G48" s="22"/>
      <c r="H48" s="61"/>
    </row>
    <row r="49" spans="1:8">
      <c r="A49" s="61" t="s">
        <v>1684</v>
      </c>
      <c r="B49" s="61"/>
      <c r="C49" s="61"/>
      <c r="D49" s="94" t="s">
        <v>2629</v>
      </c>
      <c r="E49" s="95"/>
      <c r="F49" s="95"/>
      <c r="G49" s="22"/>
      <c r="H49" s="61"/>
    </row>
    <row r="50" spans="1:8">
      <c r="A50" s="61" t="s">
        <v>1685</v>
      </c>
      <c r="B50" s="61"/>
      <c r="C50" s="61"/>
      <c r="D50" s="94" t="s">
        <v>2630</v>
      </c>
      <c r="E50" s="95"/>
      <c r="F50" s="95"/>
      <c r="G50" s="22"/>
      <c r="H50" s="61"/>
    </row>
    <row r="51" spans="1:8">
      <c r="A51" s="61" t="s">
        <v>1686</v>
      </c>
      <c r="B51" s="61"/>
      <c r="C51" s="61"/>
      <c r="D51" s="94" t="s">
        <v>2631</v>
      </c>
      <c r="E51" s="95"/>
      <c r="F51" s="95"/>
      <c r="G51" s="22"/>
      <c r="H51" s="61"/>
    </row>
    <row r="52" spans="1:8">
      <c r="A52" s="61" t="s">
        <v>1687</v>
      </c>
      <c r="B52" s="61"/>
      <c r="C52" s="61"/>
      <c r="D52" s="94" t="s">
        <v>2632</v>
      </c>
      <c r="E52" s="95"/>
      <c r="F52" s="95"/>
      <c r="G52" s="22"/>
      <c r="H52" s="61"/>
    </row>
    <row r="53" spans="1:8">
      <c r="A53" s="61" t="s">
        <v>1688</v>
      </c>
      <c r="B53" s="61"/>
      <c r="C53" s="61"/>
      <c r="D53" s="94" t="s">
        <v>2633</v>
      </c>
      <c r="E53" s="95" t="s">
        <v>2821</v>
      </c>
      <c r="F53" s="95" t="s">
        <v>2821</v>
      </c>
      <c r="G53" s="22"/>
      <c r="H53" s="61"/>
    </row>
    <row r="54" spans="1:8">
      <c r="A54" s="61" t="s">
        <v>1689</v>
      </c>
      <c r="B54" s="61"/>
      <c r="C54" s="61"/>
      <c r="D54" s="94" t="s">
        <v>2634</v>
      </c>
      <c r="E54" s="95"/>
      <c r="F54" s="95"/>
      <c r="G54" s="22"/>
      <c r="H54" s="61"/>
    </row>
    <row r="55" spans="1:8">
      <c r="A55" s="61" t="s">
        <v>1690</v>
      </c>
      <c r="B55" s="61"/>
      <c r="C55" s="61"/>
      <c r="D55" s="94" t="s">
        <v>2635</v>
      </c>
      <c r="E55" s="95" t="s">
        <v>2821</v>
      </c>
      <c r="F55" s="95" t="s">
        <v>2821</v>
      </c>
      <c r="G55" s="22"/>
      <c r="H55" s="61"/>
    </row>
    <row r="56" spans="1:8">
      <c r="A56" s="61" t="s">
        <v>1691</v>
      </c>
      <c r="B56" s="61"/>
      <c r="C56" s="61"/>
      <c r="D56" s="94" t="s">
        <v>2636</v>
      </c>
      <c r="E56" s="95" t="s">
        <v>2821</v>
      </c>
      <c r="F56" s="95" t="s">
        <v>2821</v>
      </c>
      <c r="G56" s="22"/>
      <c r="H56" s="61"/>
    </row>
    <row r="57" spans="1:8">
      <c r="A57" s="61" t="s">
        <v>1692</v>
      </c>
      <c r="B57" s="61"/>
      <c r="C57" s="61"/>
      <c r="D57" s="94" t="s">
        <v>2637</v>
      </c>
      <c r="E57" s="95"/>
      <c r="F57" s="95"/>
      <c r="G57" s="22"/>
      <c r="H57" s="61"/>
    </row>
    <row r="58" spans="1:8">
      <c r="A58" s="61" t="s">
        <v>1693</v>
      </c>
      <c r="B58" s="61"/>
      <c r="C58" s="61"/>
      <c r="D58" s="94" t="s">
        <v>2638</v>
      </c>
      <c r="E58" s="95"/>
      <c r="F58" s="95"/>
      <c r="G58" s="22"/>
      <c r="H58" s="61"/>
    </row>
    <row r="59" spans="1:8">
      <c r="A59" s="61" t="s">
        <v>1694</v>
      </c>
      <c r="B59" s="61"/>
      <c r="C59" s="61"/>
      <c r="D59" s="94" t="s">
        <v>2639</v>
      </c>
      <c r="E59" s="95"/>
      <c r="F59" s="95"/>
      <c r="G59" s="22"/>
      <c r="H59" s="61"/>
    </row>
    <row r="60" spans="1:8">
      <c r="A60" s="61" t="s">
        <v>1695</v>
      </c>
      <c r="B60" s="61"/>
      <c r="C60" s="61"/>
      <c r="D60" s="94" t="s">
        <v>2640</v>
      </c>
      <c r="E60" s="95"/>
      <c r="F60" s="95"/>
      <c r="G60" s="22"/>
      <c r="H60" s="61"/>
    </row>
    <row r="61" spans="1:8">
      <c r="A61" s="61" t="s">
        <v>1696</v>
      </c>
      <c r="B61" s="61"/>
      <c r="C61" s="61"/>
      <c r="D61" s="94" t="s">
        <v>2641</v>
      </c>
      <c r="E61" s="95"/>
      <c r="F61" s="95"/>
      <c r="G61" s="22"/>
      <c r="H61" s="61"/>
    </row>
    <row r="62" spans="1:8">
      <c r="A62" s="61" t="s">
        <v>1697</v>
      </c>
      <c r="B62" s="61"/>
      <c r="C62" s="61"/>
      <c r="D62" s="94" t="s">
        <v>2642</v>
      </c>
      <c r="E62" s="95"/>
      <c r="F62" s="95"/>
      <c r="G62" s="22"/>
      <c r="H62" s="61"/>
    </row>
    <row r="63" spans="1:8">
      <c r="A63" s="61" t="s">
        <v>1698</v>
      </c>
      <c r="B63" s="61"/>
      <c r="C63" s="61"/>
      <c r="D63" s="94" t="s">
        <v>2643</v>
      </c>
      <c r="E63" s="95"/>
      <c r="F63" s="95"/>
      <c r="G63" s="22"/>
      <c r="H63" s="61"/>
    </row>
    <row r="64" spans="1:8">
      <c r="A64" s="61" t="s">
        <v>1699</v>
      </c>
      <c r="B64" s="61"/>
      <c r="C64" s="61"/>
      <c r="D64" s="94" t="s">
        <v>2644</v>
      </c>
      <c r="E64" s="95"/>
      <c r="F64" s="95"/>
      <c r="G64" s="22"/>
      <c r="H64" s="61"/>
    </row>
    <row r="65" spans="1:8">
      <c r="A65" s="61" t="s">
        <v>1700</v>
      </c>
      <c r="B65" s="61"/>
      <c r="C65" s="61"/>
      <c r="D65" s="94" t="s">
        <v>2645</v>
      </c>
      <c r="E65" s="95"/>
      <c r="F65" s="95"/>
      <c r="G65" s="22"/>
      <c r="H65" s="61"/>
    </row>
    <row r="66" spans="1:8">
      <c r="A66" s="61" t="s">
        <v>1701</v>
      </c>
      <c r="B66" s="61"/>
      <c r="C66" s="61"/>
      <c r="D66" s="94" t="s">
        <v>2646</v>
      </c>
      <c r="E66" s="95"/>
      <c r="F66" s="95"/>
      <c r="G66" s="22"/>
      <c r="H66" s="61"/>
    </row>
    <row r="67" spans="1:8">
      <c r="A67" s="61" t="s">
        <v>1702</v>
      </c>
      <c r="B67" s="61"/>
      <c r="C67" s="61"/>
      <c r="D67" s="94" t="s">
        <v>2647</v>
      </c>
      <c r="E67" s="95"/>
      <c r="F67" s="95"/>
      <c r="G67" s="22"/>
      <c r="H67" s="61"/>
    </row>
    <row r="68" spans="1:8">
      <c r="A68" s="61" t="s">
        <v>1703</v>
      </c>
      <c r="B68" s="61"/>
      <c r="C68" s="61"/>
      <c r="D68" s="94" t="s">
        <v>2648</v>
      </c>
      <c r="E68" s="95"/>
      <c r="F68" s="95"/>
      <c r="G68" s="22"/>
      <c r="H68" s="61"/>
    </row>
    <row r="69" spans="1:8">
      <c r="A69" s="61" t="s">
        <v>1704</v>
      </c>
      <c r="B69" s="61"/>
      <c r="C69" s="61"/>
      <c r="D69" s="94" t="s">
        <v>2649</v>
      </c>
      <c r="E69" s="95"/>
      <c r="F69" s="95"/>
      <c r="G69" s="22"/>
      <c r="H69" s="61"/>
    </row>
    <row r="70" spans="1:8">
      <c r="A70" s="61" t="s">
        <v>1705</v>
      </c>
      <c r="B70" s="61"/>
      <c r="C70" s="61"/>
      <c r="D70" s="94" t="s">
        <v>2650</v>
      </c>
      <c r="E70" s="95"/>
      <c r="F70" s="95"/>
      <c r="G70" s="22"/>
      <c r="H70" s="61"/>
    </row>
    <row r="71" spans="1:8">
      <c r="A71" s="61" t="s">
        <v>1706</v>
      </c>
      <c r="B71" s="61"/>
      <c r="C71" s="61"/>
      <c r="D71" s="94" t="s">
        <v>2651</v>
      </c>
      <c r="E71" s="95"/>
      <c r="F71" s="95"/>
      <c r="G71" s="22"/>
      <c r="H71" s="61"/>
    </row>
    <row r="72" spans="1:8">
      <c r="A72" s="61" t="s">
        <v>1707</v>
      </c>
      <c r="B72" s="61"/>
      <c r="C72" s="61"/>
      <c r="D72" s="94" t="s">
        <v>2652</v>
      </c>
      <c r="E72" s="95"/>
      <c r="F72" s="95"/>
      <c r="G72" s="22"/>
      <c r="H72" s="61"/>
    </row>
    <row r="73" spans="1:8">
      <c r="A73" s="61" t="s">
        <v>1708</v>
      </c>
      <c r="B73" s="61"/>
      <c r="C73" s="61"/>
      <c r="D73" s="94" t="s">
        <v>2653</v>
      </c>
      <c r="E73" s="95"/>
      <c r="F73" s="95"/>
      <c r="G73" s="22"/>
      <c r="H73" s="61"/>
    </row>
    <row r="74" spans="1:8">
      <c r="A74" s="61" t="s">
        <v>1709</v>
      </c>
      <c r="B74" s="61"/>
      <c r="C74" s="61"/>
      <c r="D74" s="94" t="s">
        <v>2654</v>
      </c>
      <c r="E74" s="95"/>
      <c r="F74" s="95"/>
      <c r="G74" s="22"/>
      <c r="H74" s="61"/>
    </row>
    <row r="75" spans="1:8">
      <c r="A75" s="61" t="s">
        <v>1710</v>
      </c>
      <c r="B75" s="61"/>
      <c r="C75" s="61"/>
      <c r="D75" s="94" t="s">
        <v>2655</v>
      </c>
      <c r="E75" s="95"/>
      <c r="F75" s="95"/>
      <c r="G75" s="22"/>
      <c r="H75" s="61"/>
    </row>
    <row r="76" spans="1:8">
      <c r="A76" s="61" t="s">
        <v>1711</v>
      </c>
      <c r="B76" s="61"/>
      <c r="C76" s="61"/>
      <c r="D76" s="94" t="s">
        <v>2656</v>
      </c>
      <c r="E76" s="95"/>
      <c r="F76" s="95"/>
      <c r="G76" s="22"/>
      <c r="H76" s="61"/>
    </row>
    <row r="77" spans="1:8">
      <c r="A77" s="61" t="s">
        <v>1712</v>
      </c>
      <c r="B77" s="61"/>
      <c r="C77" s="61"/>
      <c r="D77" s="94" t="s">
        <v>2657</v>
      </c>
      <c r="E77" s="95"/>
      <c r="F77" s="95"/>
      <c r="G77" s="22"/>
      <c r="H77" s="61"/>
    </row>
    <row r="78" spans="1:8">
      <c r="A78" s="61" t="s">
        <v>1713</v>
      </c>
      <c r="B78" s="61"/>
      <c r="C78" s="61"/>
      <c r="D78" s="94" t="s">
        <v>2658</v>
      </c>
      <c r="E78" s="95"/>
      <c r="F78" s="95"/>
      <c r="G78" s="22"/>
      <c r="H78" s="61"/>
    </row>
    <row r="79" spans="1:8">
      <c r="A79" s="61" t="s">
        <v>1714</v>
      </c>
      <c r="B79" s="61"/>
      <c r="C79" s="61"/>
      <c r="D79" s="94" t="s">
        <v>2659</v>
      </c>
      <c r="E79" s="95"/>
      <c r="F79" s="95"/>
      <c r="G79" s="22"/>
      <c r="H79" s="61"/>
    </row>
    <row r="80" spans="1:8">
      <c r="A80" s="61" t="s">
        <v>1715</v>
      </c>
      <c r="B80" s="61"/>
      <c r="C80" s="61"/>
      <c r="D80" s="94" t="s">
        <v>2660</v>
      </c>
      <c r="E80" s="95"/>
      <c r="F80" s="95"/>
      <c r="G80" s="22"/>
      <c r="H80" s="61"/>
    </row>
    <row r="81" spans="1:8">
      <c r="A81" s="61" t="s">
        <v>1716</v>
      </c>
      <c r="B81" s="61"/>
      <c r="C81" s="61"/>
      <c r="D81" s="94" t="s">
        <v>2661</v>
      </c>
      <c r="E81" s="95"/>
      <c r="F81" s="95"/>
      <c r="G81" s="22"/>
      <c r="H81" s="61"/>
    </row>
    <row r="82" spans="1:8">
      <c r="A82" s="61" t="s">
        <v>1717</v>
      </c>
      <c r="B82" s="61"/>
      <c r="C82" s="61"/>
      <c r="D82" s="94" t="s">
        <v>2662</v>
      </c>
      <c r="E82" s="95"/>
      <c r="F82" s="95"/>
      <c r="G82" s="22"/>
      <c r="H82" s="61"/>
    </row>
    <row r="83" spans="1:8">
      <c r="A83" s="61" t="s">
        <v>1718</v>
      </c>
      <c r="B83" s="61"/>
      <c r="C83" s="61"/>
      <c r="D83" s="94" t="s">
        <v>2663</v>
      </c>
      <c r="E83" s="95"/>
      <c r="F83" s="95"/>
      <c r="G83" s="22"/>
      <c r="H83" s="61"/>
    </row>
    <row r="84" spans="1:8">
      <c r="A84" s="61" t="s">
        <v>1719</v>
      </c>
      <c r="B84" s="61"/>
      <c r="C84" s="61"/>
      <c r="D84" s="94" t="s">
        <v>2664</v>
      </c>
      <c r="E84" s="95"/>
      <c r="F84" s="95"/>
      <c r="G84" s="22"/>
      <c r="H84" s="61"/>
    </row>
    <row r="85" spans="1:8">
      <c r="A85" s="61" t="s">
        <v>1720</v>
      </c>
      <c r="B85" s="61"/>
      <c r="C85" s="61"/>
      <c r="D85" s="94" t="s">
        <v>2665</v>
      </c>
      <c r="E85" s="95"/>
      <c r="F85" s="95"/>
      <c r="G85" s="22"/>
      <c r="H85" s="61"/>
    </row>
    <row r="86" spans="1:8">
      <c r="A86" s="61" t="s">
        <v>1721</v>
      </c>
      <c r="B86" s="61"/>
      <c r="C86" s="61"/>
      <c r="D86" s="94" t="s">
        <v>2666</v>
      </c>
      <c r="E86" s="95"/>
      <c r="F86" s="95"/>
      <c r="G86" s="22"/>
      <c r="H86" s="61"/>
    </row>
    <row r="87" spans="1:8">
      <c r="A87" s="61" t="s">
        <v>1722</v>
      </c>
      <c r="B87" s="61"/>
      <c r="C87" s="61"/>
      <c r="D87" s="94" t="s">
        <v>2667</v>
      </c>
      <c r="E87" s="95"/>
      <c r="F87" s="95"/>
      <c r="G87" s="22"/>
      <c r="H87" s="61"/>
    </row>
    <row r="88" spans="1:8">
      <c r="A88" s="61" t="s">
        <v>1723</v>
      </c>
      <c r="B88" s="61"/>
      <c r="C88" s="61"/>
      <c r="D88" s="94" t="s">
        <v>2668</v>
      </c>
      <c r="E88" s="95"/>
      <c r="F88" s="95"/>
      <c r="G88" s="22"/>
      <c r="H88" s="61"/>
    </row>
    <row r="89" spans="1:8">
      <c r="A89" s="61" t="s">
        <v>1724</v>
      </c>
      <c r="B89" s="61"/>
      <c r="C89" s="61"/>
      <c r="D89" s="94" t="s">
        <v>2669</v>
      </c>
      <c r="E89" s="95"/>
      <c r="F89" s="95"/>
      <c r="G89" s="22"/>
      <c r="H89" s="61"/>
    </row>
    <row r="90" spans="1:8">
      <c r="A90" s="61" t="s">
        <v>1725</v>
      </c>
      <c r="B90" s="61"/>
      <c r="C90" s="61"/>
      <c r="D90" s="94" t="s">
        <v>2670</v>
      </c>
      <c r="E90" s="95"/>
      <c r="F90" s="95"/>
      <c r="G90" s="22"/>
      <c r="H90" s="61"/>
    </row>
    <row r="91" spans="1:8">
      <c r="A91" s="61" t="s">
        <v>1726</v>
      </c>
      <c r="B91" s="61"/>
      <c r="C91" s="61"/>
      <c r="D91" s="94" t="s">
        <v>2671</v>
      </c>
      <c r="E91" s="95"/>
      <c r="F91" s="95"/>
      <c r="G91" s="22"/>
      <c r="H91" s="61"/>
    </row>
    <row r="92" spans="1:8">
      <c r="A92" s="61" t="s">
        <v>1727</v>
      </c>
      <c r="B92" s="61"/>
      <c r="C92" s="61"/>
      <c r="D92" s="94" t="s">
        <v>2672</v>
      </c>
      <c r="E92" s="95"/>
      <c r="F92" s="95"/>
      <c r="G92" s="22"/>
      <c r="H92" s="61"/>
    </row>
    <row r="93" spans="1:8">
      <c r="A93" s="61" t="s">
        <v>1728</v>
      </c>
      <c r="B93" s="61"/>
      <c r="C93" s="61"/>
      <c r="D93" s="94" t="s">
        <v>2673</v>
      </c>
      <c r="E93" s="95"/>
      <c r="F93" s="95"/>
      <c r="G93" s="22"/>
      <c r="H93" s="61"/>
    </row>
    <row r="94" spans="1:8">
      <c r="A94" s="61" t="s">
        <v>1729</v>
      </c>
      <c r="B94" s="61"/>
      <c r="C94" s="61"/>
      <c r="D94" s="94" t="s">
        <v>2674</v>
      </c>
      <c r="E94" s="95"/>
      <c r="F94" s="95"/>
      <c r="G94" s="22"/>
      <c r="H94" s="61"/>
    </row>
    <row r="95" spans="1:8">
      <c r="A95" s="61" t="s">
        <v>1730</v>
      </c>
      <c r="B95" s="61"/>
      <c r="C95" s="61"/>
      <c r="D95" s="94" t="s">
        <v>2675</v>
      </c>
      <c r="E95" s="95"/>
      <c r="F95" s="95"/>
      <c r="G95" s="22"/>
      <c r="H95" s="61"/>
    </row>
    <row r="96" spans="1:8">
      <c r="A96" s="61" t="s">
        <v>1731</v>
      </c>
      <c r="B96" s="61"/>
      <c r="C96" s="61"/>
      <c r="D96" s="94" t="s">
        <v>2676</v>
      </c>
      <c r="E96" s="95"/>
      <c r="F96" s="95"/>
      <c r="G96" s="22"/>
      <c r="H96" s="61"/>
    </row>
    <row r="97" spans="1:8">
      <c r="A97" s="61" t="s">
        <v>1732</v>
      </c>
      <c r="B97" s="61"/>
      <c r="C97" s="61"/>
      <c r="D97" s="94" t="s">
        <v>2677</v>
      </c>
      <c r="E97" s="95"/>
      <c r="F97" s="95"/>
      <c r="G97" s="22"/>
      <c r="H97" s="61"/>
    </row>
    <row r="98" spans="1:8">
      <c r="A98" s="61" t="s">
        <v>1733</v>
      </c>
      <c r="B98" s="61"/>
      <c r="C98" s="61"/>
      <c r="D98" s="94" t="s">
        <v>2678</v>
      </c>
      <c r="E98" s="95"/>
      <c r="F98" s="95"/>
      <c r="G98" s="22"/>
      <c r="H98" s="61"/>
    </row>
    <row r="99" spans="1:8">
      <c r="A99" s="61" t="s">
        <v>1734</v>
      </c>
      <c r="B99" s="61"/>
      <c r="C99" s="61"/>
      <c r="D99" s="94" t="s">
        <v>2679</v>
      </c>
      <c r="E99" s="95"/>
      <c r="F99" s="95"/>
      <c r="G99" s="22"/>
      <c r="H99" s="61"/>
    </row>
    <row r="100" spans="1:8">
      <c r="A100" s="61" t="s">
        <v>1735</v>
      </c>
      <c r="B100" s="61"/>
      <c r="C100" s="61"/>
      <c r="D100" s="94" t="s">
        <v>2680</v>
      </c>
      <c r="E100" s="95"/>
      <c r="F100" s="95"/>
      <c r="G100" s="22"/>
      <c r="H100" s="61"/>
    </row>
    <row r="101" spans="1:8">
      <c r="A101" s="61" t="s">
        <v>1736</v>
      </c>
      <c r="B101" s="61"/>
      <c r="C101" s="61"/>
      <c r="D101" s="94" t="s">
        <v>2681</v>
      </c>
      <c r="E101" s="95"/>
      <c r="F101" s="95"/>
      <c r="G101" s="22"/>
      <c r="H101" s="61"/>
    </row>
    <row r="102" spans="1:8">
      <c r="A102" s="61" t="s">
        <v>1737</v>
      </c>
      <c r="B102" s="61"/>
      <c r="C102" s="61"/>
      <c r="D102" s="94" t="s">
        <v>2682</v>
      </c>
      <c r="E102" s="95"/>
      <c r="F102" s="95"/>
      <c r="G102" s="22"/>
      <c r="H102" s="61"/>
    </row>
    <row r="103" spans="1:8">
      <c r="A103" s="61" t="s">
        <v>1738</v>
      </c>
      <c r="B103" s="61"/>
      <c r="C103" s="61"/>
      <c r="D103" s="94" t="s">
        <v>2683</v>
      </c>
      <c r="E103" s="95"/>
      <c r="F103" s="95"/>
      <c r="G103" s="22"/>
      <c r="H103" s="61"/>
    </row>
    <row r="104" spans="1:8">
      <c r="A104" s="61" t="s">
        <v>1739</v>
      </c>
      <c r="B104" s="61"/>
      <c r="C104" s="61"/>
      <c r="D104" s="94" t="s">
        <v>2684</v>
      </c>
      <c r="E104" s="95"/>
      <c r="F104" s="95"/>
      <c r="G104" s="22"/>
      <c r="H104" s="61"/>
    </row>
    <row r="105" spans="1:8">
      <c r="A105" s="61" t="s">
        <v>1740</v>
      </c>
      <c r="B105" s="61"/>
      <c r="C105" s="61"/>
      <c r="D105" s="94" t="s">
        <v>2685</v>
      </c>
      <c r="E105" s="95"/>
      <c r="F105" s="95"/>
      <c r="G105" s="22"/>
      <c r="H105" s="61"/>
    </row>
    <row r="106" spans="1:8">
      <c r="A106" s="61" t="s">
        <v>1741</v>
      </c>
      <c r="B106" s="61"/>
      <c r="C106" s="61"/>
      <c r="D106" s="94" t="s">
        <v>2686</v>
      </c>
      <c r="E106" s="95"/>
      <c r="F106" s="95"/>
      <c r="G106" s="22"/>
      <c r="H106" s="61"/>
    </row>
    <row r="107" spans="1:8">
      <c r="A107" s="61" t="s">
        <v>1742</v>
      </c>
      <c r="B107" s="61"/>
      <c r="C107" s="61"/>
      <c r="D107" s="94" t="s">
        <v>2687</v>
      </c>
      <c r="E107" s="95"/>
      <c r="F107" s="95"/>
      <c r="G107" s="22"/>
      <c r="H107" s="61"/>
    </row>
    <row r="108" spans="1:8">
      <c r="A108" s="61" t="s">
        <v>1743</v>
      </c>
      <c r="B108" s="61"/>
      <c r="C108" s="61"/>
      <c r="D108" s="94" t="s">
        <v>2688</v>
      </c>
      <c r="E108" s="95"/>
      <c r="F108" s="95"/>
      <c r="G108" s="22"/>
      <c r="H108" s="61"/>
    </row>
    <row r="109" spans="1:8">
      <c r="A109" s="61" t="s">
        <v>1744</v>
      </c>
      <c r="B109" s="61"/>
      <c r="C109" s="61"/>
      <c r="D109" s="94" t="s">
        <v>2689</v>
      </c>
      <c r="E109" s="95"/>
      <c r="F109" s="95"/>
      <c r="G109" s="22"/>
      <c r="H109" s="61"/>
    </row>
    <row r="110" spans="1:8">
      <c r="A110" s="61" t="s">
        <v>1745</v>
      </c>
      <c r="B110" s="61"/>
      <c r="C110" s="61"/>
      <c r="D110" s="94" t="s">
        <v>2690</v>
      </c>
      <c r="E110" s="95"/>
      <c r="F110" s="95"/>
      <c r="G110" s="22"/>
      <c r="H110" s="61"/>
    </row>
    <row r="111" spans="1:8">
      <c r="A111" s="61" t="s">
        <v>1746</v>
      </c>
      <c r="B111" s="61"/>
      <c r="C111" s="61"/>
      <c r="D111" s="94" t="s">
        <v>2691</v>
      </c>
      <c r="E111" s="95"/>
      <c r="F111" s="95"/>
      <c r="G111" s="22"/>
      <c r="H111" s="61"/>
    </row>
    <row r="112" spans="1:8">
      <c r="A112" s="61" t="s">
        <v>1747</v>
      </c>
      <c r="B112" s="61"/>
      <c r="C112" s="61"/>
      <c r="D112" s="94" t="s">
        <v>2692</v>
      </c>
      <c r="E112" s="95"/>
      <c r="F112" s="95"/>
      <c r="G112" s="22"/>
      <c r="H112" s="61"/>
    </row>
    <row r="113" spans="1:8">
      <c r="A113" s="61" t="s">
        <v>1748</v>
      </c>
      <c r="B113" s="61"/>
      <c r="C113" s="61"/>
      <c r="D113" s="94" t="s">
        <v>2693</v>
      </c>
      <c r="E113" s="95"/>
      <c r="F113" s="95"/>
      <c r="G113" s="22"/>
      <c r="H113" s="61"/>
    </row>
    <row r="114" spans="1:8">
      <c r="A114" s="61" t="s">
        <v>1749</v>
      </c>
      <c r="B114" s="61"/>
      <c r="C114" s="61"/>
      <c r="D114" s="94" t="s">
        <v>2694</v>
      </c>
      <c r="E114" s="95"/>
      <c r="F114" s="95"/>
      <c r="G114" s="22"/>
      <c r="H114" s="61"/>
    </row>
    <row r="115" spans="1:8">
      <c r="A115" s="61" t="s">
        <v>1750</v>
      </c>
      <c r="B115" s="61"/>
      <c r="C115" s="61"/>
      <c r="D115" s="94" t="s">
        <v>2695</v>
      </c>
      <c r="E115" s="95"/>
      <c r="F115" s="95"/>
      <c r="G115" s="22"/>
      <c r="H115" s="61"/>
    </row>
    <row r="116" spans="1:8" ht="25.5">
      <c r="A116" s="61" t="s">
        <v>1751</v>
      </c>
      <c r="B116" s="61"/>
      <c r="C116" s="61"/>
      <c r="D116" s="94" t="s">
        <v>2696</v>
      </c>
      <c r="E116" s="95"/>
      <c r="F116" s="95"/>
      <c r="G116" s="22"/>
      <c r="H116" s="61"/>
    </row>
    <row r="117" spans="1:8" ht="25.5">
      <c r="A117" s="61" t="s">
        <v>1752</v>
      </c>
      <c r="B117" s="61"/>
      <c r="C117" s="61"/>
      <c r="D117" s="94" t="s">
        <v>2697</v>
      </c>
      <c r="E117" s="95"/>
      <c r="F117" s="95"/>
      <c r="G117" s="22"/>
      <c r="H117" s="61"/>
    </row>
    <row r="118" spans="1:8" ht="25.5">
      <c r="A118" s="61" t="s">
        <v>1753</v>
      </c>
      <c r="B118" s="61"/>
      <c r="C118" s="61"/>
      <c r="D118" s="94" t="s">
        <v>2698</v>
      </c>
      <c r="E118" s="95"/>
      <c r="F118" s="95"/>
      <c r="G118" s="22"/>
      <c r="H118" s="61"/>
    </row>
    <row r="119" spans="1:8">
      <c r="A119" s="61" t="s">
        <v>1754</v>
      </c>
      <c r="B119" s="61"/>
      <c r="C119" s="61"/>
      <c r="D119" s="94" t="s">
        <v>2699</v>
      </c>
      <c r="E119" s="95"/>
      <c r="F119" s="95"/>
      <c r="G119" s="22"/>
      <c r="H119" s="61"/>
    </row>
    <row r="120" spans="1:8">
      <c r="A120" s="61" t="s">
        <v>1755</v>
      </c>
      <c r="B120" s="61"/>
      <c r="C120" s="61"/>
      <c r="D120" s="94" t="s">
        <v>2700</v>
      </c>
      <c r="E120" s="95"/>
      <c r="F120" s="95"/>
      <c r="G120" s="22"/>
      <c r="H120" s="61"/>
    </row>
    <row r="121" spans="1:8">
      <c r="A121" s="61" t="s">
        <v>1756</v>
      </c>
      <c r="B121" s="61"/>
      <c r="C121" s="61"/>
      <c r="D121" s="94" t="s">
        <v>2701</v>
      </c>
      <c r="E121" s="95"/>
      <c r="F121" s="95"/>
      <c r="G121" s="22"/>
      <c r="H121" s="61"/>
    </row>
    <row r="122" spans="1:8">
      <c r="A122" s="61" t="s">
        <v>1757</v>
      </c>
      <c r="B122" s="61"/>
      <c r="C122" s="61"/>
      <c r="D122" s="94" t="s">
        <v>2702</v>
      </c>
      <c r="E122" s="95"/>
      <c r="F122" s="95"/>
      <c r="G122" s="22"/>
      <c r="H122" s="61"/>
    </row>
    <row r="123" spans="1:8">
      <c r="A123" s="61" t="s">
        <v>1758</v>
      </c>
      <c r="B123" s="61"/>
      <c r="C123" s="61"/>
      <c r="D123" s="94" t="s">
        <v>2703</v>
      </c>
      <c r="E123" s="95"/>
      <c r="F123" s="95"/>
      <c r="G123" s="22"/>
      <c r="H123" s="61"/>
    </row>
    <row r="124" spans="1:8">
      <c r="A124" s="61" t="s">
        <v>1759</v>
      </c>
      <c r="B124" s="61"/>
      <c r="C124" s="61"/>
      <c r="D124" s="94" t="s">
        <v>2704</v>
      </c>
      <c r="E124" s="95"/>
      <c r="F124" s="95"/>
      <c r="G124" s="22"/>
      <c r="H124" s="61"/>
    </row>
    <row r="125" spans="1:8">
      <c r="A125" s="61" t="s">
        <v>1760</v>
      </c>
      <c r="B125" s="61"/>
      <c r="C125" s="61"/>
      <c r="D125" s="94" t="s">
        <v>2705</v>
      </c>
      <c r="E125" s="95"/>
      <c r="F125" s="95"/>
      <c r="G125" s="22"/>
      <c r="H125" s="61"/>
    </row>
    <row r="126" spans="1:8" hidden="1">
      <c r="A126" s="61"/>
      <c r="B126" s="61"/>
      <c r="C126" s="61" t="s">
        <v>437</v>
      </c>
      <c r="D126" s="22"/>
      <c r="E126" s="22"/>
      <c r="F126" s="22"/>
      <c r="G126" s="22"/>
      <c r="H126" s="61"/>
    </row>
    <row r="127" spans="1:8" hidden="1">
      <c r="A127" s="61"/>
      <c r="B127" s="61"/>
      <c r="C127" s="61" t="s">
        <v>457</v>
      </c>
      <c r="D127" s="61"/>
      <c r="E127" s="61"/>
      <c r="F127" s="61"/>
      <c r="G127" s="61"/>
      <c r="H127" s="61" t="s">
        <v>458</v>
      </c>
    </row>
  </sheetData>
  <sheetProtection algorithmName="SHA-512" hashValue="Kytvq+ZxeNRS+6d2atwfFX7aIzeBKPeChsn+/TPgliYDSrCBTnUhIdcszIxlOwGE+TQIArdPhcQF+FpdMULKow==" saltValue="GHqJ2l9602qpS6xlFTvvBg=="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24660"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4660" r:id="rId3" name="LegendBtn"/>
      </mc:Fallback>
    </mc:AlternateContent>
    <mc:AlternateContent xmlns:mc="http://schemas.openxmlformats.org/markup-compatibility/2006">
      <mc:Choice Requires="x14">
        <control shapeId="24659"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4659" r:id="rId5" name="HelpBtn"/>
      </mc:Fallback>
    </mc:AlternateContent>
    <mc:AlternateContent xmlns:mc="http://schemas.openxmlformats.org/markup-compatibility/2006">
      <mc:Choice Requires="x14">
        <control shapeId="24658"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4658" r:id="rId7" name="ToolboxBtn"/>
      </mc:Fallback>
    </mc:AlternateContent>
    <mc:AlternateContent xmlns:mc="http://schemas.openxmlformats.org/markup-compatibility/2006">
      <mc:Choice Requires="x14">
        <control shapeId="24657"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4657" r:id="rId9" name="HomeBtn"/>
      </mc:Fallback>
    </mc:AlternateContent>
  </control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68"/>
  <sheetViews>
    <sheetView showGridLines="0" rightToLeft="1" topLeftCell="N1" workbookViewId="0">
      <pane ySplit="2" topLeftCell="A56" activePane="bottomLeft" state="frozen"/>
      <selection activeCell="C1" sqref="C1"/>
      <selection pane="bottomLeft" activeCell="V59" sqref="V59"/>
    </sheetView>
  </sheetViews>
  <sheetFormatPr defaultRowHeight="15"/>
  <cols>
    <col min="1" max="2" width="0" hidden="1" customWidth="1"/>
    <col min="3" max="3" width="3.7109375" customWidth="1"/>
    <col min="4" max="4" width="40.7109375" customWidth="1"/>
    <col min="5" max="18" width="22.7109375" customWidth="1"/>
    <col min="19" max="19" width="25.7109375" customWidth="1"/>
  </cols>
  <sheetData>
    <row r="1" spans="1:130" ht="80.099999999999994" customHeight="1">
      <c r="A1" s="57" t="s">
        <v>1133</v>
      </c>
      <c r="B1" s="22"/>
      <c r="C1" s="22"/>
      <c r="D1" s="22"/>
      <c r="E1" s="22"/>
      <c r="F1" s="22"/>
      <c r="G1" s="22"/>
      <c r="H1" s="22"/>
      <c r="I1" s="22"/>
      <c r="J1" s="22"/>
      <c r="K1" s="22"/>
      <c r="L1" s="22"/>
      <c r="M1" s="22"/>
      <c r="N1" s="22"/>
      <c r="O1" s="22"/>
      <c r="P1" s="22"/>
      <c r="Q1" s="22"/>
      <c r="R1" s="22"/>
      <c r="S1" s="22"/>
      <c r="T1" s="22"/>
    </row>
    <row r="2" spans="1:130" ht="24.95" customHeight="1">
      <c r="A2" s="52"/>
      <c r="B2" s="52"/>
      <c r="C2" s="52"/>
      <c r="D2" s="55" t="s">
        <v>1864</v>
      </c>
      <c r="E2" s="52"/>
      <c r="F2" s="52"/>
      <c r="G2" s="52"/>
      <c r="H2" s="52"/>
      <c r="I2" s="52"/>
      <c r="J2" s="52"/>
      <c r="K2" s="52"/>
      <c r="L2" s="52"/>
      <c r="M2" s="52"/>
      <c r="N2" s="52"/>
      <c r="O2" s="52"/>
      <c r="P2" s="52"/>
      <c r="Q2" s="52"/>
      <c r="R2" s="52"/>
      <c r="S2" s="52"/>
      <c r="T2" s="52"/>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37"/>
      <c r="B3" s="22"/>
      <c r="C3" s="22"/>
      <c r="D3" s="22"/>
      <c r="E3" s="22"/>
      <c r="F3" s="22"/>
      <c r="G3" s="22"/>
      <c r="H3" s="22"/>
      <c r="I3" s="22"/>
      <c r="J3" s="22"/>
      <c r="K3" s="22"/>
      <c r="L3" s="22"/>
      <c r="M3" s="22"/>
      <c r="N3" s="22"/>
      <c r="O3" s="22"/>
      <c r="P3" s="22"/>
      <c r="Q3" s="22"/>
      <c r="R3" s="22"/>
      <c r="S3" s="22"/>
      <c r="T3" s="22"/>
    </row>
    <row r="4" spans="1:130">
      <c r="A4" s="37"/>
      <c r="B4" s="22"/>
      <c r="C4" s="22"/>
      <c r="D4" s="22"/>
      <c r="E4" s="22"/>
      <c r="F4" s="22"/>
      <c r="G4" s="22"/>
      <c r="H4" s="22"/>
      <c r="I4" s="22"/>
      <c r="J4" s="22"/>
      <c r="K4" s="22"/>
      <c r="L4" s="22"/>
      <c r="M4" s="22"/>
      <c r="N4" s="22"/>
      <c r="O4" s="22"/>
      <c r="P4" s="22"/>
      <c r="Q4" s="22"/>
      <c r="R4" s="22"/>
      <c r="S4" s="22"/>
      <c r="T4" s="22"/>
    </row>
    <row r="5" spans="1:130" ht="30" customHeight="1">
      <c r="A5" s="24"/>
      <c r="B5" s="23" t="b">
        <v>1</v>
      </c>
      <c r="C5" s="48" t="s">
        <v>1134</v>
      </c>
      <c r="D5" s="23"/>
      <c r="E5" s="23"/>
      <c r="F5" s="23"/>
      <c r="G5" s="23"/>
      <c r="H5" s="23"/>
      <c r="I5" s="23"/>
      <c r="J5" s="23"/>
      <c r="K5" s="23"/>
      <c r="L5" s="23"/>
      <c r="M5" s="23"/>
      <c r="N5" s="23"/>
      <c r="O5" s="23"/>
      <c r="P5" s="23"/>
      <c r="Q5" s="23"/>
      <c r="R5" s="23"/>
      <c r="S5" s="23"/>
      <c r="T5" s="23"/>
    </row>
    <row r="6" spans="1:130" hidden="1">
      <c r="A6" s="24"/>
      <c r="B6" s="23"/>
      <c r="C6" s="23"/>
      <c r="D6" s="23"/>
      <c r="E6" s="23"/>
      <c r="F6" s="23"/>
      <c r="G6" s="23"/>
      <c r="H6" s="23"/>
      <c r="I6" s="23"/>
      <c r="J6" s="23"/>
      <c r="K6" s="23"/>
      <c r="L6" s="23"/>
      <c r="M6" s="23"/>
      <c r="N6" s="23"/>
      <c r="O6" s="23"/>
      <c r="P6" s="23"/>
      <c r="Q6" s="23"/>
      <c r="R6" s="23"/>
      <c r="S6" s="23"/>
      <c r="T6" s="23"/>
    </row>
    <row r="7" spans="1:130" hidden="1">
      <c r="A7" s="24"/>
      <c r="B7" s="23"/>
      <c r="C7" s="23"/>
      <c r="D7" s="23"/>
      <c r="E7" s="23" t="s">
        <v>542</v>
      </c>
      <c r="F7" s="23" t="s">
        <v>543</v>
      </c>
      <c r="G7" s="23" t="s">
        <v>544</v>
      </c>
      <c r="H7" s="23" t="s">
        <v>545</v>
      </c>
      <c r="I7" s="23" t="s">
        <v>546</v>
      </c>
      <c r="J7" s="23" t="s">
        <v>547</v>
      </c>
      <c r="K7" s="23" t="s">
        <v>548</v>
      </c>
      <c r="L7" s="23" t="s">
        <v>549</v>
      </c>
      <c r="M7" s="23" t="s">
        <v>550</v>
      </c>
      <c r="N7" s="23" t="s">
        <v>551</v>
      </c>
      <c r="O7" s="23" t="s">
        <v>552</v>
      </c>
      <c r="P7" s="23" t="s">
        <v>553</v>
      </c>
      <c r="Q7" s="23" t="s">
        <v>554</v>
      </c>
      <c r="R7" s="23"/>
      <c r="S7" s="23"/>
      <c r="T7" s="23"/>
    </row>
    <row r="8" spans="1:130">
      <c r="A8" s="24"/>
      <c r="B8" s="23"/>
      <c r="C8" s="23" t="s">
        <v>435</v>
      </c>
      <c r="D8" s="23" t="s">
        <v>436</v>
      </c>
      <c r="E8" s="23"/>
      <c r="F8" s="23"/>
      <c r="G8" s="23"/>
      <c r="H8" s="23"/>
      <c r="I8" s="23"/>
      <c r="J8" s="23"/>
      <c r="K8" s="23"/>
      <c r="L8" s="23"/>
      <c r="M8" s="23"/>
      <c r="N8" s="23"/>
      <c r="O8" s="23"/>
      <c r="P8" s="23"/>
      <c r="Q8" s="23"/>
      <c r="R8" s="23"/>
      <c r="S8" s="23" t="s">
        <v>437</v>
      </c>
      <c r="T8" s="23" t="s">
        <v>438</v>
      </c>
    </row>
    <row r="9" spans="1:130">
      <c r="A9" s="24"/>
      <c r="B9" s="23"/>
      <c r="C9" s="23" t="s">
        <v>439</v>
      </c>
      <c r="D9" s="25" t="s">
        <v>2318</v>
      </c>
      <c r="E9" s="70" t="s">
        <v>2399</v>
      </c>
      <c r="F9" s="70" t="s">
        <v>2400</v>
      </c>
      <c r="G9" s="70" t="s">
        <v>2720</v>
      </c>
      <c r="H9" s="70" t="s">
        <v>2721</v>
      </c>
      <c r="I9" s="70" t="s">
        <v>2722</v>
      </c>
      <c r="J9" s="70" t="s">
        <v>2723</v>
      </c>
      <c r="K9" s="70" t="s">
        <v>2724</v>
      </c>
      <c r="L9" s="70" t="s">
        <v>2725</v>
      </c>
      <c r="M9" s="70" t="s">
        <v>2726</v>
      </c>
      <c r="N9" s="70" t="s">
        <v>2727</v>
      </c>
      <c r="O9" s="70" t="s">
        <v>2728</v>
      </c>
      <c r="P9" s="70" t="s">
        <v>2729</v>
      </c>
      <c r="Q9" s="70" t="s">
        <v>2730</v>
      </c>
      <c r="R9" s="70" t="s">
        <v>2398</v>
      </c>
      <c r="S9" s="22"/>
      <c r="T9" s="23"/>
    </row>
    <row r="10" spans="1:130" ht="24.95" customHeight="1">
      <c r="A10" s="26"/>
      <c r="B10" s="26"/>
      <c r="C10" s="26" t="s">
        <v>440</v>
      </c>
      <c r="D10" s="25"/>
      <c r="E10" s="27" t="str">
        <f t="shared" ref="E10:R10" si="0">TEXT(DATE(MID(E12,7,4),MID(E12,4,2),MID(E12,1,2)),"dd/MM/yyyy")&amp;" - "&amp;TEXT(DATE(MID(E13,7,4),MID(E13,4,2),MID(E13,1,2)),"dd/MM/yyyy")</f>
        <v>01/01/2020 - 31/12/2020</v>
      </c>
      <c r="F10" s="27" t="str">
        <f t="shared" si="0"/>
        <v>01/01/2020 - 31/12/2020</v>
      </c>
      <c r="G10" s="27" t="str">
        <f t="shared" si="0"/>
        <v>01/01/2020 - 31/12/2020</v>
      </c>
      <c r="H10" s="27" t="str">
        <f t="shared" si="0"/>
        <v>01/01/2020 - 31/12/2020</v>
      </c>
      <c r="I10" s="27" t="str">
        <f t="shared" si="0"/>
        <v>01/01/2020 - 31/12/2020</v>
      </c>
      <c r="J10" s="27" t="str">
        <f t="shared" si="0"/>
        <v>01/01/2020 - 31/12/2020</v>
      </c>
      <c r="K10" s="27" t="str">
        <f t="shared" si="0"/>
        <v>01/01/2020 - 31/12/2020</v>
      </c>
      <c r="L10" s="27" t="str">
        <f t="shared" si="0"/>
        <v>01/01/2020 - 31/12/2020</v>
      </c>
      <c r="M10" s="27" t="str">
        <f t="shared" si="0"/>
        <v>01/01/2020 - 31/12/2020</v>
      </c>
      <c r="N10" s="27" t="str">
        <f t="shared" si="0"/>
        <v>01/01/2020 - 31/12/2020</v>
      </c>
      <c r="O10" s="27" t="str">
        <f t="shared" si="0"/>
        <v>01/01/2020 - 31/12/2020</v>
      </c>
      <c r="P10" s="27" t="str">
        <f t="shared" si="0"/>
        <v>01/01/2020 - 31/12/2020</v>
      </c>
      <c r="Q10" s="27" t="str">
        <f t="shared" si="0"/>
        <v>01/01/2020 - 31/12/2020</v>
      </c>
      <c r="R10" s="27" t="str">
        <f t="shared" si="0"/>
        <v>01/01/2020 - 31/12/2020</v>
      </c>
      <c r="S10" s="28"/>
      <c r="T10" s="26"/>
    </row>
    <row r="11" spans="1:130" ht="24.95" customHeight="1">
      <c r="A11" s="26"/>
      <c r="B11" s="26"/>
      <c r="C11" s="26" t="s">
        <v>441</v>
      </c>
      <c r="D11" s="25"/>
      <c r="E11" s="27" t="str">
        <f>StartUp!$E$8</f>
        <v>JOD</v>
      </c>
      <c r="F11" s="27" t="str">
        <f>StartUp!$E$8</f>
        <v>JOD</v>
      </c>
      <c r="G11" s="27" t="str">
        <f>StartUp!$E$8</f>
        <v>JOD</v>
      </c>
      <c r="H11" s="27" t="str">
        <f>StartUp!$E$8</f>
        <v>JOD</v>
      </c>
      <c r="I11" s="27" t="str">
        <f>StartUp!$E$8</f>
        <v>JOD</v>
      </c>
      <c r="J11" s="27" t="str">
        <f>StartUp!$E$8</f>
        <v>JOD</v>
      </c>
      <c r="K11" s="27" t="str">
        <f>StartUp!$E$8</f>
        <v>JOD</v>
      </c>
      <c r="L11" s="27" t="str">
        <f>StartUp!$E$8</f>
        <v>JOD</v>
      </c>
      <c r="M11" s="27" t="str">
        <f>StartUp!$E$8</f>
        <v>JOD</v>
      </c>
      <c r="N11" s="27" t="str">
        <f>StartUp!$E$8</f>
        <v>JOD</v>
      </c>
      <c r="O11" s="27" t="str">
        <f>StartUp!$E$8</f>
        <v>JOD</v>
      </c>
      <c r="P11" s="27" t="str">
        <f>StartUp!$E$8</f>
        <v>JOD</v>
      </c>
      <c r="Q11" s="27" t="str">
        <f>StartUp!$E$8</f>
        <v>JOD</v>
      </c>
      <c r="R11" s="27" t="str">
        <f>StartUp!$E$8</f>
        <v>JOD</v>
      </c>
      <c r="S11" s="28"/>
      <c r="T11" s="26"/>
    </row>
    <row r="12" spans="1:130" ht="24.95" hidden="1" customHeight="1">
      <c r="A12" s="26"/>
      <c r="B12" s="26"/>
      <c r="C12" s="26" t="s">
        <v>442</v>
      </c>
      <c r="D12" s="29"/>
      <c r="E12" s="30" t="s">
        <v>1809</v>
      </c>
      <c r="F12" s="30" t="s">
        <v>1809</v>
      </c>
      <c r="G12" s="30" t="s">
        <v>1809</v>
      </c>
      <c r="H12" s="30" t="s">
        <v>1809</v>
      </c>
      <c r="I12" s="30" t="s">
        <v>1809</v>
      </c>
      <c r="J12" s="30" t="s">
        <v>1809</v>
      </c>
      <c r="K12" s="30" t="s">
        <v>1809</v>
      </c>
      <c r="L12" s="30" t="s">
        <v>1809</v>
      </c>
      <c r="M12" s="30" t="s">
        <v>1809</v>
      </c>
      <c r="N12" s="30" t="s">
        <v>1809</v>
      </c>
      <c r="O12" s="30" t="s">
        <v>1809</v>
      </c>
      <c r="P12" s="30" t="s">
        <v>1809</v>
      </c>
      <c r="Q12" s="30" t="s">
        <v>1809</v>
      </c>
      <c r="R12" s="30" t="s">
        <v>1809</v>
      </c>
      <c r="S12" s="28"/>
      <c r="T12" s="26"/>
    </row>
    <row r="13" spans="1:130" ht="24.95" hidden="1" customHeight="1">
      <c r="A13" s="26"/>
      <c r="B13" s="26"/>
      <c r="C13" s="26" t="s">
        <v>443</v>
      </c>
      <c r="D13" s="29"/>
      <c r="E13" s="30" t="s">
        <v>1811</v>
      </c>
      <c r="F13" s="30" t="s">
        <v>1811</v>
      </c>
      <c r="G13" s="30" t="s">
        <v>1811</v>
      </c>
      <c r="H13" s="30" t="s">
        <v>1811</v>
      </c>
      <c r="I13" s="30" t="s">
        <v>1811</v>
      </c>
      <c r="J13" s="30" t="s">
        <v>1811</v>
      </c>
      <c r="K13" s="30" t="s">
        <v>1811</v>
      </c>
      <c r="L13" s="30" t="s">
        <v>1811</v>
      </c>
      <c r="M13" s="30" t="s">
        <v>1811</v>
      </c>
      <c r="N13" s="30" t="s">
        <v>1811</v>
      </c>
      <c r="O13" s="30" t="s">
        <v>1811</v>
      </c>
      <c r="P13" s="30" t="s">
        <v>1811</v>
      </c>
      <c r="Q13" s="30" t="s">
        <v>1811</v>
      </c>
      <c r="R13" s="30" t="s">
        <v>1811</v>
      </c>
      <c r="S13" s="28"/>
      <c r="T13" s="26"/>
    </row>
    <row r="14" spans="1:130">
      <c r="A14" s="24"/>
      <c r="B14" s="23"/>
      <c r="C14" s="23" t="s">
        <v>437</v>
      </c>
      <c r="D14" s="74"/>
      <c r="E14" s="22"/>
      <c r="F14" s="22"/>
      <c r="G14" s="22"/>
      <c r="H14" s="22"/>
      <c r="I14" s="22"/>
      <c r="J14" s="22"/>
      <c r="K14" s="22"/>
      <c r="L14" s="22"/>
      <c r="M14" s="22"/>
      <c r="N14" s="22"/>
      <c r="O14" s="22"/>
      <c r="P14" s="22"/>
      <c r="Q14" s="22"/>
      <c r="R14" s="22"/>
      <c r="S14" s="22"/>
      <c r="T14" s="23"/>
    </row>
    <row r="15" spans="1:130" ht="25.5">
      <c r="A15" s="24"/>
      <c r="B15" s="23"/>
      <c r="C15" s="23"/>
      <c r="D15" s="81" t="s">
        <v>2706</v>
      </c>
      <c r="E15" s="86"/>
      <c r="F15" s="86"/>
      <c r="G15" s="86"/>
      <c r="H15" s="86"/>
      <c r="I15" s="86"/>
      <c r="J15" s="86"/>
      <c r="K15" s="86"/>
      <c r="L15" s="86"/>
      <c r="M15" s="86"/>
      <c r="N15" s="86"/>
      <c r="O15" s="86"/>
      <c r="P15" s="86"/>
      <c r="Q15" s="86"/>
      <c r="R15" s="86"/>
      <c r="S15" s="22"/>
      <c r="T15" s="23"/>
    </row>
    <row r="16" spans="1:130">
      <c r="A16" s="24"/>
      <c r="B16" s="23"/>
      <c r="C16" s="23"/>
      <c r="D16" s="154" t="s">
        <v>2707</v>
      </c>
      <c r="E16" s="86"/>
      <c r="F16" s="86"/>
      <c r="G16" s="86"/>
      <c r="H16" s="86"/>
      <c r="I16" s="86"/>
      <c r="J16" s="86"/>
      <c r="K16" s="86"/>
      <c r="L16" s="86"/>
      <c r="M16" s="86"/>
      <c r="N16" s="86"/>
      <c r="O16" s="86"/>
      <c r="P16" s="86"/>
      <c r="Q16" s="86"/>
      <c r="R16" s="86"/>
      <c r="S16" s="22"/>
      <c r="T16" s="23"/>
    </row>
    <row r="17" spans="1:20">
      <c r="A17" s="24" t="s">
        <v>555</v>
      </c>
      <c r="B17" s="23" t="s">
        <v>503</v>
      </c>
      <c r="C17" s="23"/>
      <c r="D17" s="84" t="s">
        <v>2708</v>
      </c>
      <c r="E17" s="145">
        <v>638309</v>
      </c>
      <c r="F17" s="145">
        <f>2423236+151825+17079</f>
        <v>2592140</v>
      </c>
      <c r="G17" s="145">
        <v>8820583</v>
      </c>
      <c r="H17" s="145">
        <v>6231725</v>
      </c>
      <c r="I17" s="145">
        <v>27812154</v>
      </c>
      <c r="J17" s="145">
        <v>102664271</v>
      </c>
      <c r="K17" s="145">
        <v>53797191</v>
      </c>
      <c r="L17" s="145"/>
      <c r="M17" s="145"/>
      <c r="N17" s="145">
        <v>856165</v>
      </c>
      <c r="O17" s="145">
        <v>7028346</v>
      </c>
      <c r="P17" s="145">
        <v>258831</v>
      </c>
      <c r="Q17" s="145">
        <f>165983+308236</f>
        <v>474219</v>
      </c>
      <c r="R17" s="150">
        <f t="shared" ref="R17:R22" si="1">SUM(E17:Q17)</f>
        <v>211173934</v>
      </c>
      <c r="S17" s="22"/>
      <c r="T17" s="23"/>
    </row>
    <row r="18" spans="1:20">
      <c r="A18" s="24" t="s">
        <v>556</v>
      </c>
      <c r="B18" s="23" t="s">
        <v>503</v>
      </c>
      <c r="C18" s="23"/>
      <c r="D18" s="84" t="s">
        <v>2389</v>
      </c>
      <c r="E18" s="145"/>
      <c r="F18" s="145">
        <v>1054</v>
      </c>
      <c r="G18" s="145">
        <v>4705</v>
      </c>
      <c r="H18" s="145">
        <v>148104</v>
      </c>
      <c r="I18" s="145">
        <v>600075</v>
      </c>
      <c r="J18" s="145">
        <v>4976141</v>
      </c>
      <c r="K18" s="145">
        <v>4371436</v>
      </c>
      <c r="L18" s="145"/>
      <c r="M18" s="145"/>
      <c r="N18" s="145">
        <v>13572</v>
      </c>
      <c r="O18" s="145">
        <v>243099</v>
      </c>
      <c r="P18" s="145">
        <v>21151</v>
      </c>
      <c r="Q18" s="145">
        <f>10380+78623</f>
        <v>89003</v>
      </c>
      <c r="R18" s="150">
        <f t="shared" si="1"/>
        <v>10468340</v>
      </c>
      <c r="S18" s="22"/>
      <c r="T18" s="23"/>
    </row>
    <row r="19" spans="1:20">
      <c r="A19" s="24" t="s">
        <v>557</v>
      </c>
      <c r="B19" s="23" t="s">
        <v>503</v>
      </c>
      <c r="C19" s="23"/>
      <c r="D19" s="84" t="s">
        <v>2390</v>
      </c>
      <c r="E19" s="145"/>
      <c r="F19" s="145"/>
      <c r="G19" s="145"/>
      <c r="H19" s="145">
        <v>155385</v>
      </c>
      <c r="I19" s="145">
        <v>347102</v>
      </c>
      <c r="J19" s="145">
        <v>525279</v>
      </c>
      <c r="K19" s="145">
        <v>1071422</v>
      </c>
      <c r="L19" s="145"/>
      <c r="M19" s="145"/>
      <c r="N19" s="145">
        <v>12886</v>
      </c>
      <c r="O19" s="145">
        <v>129520</v>
      </c>
      <c r="P19" s="145"/>
      <c r="Q19" s="145">
        <f>4907+1698</f>
        <v>6605</v>
      </c>
      <c r="R19" s="150">
        <f t="shared" si="1"/>
        <v>2248199</v>
      </c>
      <c r="S19" s="22"/>
      <c r="T19" s="23"/>
    </row>
    <row r="20" spans="1:20">
      <c r="A20" s="24" t="s">
        <v>558</v>
      </c>
      <c r="B20" s="23" t="s">
        <v>503</v>
      </c>
      <c r="C20" s="23"/>
      <c r="D20" s="84" t="s">
        <v>2709</v>
      </c>
      <c r="E20" s="145"/>
      <c r="F20" s="145"/>
      <c r="G20" s="145"/>
      <c r="H20" s="145"/>
      <c r="I20" s="145"/>
      <c r="J20" s="145"/>
      <c r="K20" s="145"/>
      <c r="L20" s="145"/>
      <c r="M20" s="145"/>
      <c r="N20" s="145"/>
      <c r="O20" s="145"/>
      <c r="P20" s="145"/>
      <c r="Q20" s="145"/>
      <c r="R20" s="150">
        <f t="shared" si="1"/>
        <v>0</v>
      </c>
      <c r="S20" s="22"/>
      <c r="T20" s="23"/>
    </row>
    <row r="21" spans="1:20">
      <c r="A21" s="24" t="s">
        <v>559</v>
      </c>
      <c r="B21" s="23" t="s">
        <v>503</v>
      </c>
      <c r="C21" s="23"/>
      <c r="D21" s="84" t="s">
        <v>2710</v>
      </c>
      <c r="E21" s="145"/>
      <c r="F21" s="145"/>
      <c r="G21" s="145"/>
      <c r="H21" s="145"/>
      <c r="I21" s="145">
        <v>514702</v>
      </c>
      <c r="J21" s="145">
        <v>556222</v>
      </c>
      <c r="K21" s="145">
        <v>558286</v>
      </c>
      <c r="L21" s="145"/>
      <c r="M21" s="145"/>
      <c r="N21" s="145"/>
      <c r="O21" s="145">
        <v>2448</v>
      </c>
      <c r="P21" s="145"/>
      <c r="Q21" s="145">
        <v>6708766</v>
      </c>
      <c r="R21" s="150">
        <f t="shared" si="1"/>
        <v>8340424</v>
      </c>
      <c r="S21" s="22"/>
      <c r="T21" s="23"/>
    </row>
    <row r="22" spans="1:20">
      <c r="A22" s="24" t="s">
        <v>560</v>
      </c>
      <c r="B22" s="23" t="s">
        <v>503</v>
      </c>
      <c r="C22" s="23"/>
      <c r="D22" s="84" t="s">
        <v>2711</v>
      </c>
      <c r="E22" s="150">
        <f t="shared" ref="E22:Q22" si="2">E17+E18-E19+E20+E21</f>
        <v>638309</v>
      </c>
      <c r="F22" s="150">
        <f t="shared" si="2"/>
        <v>2593194</v>
      </c>
      <c r="G22" s="150">
        <f t="shared" si="2"/>
        <v>8825288</v>
      </c>
      <c r="H22" s="150">
        <f t="shared" si="2"/>
        <v>6224444</v>
      </c>
      <c r="I22" s="150">
        <f t="shared" si="2"/>
        <v>28579829</v>
      </c>
      <c r="J22" s="150">
        <f t="shared" si="2"/>
        <v>107671355</v>
      </c>
      <c r="K22" s="150">
        <f t="shared" si="2"/>
        <v>57655491</v>
      </c>
      <c r="L22" s="150">
        <f t="shared" si="2"/>
        <v>0</v>
      </c>
      <c r="M22" s="150">
        <f t="shared" si="2"/>
        <v>0</v>
      </c>
      <c r="N22" s="150">
        <f t="shared" si="2"/>
        <v>856851</v>
      </c>
      <c r="O22" s="150">
        <f t="shared" si="2"/>
        <v>7144373</v>
      </c>
      <c r="P22" s="150">
        <f t="shared" si="2"/>
        <v>279982</v>
      </c>
      <c r="Q22" s="150">
        <f t="shared" si="2"/>
        <v>7265383</v>
      </c>
      <c r="R22" s="150">
        <f t="shared" si="1"/>
        <v>227734499</v>
      </c>
      <c r="S22" s="22"/>
      <c r="T22" s="23"/>
    </row>
    <row r="23" spans="1:20">
      <c r="A23" s="24"/>
      <c r="B23" s="23"/>
      <c r="C23" s="23"/>
      <c r="D23" s="154" t="s">
        <v>2712</v>
      </c>
      <c r="E23" s="86"/>
      <c r="F23" s="86"/>
      <c r="G23" s="86"/>
      <c r="H23" s="86"/>
      <c r="I23" s="86"/>
      <c r="J23" s="86"/>
      <c r="K23" s="86"/>
      <c r="L23" s="86"/>
      <c r="M23" s="86"/>
      <c r="N23" s="86"/>
      <c r="O23" s="86"/>
      <c r="P23" s="86"/>
      <c r="Q23" s="86"/>
      <c r="R23" s="86"/>
      <c r="S23" s="22"/>
      <c r="T23" s="23"/>
    </row>
    <row r="24" spans="1:20" ht="25.5">
      <c r="A24" s="24" t="s">
        <v>555</v>
      </c>
      <c r="B24" s="23" t="s">
        <v>509</v>
      </c>
      <c r="C24" s="23"/>
      <c r="D24" s="84" t="s">
        <v>2713</v>
      </c>
      <c r="E24" s="145"/>
      <c r="F24" s="145">
        <f>954935+54803+8440</f>
        <v>1018178</v>
      </c>
      <c r="G24" s="145">
        <v>5540981</v>
      </c>
      <c r="H24" s="145">
        <v>5373606</v>
      </c>
      <c r="I24" s="145">
        <v>4585024</v>
      </c>
      <c r="J24" s="145">
        <v>44779340</v>
      </c>
      <c r="K24" s="145">
        <v>20281068</v>
      </c>
      <c r="L24" s="145"/>
      <c r="M24" s="145"/>
      <c r="N24" s="145">
        <v>582939</v>
      </c>
      <c r="O24" s="145">
        <v>5795966</v>
      </c>
      <c r="P24" s="145">
        <v>230290</v>
      </c>
      <c r="Q24" s="145">
        <f>102368+232147</f>
        <v>334515</v>
      </c>
      <c r="R24" s="150">
        <f t="shared" ref="R24:R33" si="3">SUM(E24:Q24)</f>
        <v>88521907</v>
      </c>
      <c r="S24" s="22"/>
      <c r="T24" s="23"/>
    </row>
    <row r="25" spans="1:20">
      <c r="A25" s="24" t="s">
        <v>561</v>
      </c>
      <c r="B25" s="23" t="s">
        <v>509</v>
      </c>
      <c r="C25" s="23"/>
      <c r="D25" s="84" t="s">
        <v>2714</v>
      </c>
      <c r="E25" s="145"/>
      <c r="F25" s="145">
        <f>47677+4693+1521</f>
        <v>53891</v>
      </c>
      <c r="G25" s="145">
        <v>885599</v>
      </c>
      <c r="H25" s="145">
        <v>401012</v>
      </c>
      <c r="I25" s="145">
        <v>768659</v>
      </c>
      <c r="J25" s="145">
        <v>4259656</v>
      </c>
      <c r="K25" s="145">
        <v>3271363</v>
      </c>
      <c r="L25" s="145"/>
      <c r="M25" s="145"/>
      <c r="N25" s="145">
        <v>54753</v>
      </c>
      <c r="O25" s="145">
        <v>585650</v>
      </c>
      <c r="P25" s="145">
        <v>19212</v>
      </c>
      <c r="Q25" s="145">
        <f>14282+355943</f>
        <v>370225</v>
      </c>
      <c r="R25" s="150">
        <f t="shared" si="3"/>
        <v>10670020</v>
      </c>
      <c r="S25" s="22"/>
      <c r="T25" s="23"/>
    </row>
    <row r="26" spans="1:20">
      <c r="A26" s="24" t="s">
        <v>562</v>
      </c>
      <c r="B26" s="23" t="s">
        <v>509</v>
      </c>
      <c r="C26" s="23"/>
      <c r="D26" s="84" t="s">
        <v>2715</v>
      </c>
      <c r="E26" s="145"/>
      <c r="F26" s="145"/>
      <c r="G26" s="145"/>
      <c r="H26" s="145"/>
      <c r="I26" s="145"/>
      <c r="J26" s="145"/>
      <c r="K26" s="145"/>
      <c r="L26" s="145"/>
      <c r="M26" s="145"/>
      <c r="N26" s="145"/>
      <c r="O26" s="145"/>
      <c r="P26" s="145"/>
      <c r="Q26" s="145"/>
      <c r="R26" s="150">
        <f t="shared" si="3"/>
        <v>0</v>
      </c>
      <c r="S26" s="22"/>
      <c r="T26" s="23"/>
    </row>
    <row r="27" spans="1:20">
      <c r="A27" s="24" t="s">
        <v>557</v>
      </c>
      <c r="B27" s="23" t="s">
        <v>509</v>
      </c>
      <c r="C27" s="23"/>
      <c r="D27" s="84" t="s">
        <v>2390</v>
      </c>
      <c r="E27" s="145"/>
      <c r="F27" s="145"/>
      <c r="G27" s="145"/>
      <c r="H27" s="145">
        <v>140550</v>
      </c>
      <c r="I27" s="145">
        <v>61040</v>
      </c>
      <c r="J27" s="145">
        <v>227741</v>
      </c>
      <c r="K27" s="145">
        <v>546806</v>
      </c>
      <c r="L27" s="145"/>
      <c r="M27" s="145"/>
      <c r="N27" s="145">
        <v>9028</v>
      </c>
      <c r="O27" s="145">
        <v>122688</v>
      </c>
      <c r="P27" s="145"/>
      <c r="Q27" s="145">
        <f>912+1443</f>
        <v>2355</v>
      </c>
      <c r="R27" s="150">
        <f t="shared" si="3"/>
        <v>1110208</v>
      </c>
      <c r="S27" s="22"/>
      <c r="T27" s="23"/>
    </row>
    <row r="28" spans="1:20">
      <c r="A28" s="24" t="s">
        <v>558</v>
      </c>
      <c r="B28" s="23" t="s">
        <v>509</v>
      </c>
      <c r="C28" s="23"/>
      <c r="D28" s="84" t="s">
        <v>2709</v>
      </c>
      <c r="E28" s="145"/>
      <c r="F28" s="145"/>
      <c r="G28" s="145"/>
      <c r="H28" s="145"/>
      <c r="I28" s="145"/>
      <c r="J28" s="145"/>
      <c r="K28" s="145"/>
      <c r="L28" s="145"/>
      <c r="M28" s="145"/>
      <c r="N28" s="145"/>
      <c r="O28" s="145"/>
      <c r="P28" s="145"/>
      <c r="Q28" s="145"/>
      <c r="R28" s="150">
        <f t="shared" si="3"/>
        <v>0</v>
      </c>
      <c r="S28" s="22"/>
      <c r="T28" s="23"/>
    </row>
    <row r="29" spans="1:20" ht="25.5">
      <c r="A29" s="24" t="s">
        <v>560</v>
      </c>
      <c r="B29" s="23" t="s">
        <v>509</v>
      </c>
      <c r="C29" s="23"/>
      <c r="D29" s="84" t="s">
        <v>2716</v>
      </c>
      <c r="E29" s="150">
        <f t="shared" ref="E29:Q29" si="4">E24+E25+E26-E27+E28</f>
        <v>0</v>
      </c>
      <c r="F29" s="150">
        <f t="shared" si="4"/>
        <v>1072069</v>
      </c>
      <c r="G29" s="150">
        <f t="shared" si="4"/>
        <v>6426580</v>
      </c>
      <c r="H29" s="150">
        <f t="shared" si="4"/>
        <v>5634068</v>
      </c>
      <c r="I29" s="150">
        <f t="shared" si="4"/>
        <v>5292643</v>
      </c>
      <c r="J29" s="150">
        <f t="shared" si="4"/>
        <v>48811255</v>
      </c>
      <c r="K29" s="150">
        <f t="shared" si="4"/>
        <v>23005625</v>
      </c>
      <c r="L29" s="150">
        <f t="shared" si="4"/>
        <v>0</v>
      </c>
      <c r="M29" s="150">
        <f t="shared" si="4"/>
        <v>0</v>
      </c>
      <c r="N29" s="150">
        <f t="shared" si="4"/>
        <v>628664</v>
      </c>
      <c r="O29" s="150">
        <f t="shared" si="4"/>
        <v>6258928</v>
      </c>
      <c r="P29" s="150">
        <f t="shared" si="4"/>
        <v>249502</v>
      </c>
      <c r="Q29" s="150">
        <f t="shared" si="4"/>
        <v>702385</v>
      </c>
      <c r="R29" s="150">
        <f t="shared" si="3"/>
        <v>98081719</v>
      </c>
      <c r="S29" s="22"/>
      <c r="T29" s="23"/>
    </row>
    <row r="30" spans="1:20">
      <c r="A30" s="24" t="s">
        <v>560</v>
      </c>
      <c r="B30" s="23"/>
      <c r="C30" s="23"/>
      <c r="D30" s="139" t="s">
        <v>2717</v>
      </c>
      <c r="E30" s="150">
        <f t="shared" ref="E30:Q30" si="5">E22-E29</f>
        <v>638309</v>
      </c>
      <c r="F30" s="150">
        <f t="shared" si="5"/>
        <v>1521125</v>
      </c>
      <c r="G30" s="150">
        <f t="shared" si="5"/>
        <v>2398708</v>
      </c>
      <c r="H30" s="150">
        <f t="shared" si="5"/>
        <v>590376</v>
      </c>
      <c r="I30" s="150">
        <f t="shared" si="5"/>
        <v>23287186</v>
      </c>
      <c r="J30" s="150">
        <f t="shared" si="5"/>
        <v>58860100</v>
      </c>
      <c r="K30" s="150">
        <f t="shared" si="5"/>
        <v>34649866</v>
      </c>
      <c r="L30" s="150">
        <f t="shared" si="5"/>
        <v>0</v>
      </c>
      <c r="M30" s="150">
        <f t="shared" si="5"/>
        <v>0</v>
      </c>
      <c r="N30" s="150">
        <f t="shared" si="5"/>
        <v>228187</v>
      </c>
      <c r="O30" s="150">
        <f t="shared" si="5"/>
        <v>885445</v>
      </c>
      <c r="P30" s="150">
        <f t="shared" si="5"/>
        <v>30480</v>
      </c>
      <c r="Q30" s="150">
        <f t="shared" si="5"/>
        <v>6562998</v>
      </c>
      <c r="R30" s="150">
        <f t="shared" si="3"/>
        <v>129652780</v>
      </c>
      <c r="T30" s="23"/>
    </row>
    <row r="31" spans="1:20">
      <c r="A31" s="24" t="s">
        <v>563</v>
      </c>
      <c r="B31" s="23"/>
      <c r="C31" s="23"/>
      <c r="D31" s="139" t="s">
        <v>2718</v>
      </c>
      <c r="E31" s="145"/>
      <c r="F31" s="145"/>
      <c r="G31" s="145"/>
      <c r="H31" s="145"/>
      <c r="I31" s="145"/>
      <c r="J31" s="145"/>
      <c r="K31" s="145"/>
      <c r="L31" s="145"/>
      <c r="M31" s="145"/>
      <c r="N31" s="145"/>
      <c r="O31" s="145"/>
      <c r="P31" s="145"/>
      <c r="Q31" s="145"/>
      <c r="R31" s="150">
        <f t="shared" si="3"/>
        <v>0</v>
      </c>
      <c r="T31" s="23"/>
    </row>
    <row r="32" spans="1:20">
      <c r="A32" s="24" t="s">
        <v>564</v>
      </c>
      <c r="B32" s="23"/>
      <c r="C32" s="23"/>
      <c r="D32" s="139" t="s">
        <v>2042</v>
      </c>
      <c r="E32" s="145"/>
      <c r="F32" s="145"/>
      <c r="G32" s="145"/>
      <c r="H32" s="145"/>
      <c r="I32" s="145"/>
      <c r="J32" s="145"/>
      <c r="K32" s="145"/>
      <c r="L32" s="145"/>
      <c r="M32" s="145"/>
      <c r="N32" s="145"/>
      <c r="O32" s="145"/>
      <c r="P32" s="145"/>
      <c r="Q32" s="145"/>
      <c r="R32" s="150">
        <f t="shared" si="3"/>
        <v>0</v>
      </c>
      <c r="T32" s="23"/>
    </row>
    <row r="33" spans="1:20">
      <c r="A33" s="24" t="s">
        <v>565</v>
      </c>
      <c r="B33" s="23"/>
      <c r="C33" s="23"/>
      <c r="D33" s="139" t="s">
        <v>2719</v>
      </c>
      <c r="E33" s="150">
        <f t="shared" ref="E33:Q33" si="6">E30+E31+E32</f>
        <v>638309</v>
      </c>
      <c r="F33" s="150">
        <f t="shared" si="6"/>
        <v>1521125</v>
      </c>
      <c r="G33" s="150">
        <f t="shared" si="6"/>
        <v>2398708</v>
      </c>
      <c r="H33" s="150">
        <f t="shared" si="6"/>
        <v>590376</v>
      </c>
      <c r="I33" s="150">
        <f t="shared" si="6"/>
        <v>23287186</v>
      </c>
      <c r="J33" s="150">
        <f t="shared" si="6"/>
        <v>58860100</v>
      </c>
      <c r="K33" s="150">
        <f t="shared" si="6"/>
        <v>34649866</v>
      </c>
      <c r="L33" s="150">
        <f t="shared" si="6"/>
        <v>0</v>
      </c>
      <c r="M33" s="150">
        <f t="shared" si="6"/>
        <v>0</v>
      </c>
      <c r="N33" s="150">
        <f t="shared" si="6"/>
        <v>228187</v>
      </c>
      <c r="O33" s="150">
        <f t="shared" si="6"/>
        <v>885445</v>
      </c>
      <c r="P33" s="150">
        <f t="shared" si="6"/>
        <v>30480</v>
      </c>
      <c r="Q33" s="150">
        <f t="shared" si="6"/>
        <v>6562998</v>
      </c>
      <c r="R33" s="150">
        <f t="shared" si="3"/>
        <v>129652780</v>
      </c>
      <c r="S33" s="56" t="s">
        <v>2034</v>
      </c>
      <c r="T33" s="23"/>
    </row>
    <row r="34" spans="1:20">
      <c r="A34" s="24"/>
      <c r="B34" s="23"/>
      <c r="C34" s="23" t="s">
        <v>437</v>
      </c>
      <c r="D34" s="22"/>
      <c r="E34" s="22"/>
      <c r="F34" s="22"/>
      <c r="G34" s="22"/>
      <c r="H34" s="22"/>
      <c r="I34" s="22"/>
      <c r="J34" s="22"/>
      <c r="K34" s="22"/>
      <c r="L34" s="22"/>
      <c r="M34" s="22"/>
      <c r="N34" s="22"/>
      <c r="O34" s="22"/>
      <c r="P34" s="22"/>
      <c r="Q34" s="22"/>
      <c r="R34" s="22"/>
      <c r="S34" s="22"/>
      <c r="T34" s="23"/>
    </row>
    <row r="35" spans="1:20">
      <c r="A35" s="24"/>
      <c r="B35" s="23"/>
      <c r="C35" s="23" t="s">
        <v>457</v>
      </c>
      <c r="D35" s="23"/>
      <c r="E35" s="23"/>
      <c r="F35" s="23"/>
      <c r="G35" s="23"/>
      <c r="H35" s="23"/>
      <c r="I35" s="23"/>
      <c r="J35" s="23"/>
      <c r="K35" s="23"/>
      <c r="L35" s="23"/>
      <c r="M35" s="23"/>
      <c r="N35" s="23"/>
      <c r="O35" s="23"/>
      <c r="P35" s="23"/>
      <c r="Q35" s="23"/>
      <c r="R35" s="23"/>
      <c r="S35" s="23"/>
      <c r="T35" s="23" t="s">
        <v>458</v>
      </c>
    </row>
    <row r="38" spans="1:20" ht="24.95" customHeight="1">
      <c r="A38" s="24"/>
      <c r="B38" s="23" t="b">
        <v>1</v>
      </c>
      <c r="C38" s="48" t="s">
        <v>1783</v>
      </c>
      <c r="D38" s="23"/>
      <c r="E38" s="23"/>
      <c r="F38" s="23"/>
      <c r="G38" s="23"/>
      <c r="H38" s="23"/>
      <c r="I38" s="23"/>
      <c r="J38" s="23"/>
      <c r="K38" s="23"/>
      <c r="L38" s="23"/>
      <c r="M38" s="23"/>
      <c r="N38" s="23"/>
      <c r="O38" s="23"/>
      <c r="P38" s="23"/>
      <c r="Q38" s="23"/>
      <c r="R38" s="23"/>
      <c r="S38" s="23"/>
      <c r="T38" s="23"/>
    </row>
    <row r="39" spans="1:20" hidden="1">
      <c r="A39" s="24"/>
      <c r="B39" s="23"/>
      <c r="C39" s="23"/>
      <c r="D39" s="23"/>
      <c r="E39" s="23"/>
      <c r="F39" s="23"/>
      <c r="G39" s="23"/>
      <c r="H39" s="23"/>
      <c r="I39" s="23"/>
      <c r="J39" s="23"/>
      <c r="K39" s="23"/>
      <c r="L39" s="23"/>
      <c r="M39" s="23"/>
      <c r="N39" s="23"/>
      <c r="O39" s="23"/>
      <c r="P39" s="23"/>
      <c r="Q39" s="23"/>
      <c r="R39" s="23"/>
      <c r="S39" s="23"/>
      <c r="T39" s="23"/>
    </row>
    <row r="40" spans="1:20" hidden="1">
      <c r="A40" s="24"/>
      <c r="B40" s="23"/>
      <c r="C40" s="23"/>
      <c r="D40" s="23"/>
      <c r="E40" s="23" t="s">
        <v>542</v>
      </c>
      <c r="F40" s="23" t="s">
        <v>543</v>
      </c>
      <c r="G40" s="23" t="s">
        <v>544</v>
      </c>
      <c r="H40" s="23" t="s">
        <v>545</v>
      </c>
      <c r="I40" s="23" t="s">
        <v>546</v>
      </c>
      <c r="J40" s="23" t="s">
        <v>547</v>
      </c>
      <c r="K40" s="23" t="s">
        <v>548</v>
      </c>
      <c r="L40" s="23" t="s">
        <v>549</v>
      </c>
      <c r="M40" s="23" t="s">
        <v>550</v>
      </c>
      <c r="N40" s="23" t="s">
        <v>551</v>
      </c>
      <c r="O40" s="23" t="s">
        <v>552</v>
      </c>
      <c r="P40" s="23" t="s">
        <v>553</v>
      </c>
      <c r="Q40" s="23" t="s">
        <v>554</v>
      </c>
      <c r="R40" s="23"/>
      <c r="S40" s="23"/>
      <c r="T40" s="23"/>
    </row>
    <row r="41" spans="1:20">
      <c r="A41" s="24"/>
      <c r="B41" s="23"/>
      <c r="C41" s="23" t="s">
        <v>435</v>
      </c>
      <c r="D41" s="23" t="s">
        <v>436</v>
      </c>
      <c r="E41" s="23"/>
      <c r="F41" s="23"/>
      <c r="G41" s="23"/>
      <c r="H41" s="23"/>
      <c r="I41" s="23"/>
      <c r="J41" s="23"/>
      <c r="K41" s="23"/>
      <c r="L41" s="23"/>
      <c r="M41" s="23"/>
      <c r="N41" s="23"/>
      <c r="O41" s="23"/>
      <c r="P41" s="23"/>
      <c r="Q41" s="23"/>
      <c r="R41" s="23"/>
      <c r="S41" s="23" t="s">
        <v>437</v>
      </c>
      <c r="T41" s="23" t="s">
        <v>438</v>
      </c>
    </row>
    <row r="42" spans="1:20">
      <c r="A42" s="24"/>
      <c r="B42" s="23"/>
      <c r="C42" s="23" t="s">
        <v>439</v>
      </c>
      <c r="D42" s="25" t="s">
        <v>2318</v>
      </c>
      <c r="E42" s="70" t="s">
        <v>2399</v>
      </c>
      <c r="F42" s="70" t="s">
        <v>2400</v>
      </c>
      <c r="G42" s="70" t="s">
        <v>2720</v>
      </c>
      <c r="H42" s="70" t="s">
        <v>2721</v>
      </c>
      <c r="I42" s="70" t="s">
        <v>2722</v>
      </c>
      <c r="J42" s="70" t="s">
        <v>2723</v>
      </c>
      <c r="K42" s="70" t="s">
        <v>2724</v>
      </c>
      <c r="L42" s="70" t="s">
        <v>2725</v>
      </c>
      <c r="M42" s="70" t="s">
        <v>2726</v>
      </c>
      <c r="N42" s="70" t="s">
        <v>2727</v>
      </c>
      <c r="O42" s="70" t="s">
        <v>2728</v>
      </c>
      <c r="P42" s="70" t="s">
        <v>2729</v>
      </c>
      <c r="Q42" s="70" t="s">
        <v>2730</v>
      </c>
      <c r="R42" s="70" t="s">
        <v>2398</v>
      </c>
      <c r="S42" s="22"/>
      <c r="T42" s="23"/>
    </row>
    <row r="43" spans="1:20" ht="24.95" customHeight="1">
      <c r="A43" s="26"/>
      <c r="B43" s="26"/>
      <c r="C43" s="26" t="s">
        <v>440</v>
      </c>
      <c r="D43" s="25"/>
      <c r="E43" s="27" t="str">
        <f t="shared" ref="E43:R43" si="7">TEXT(DATE(MID(E45,7,4),MID(E45,4,2),MID(E45,1,2)),"dd/MM/yyyy")&amp;" - "&amp;TEXT(DATE(MID(E46,7,4),MID(E46,4,2),MID(E46,1,2)),"dd/MM/yyyy")</f>
        <v>01/01/2019 - 31/12/2019</v>
      </c>
      <c r="F43" s="27" t="str">
        <f t="shared" si="7"/>
        <v>01/01/2019 - 31/12/2019</v>
      </c>
      <c r="G43" s="27" t="str">
        <f t="shared" si="7"/>
        <v>01/01/2019 - 31/12/2019</v>
      </c>
      <c r="H43" s="27" t="str">
        <f t="shared" si="7"/>
        <v>01/01/2019 - 31/12/2019</v>
      </c>
      <c r="I43" s="27" t="str">
        <f t="shared" si="7"/>
        <v>01/01/2019 - 31/12/2019</v>
      </c>
      <c r="J43" s="27" t="str">
        <f t="shared" si="7"/>
        <v>01/01/2019 - 31/12/2019</v>
      </c>
      <c r="K43" s="27" t="str">
        <f t="shared" si="7"/>
        <v>01/01/2019 - 31/12/2019</v>
      </c>
      <c r="L43" s="27" t="str">
        <f t="shared" si="7"/>
        <v>01/01/2019 - 31/12/2019</v>
      </c>
      <c r="M43" s="27" t="str">
        <f t="shared" si="7"/>
        <v>01/01/2019 - 31/12/2019</v>
      </c>
      <c r="N43" s="27" t="str">
        <f t="shared" si="7"/>
        <v>01/01/2019 - 31/12/2019</v>
      </c>
      <c r="O43" s="27" t="str">
        <f t="shared" si="7"/>
        <v>01/01/2019 - 31/12/2019</v>
      </c>
      <c r="P43" s="27" t="str">
        <f t="shared" si="7"/>
        <v>01/01/2019 - 31/12/2019</v>
      </c>
      <c r="Q43" s="27" t="str">
        <f t="shared" si="7"/>
        <v>01/01/2019 - 31/12/2019</v>
      </c>
      <c r="R43" s="27" t="str">
        <f t="shared" si="7"/>
        <v>01/01/2019 - 31/12/2019</v>
      </c>
      <c r="S43" s="28"/>
      <c r="T43" s="26"/>
    </row>
    <row r="44" spans="1:20" ht="24.95" customHeight="1">
      <c r="A44" s="26"/>
      <c r="B44" s="26"/>
      <c r="C44" s="26" t="s">
        <v>441</v>
      </c>
      <c r="D44" s="25"/>
      <c r="E44" s="27" t="str">
        <f>StartUp!$E$8</f>
        <v>JOD</v>
      </c>
      <c r="F44" s="27" t="str">
        <f>StartUp!$E$8</f>
        <v>JOD</v>
      </c>
      <c r="G44" s="27" t="str">
        <f>StartUp!$E$8</f>
        <v>JOD</v>
      </c>
      <c r="H44" s="27" t="str">
        <f>StartUp!$E$8</f>
        <v>JOD</v>
      </c>
      <c r="I44" s="27" t="str">
        <f>StartUp!$E$8</f>
        <v>JOD</v>
      </c>
      <c r="J44" s="27" t="str">
        <f>StartUp!$E$8</f>
        <v>JOD</v>
      </c>
      <c r="K44" s="27" t="str">
        <f>StartUp!$E$8</f>
        <v>JOD</v>
      </c>
      <c r="L44" s="27" t="str">
        <f>StartUp!$E$8</f>
        <v>JOD</v>
      </c>
      <c r="M44" s="27" t="str">
        <f>StartUp!$E$8</f>
        <v>JOD</v>
      </c>
      <c r="N44" s="27" t="str">
        <f>StartUp!$E$8</f>
        <v>JOD</v>
      </c>
      <c r="O44" s="27" t="str">
        <f>StartUp!$E$8</f>
        <v>JOD</v>
      </c>
      <c r="P44" s="27" t="str">
        <f>StartUp!$E$8</f>
        <v>JOD</v>
      </c>
      <c r="Q44" s="27" t="str">
        <f>StartUp!$E$8</f>
        <v>JOD</v>
      </c>
      <c r="R44" s="27" t="str">
        <f>StartUp!$E$8</f>
        <v>JOD</v>
      </c>
      <c r="S44" s="28"/>
      <c r="T44" s="26"/>
    </row>
    <row r="45" spans="1:20" ht="24.95" hidden="1" customHeight="1">
      <c r="A45" s="26"/>
      <c r="B45" s="26"/>
      <c r="C45" s="26" t="s">
        <v>442</v>
      </c>
      <c r="D45" s="29"/>
      <c r="E45" s="30" t="s">
        <v>429</v>
      </c>
      <c r="F45" s="30" t="s">
        <v>429</v>
      </c>
      <c r="G45" s="30" t="s">
        <v>429</v>
      </c>
      <c r="H45" s="30" t="s">
        <v>429</v>
      </c>
      <c r="I45" s="30" t="s">
        <v>429</v>
      </c>
      <c r="J45" s="30" t="s">
        <v>429</v>
      </c>
      <c r="K45" s="30" t="s">
        <v>429</v>
      </c>
      <c r="L45" s="30" t="s">
        <v>429</v>
      </c>
      <c r="M45" s="30" t="s">
        <v>429</v>
      </c>
      <c r="N45" s="30" t="s">
        <v>429</v>
      </c>
      <c r="O45" s="30" t="s">
        <v>429</v>
      </c>
      <c r="P45" s="30" t="s">
        <v>429</v>
      </c>
      <c r="Q45" s="30" t="s">
        <v>429</v>
      </c>
      <c r="R45" s="30" t="s">
        <v>429</v>
      </c>
      <c r="S45" s="28"/>
      <c r="T45" s="26"/>
    </row>
    <row r="46" spans="1:20" ht="24.95" hidden="1" customHeight="1">
      <c r="A46" s="26"/>
      <c r="B46" s="26"/>
      <c r="C46" s="26" t="s">
        <v>443</v>
      </c>
      <c r="D46" s="29"/>
      <c r="E46" s="30" t="s">
        <v>1851</v>
      </c>
      <c r="F46" s="30" t="s">
        <v>1851</v>
      </c>
      <c r="G46" s="30" t="s">
        <v>1851</v>
      </c>
      <c r="H46" s="30" t="s">
        <v>1851</v>
      </c>
      <c r="I46" s="30" t="s">
        <v>1851</v>
      </c>
      <c r="J46" s="30" t="s">
        <v>1851</v>
      </c>
      <c r="K46" s="30" t="s">
        <v>1851</v>
      </c>
      <c r="L46" s="30" t="s">
        <v>1851</v>
      </c>
      <c r="M46" s="30" t="s">
        <v>1851</v>
      </c>
      <c r="N46" s="30" t="s">
        <v>1851</v>
      </c>
      <c r="O46" s="30" t="s">
        <v>1851</v>
      </c>
      <c r="P46" s="30" t="s">
        <v>1851</v>
      </c>
      <c r="Q46" s="30" t="s">
        <v>1851</v>
      </c>
      <c r="R46" s="30" t="s">
        <v>1851</v>
      </c>
      <c r="S46" s="28"/>
      <c r="T46" s="26"/>
    </row>
    <row r="47" spans="1:20">
      <c r="A47" s="24"/>
      <c r="B47" s="23"/>
      <c r="C47" s="23" t="s">
        <v>437</v>
      </c>
      <c r="D47" s="74"/>
      <c r="E47" s="22"/>
      <c r="F47" s="22"/>
      <c r="G47" s="22"/>
      <c r="H47" s="22"/>
      <c r="I47" s="22"/>
      <c r="J47" s="22"/>
      <c r="K47" s="22"/>
      <c r="L47" s="22"/>
      <c r="M47" s="22"/>
      <c r="N47" s="22"/>
      <c r="O47" s="22"/>
      <c r="P47" s="22"/>
      <c r="Q47" s="22"/>
      <c r="R47" s="22"/>
      <c r="S47" s="22"/>
      <c r="T47" s="23"/>
    </row>
    <row r="48" spans="1:20" ht="25.5">
      <c r="A48" s="24"/>
      <c r="B48" s="23"/>
      <c r="C48" s="23"/>
      <c r="D48" s="81" t="s">
        <v>2706</v>
      </c>
      <c r="E48" s="86"/>
      <c r="F48" s="86"/>
      <c r="G48" s="86"/>
      <c r="H48" s="86"/>
      <c r="I48" s="86"/>
      <c r="J48" s="86"/>
      <c r="K48" s="86"/>
      <c r="L48" s="86"/>
      <c r="M48" s="86"/>
      <c r="N48" s="86"/>
      <c r="O48" s="86"/>
      <c r="P48" s="86"/>
      <c r="Q48" s="86"/>
      <c r="R48" s="86"/>
      <c r="S48" s="22"/>
      <c r="T48" s="23"/>
    </row>
    <row r="49" spans="1:20">
      <c r="A49" s="24"/>
      <c r="B49" s="23"/>
      <c r="C49" s="23"/>
      <c r="D49" s="154" t="s">
        <v>2707</v>
      </c>
      <c r="E49" s="86"/>
      <c r="F49" s="86"/>
      <c r="G49" s="86"/>
      <c r="H49" s="86"/>
      <c r="I49" s="86"/>
      <c r="J49" s="86"/>
      <c r="K49" s="86"/>
      <c r="L49" s="86"/>
      <c r="M49" s="86"/>
      <c r="N49" s="86"/>
      <c r="O49" s="86"/>
      <c r="P49" s="86"/>
      <c r="Q49" s="86"/>
      <c r="R49" s="86"/>
      <c r="S49" s="22"/>
      <c r="T49" s="23"/>
    </row>
    <row r="50" spans="1:20">
      <c r="A50" s="24" t="s">
        <v>555</v>
      </c>
      <c r="B50" s="23" t="s">
        <v>503</v>
      </c>
      <c r="C50" s="23"/>
      <c r="D50" s="84" t="s">
        <v>2708</v>
      </c>
      <c r="E50" s="145">
        <v>638309</v>
      </c>
      <c r="F50" s="145">
        <f>2418315+149925+11474</f>
        <v>2579714</v>
      </c>
      <c r="G50" s="145">
        <v>8733704</v>
      </c>
      <c r="H50" s="145">
        <v>6104457</v>
      </c>
      <c r="I50" s="145">
        <v>24234552</v>
      </c>
      <c r="J50" s="145">
        <v>95135432</v>
      </c>
      <c r="K50" s="145">
        <v>50223220</v>
      </c>
      <c r="L50" s="145"/>
      <c r="M50" s="145"/>
      <c r="N50" s="145">
        <v>829277</v>
      </c>
      <c r="O50" s="145">
        <v>6490140</v>
      </c>
      <c r="P50" s="145">
        <v>252067</v>
      </c>
      <c r="Q50" s="145">
        <f>161302+303285</f>
        <v>464587</v>
      </c>
      <c r="R50" s="150">
        <f t="shared" ref="R50:R55" si="8">SUM(E50:Q50)</f>
        <v>195685459</v>
      </c>
      <c r="S50" s="22"/>
      <c r="T50" s="23"/>
    </row>
    <row r="51" spans="1:20">
      <c r="A51" s="24" t="s">
        <v>556</v>
      </c>
      <c r="B51" s="23" t="s">
        <v>503</v>
      </c>
      <c r="C51" s="23"/>
      <c r="D51" s="84" t="s">
        <v>2389</v>
      </c>
      <c r="E51" s="145"/>
      <c r="F51" s="145">
        <f>4921+1900+5605</f>
        <v>12426</v>
      </c>
      <c r="G51" s="145">
        <v>626846</v>
      </c>
      <c r="H51" s="145">
        <v>257056</v>
      </c>
      <c r="I51" s="145">
        <v>2548527</v>
      </c>
      <c r="J51" s="145">
        <v>7976796</v>
      </c>
      <c r="K51" s="145">
        <v>3787413</v>
      </c>
      <c r="L51" s="145"/>
      <c r="M51" s="145"/>
      <c r="N51" s="145">
        <v>36630</v>
      </c>
      <c r="O51" s="145">
        <v>662305</v>
      </c>
      <c r="P51" s="145">
        <v>6764</v>
      </c>
      <c r="Q51" s="145">
        <f>7664+5966</f>
        <v>13630</v>
      </c>
      <c r="R51" s="150">
        <f t="shared" si="8"/>
        <v>15928393</v>
      </c>
      <c r="S51" s="22"/>
      <c r="T51" s="23"/>
    </row>
    <row r="52" spans="1:20">
      <c r="A52" s="24" t="s">
        <v>557</v>
      </c>
      <c r="B52" s="23" t="s">
        <v>503</v>
      </c>
      <c r="C52" s="23"/>
      <c r="D52" s="84" t="s">
        <v>2390</v>
      </c>
      <c r="E52" s="145"/>
      <c r="F52" s="145"/>
      <c r="G52" s="145">
        <v>539967</v>
      </c>
      <c r="H52" s="145">
        <v>129788</v>
      </c>
      <c r="I52" s="145">
        <v>306885</v>
      </c>
      <c r="J52" s="145">
        <v>851454</v>
      </c>
      <c r="K52" s="145">
        <v>1963424</v>
      </c>
      <c r="L52" s="145"/>
      <c r="M52" s="145"/>
      <c r="N52" s="145">
        <v>9742</v>
      </c>
      <c r="O52" s="145">
        <v>124099</v>
      </c>
      <c r="P52" s="145"/>
      <c r="Q52" s="145">
        <f>2983+1015</f>
        <v>3998</v>
      </c>
      <c r="R52" s="150">
        <f t="shared" si="8"/>
        <v>3929357</v>
      </c>
      <c r="S52" s="22"/>
      <c r="T52" s="23"/>
    </row>
    <row r="53" spans="1:20">
      <c r="A53" s="24" t="s">
        <v>558</v>
      </c>
      <c r="B53" s="23" t="s">
        <v>503</v>
      </c>
      <c r="C53" s="23"/>
      <c r="D53" s="84" t="s">
        <v>2709</v>
      </c>
      <c r="E53" s="145"/>
      <c r="F53" s="145"/>
      <c r="G53" s="145"/>
      <c r="H53" s="145"/>
      <c r="I53" s="145"/>
      <c r="J53" s="145"/>
      <c r="K53" s="145"/>
      <c r="L53" s="145"/>
      <c r="M53" s="145"/>
      <c r="N53" s="145"/>
      <c r="O53" s="145"/>
      <c r="P53" s="145"/>
      <c r="Q53" s="145"/>
      <c r="R53" s="150">
        <f t="shared" si="8"/>
        <v>0</v>
      </c>
      <c r="S53" s="22"/>
      <c r="T53" s="23"/>
    </row>
    <row r="54" spans="1:20">
      <c r="A54" s="24" t="s">
        <v>559</v>
      </c>
      <c r="B54" s="23" t="s">
        <v>503</v>
      </c>
      <c r="C54" s="23"/>
      <c r="D54" s="84" t="s">
        <v>2710</v>
      </c>
      <c r="E54" s="145"/>
      <c r="F54" s="145"/>
      <c r="G54" s="145"/>
      <c r="H54" s="145"/>
      <c r="I54" s="145">
        <v>1335960</v>
      </c>
      <c r="J54" s="145">
        <v>403497</v>
      </c>
      <c r="K54" s="145">
        <v>1749982</v>
      </c>
      <c r="L54" s="145"/>
      <c r="M54" s="145"/>
      <c r="N54" s="145"/>
      <c r="O54" s="145"/>
      <c r="P54" s="145"/>
      <c r="Q54" s="145"/>
      <c r="R54" s="150">
        <f t="shared" si="8"/>
        <v>3489439</v>
      </c>
      <c r="S54" s="22"/>
      <c r="T54" s="23"/>
    </row>
    <row r="55" spans="1:20">
      <c r="A55" s="24" t="s">
        <v>560</v>
      </c>
      <c r="B55" s="23" t="s">
        <v>503</v>
      </c>
      <c r="C55" s="23"/>
      <c r="D55" s="84" t="s">
        <v>2711</v>
      </c>
      <c r="E55" s="150">
        <f t="shared" ref="E55:Q55" si="9">E50+E51-E52+E53+E54</f>
        <v>638309</v>
      </c>
      <c r="F55" s="150">
        <f t="shared" si="9"/>
        <v>2592140</v>
      </c>
      <c r="G55" s="150">
        <f t="shared" si="9"/>
        <v>8820583</v>
      </c>
      <c r="H55" s="150">
        <f t="shared" si="9"/>
        <v>6231725</v>
      </c>
      <c r="I55" s="150">
        <f t="shared" si="9"/>
        <v>27812154</v>
      </c>
      <c r="J55" s="150">
        <f t="shared" si="9"/>
        <v>102664271</v>
      </c>
      <c r="K55" s="150">
        <f t="shared" si="9"/>
        <v>53797191</v>
      </c>
      <c r="L55" s="150">
        <f t="shared" si="9"/>
        <v>0</v>
      </c>
      <c r="M55" s="150">
        <f t="shared" si="9"/>
        <v>0</v>
      </c>
      <c r="N55" s="150">
        <f t="shared" si="9"/>
        <v>856165</v>
      </c>
      <c r="O55" s="150">
        <f t="shared" si="9"/>
        <v>7028346</v>
      </c>
      <c r="P55" s="150">
        <f t="shared" si="9"/>
        <v>258831</v>
      </c>
      <c r="Q55" s="150">
        <f t="shared" si="9"/>
        <v>474219</v>
      </c>
      <c r="R55" s="150">
        <f t="shared" si="8"/>
        <v>211173934</v>
      </c>
      <c r="S55" s="22"/>
      <c r="T55" s="23"/>
    </row>
    <row r="56" spans="1:20">
      <c r="A56" s="24"/>
      <c r="B56" s="23"/>
      <c r="C56" s="23"/>
      <c r="D56" s="154" t="s">
        <v>2712</v>
      </c>
      <c r="E56" s="86"/>
      <c r="F56" s="86"/>
      <c r="G56" s="86"/>
      <c r="H56" s="86"/>
      <c r="I56" s="86"/>
      <c r="J56" s="86"/>
      <c r="K56" s="86"/>
      <c r="L56" s="86"/>
      <c r="M56" s="86"/>
      <c r="N56" s="86"/>
      <c r="O56" s="86"/>
      <c r="P56" s="86"/>
      <c r="Q56" s="86"/>
      <c r="R56" s="86"/>
      <c r="S56" s="22"/>
      <c r="T56" s="23"/>
    </row>
    <row r="57" spans="1:20" ht="25.5">
      <c r="A57" s="24" t="s">
        <v>555</v>
      </c>
      <c r="B57" s="23" t="s">
        <v>509</v>
      </c>
      <c r="C57" s="23"/>
      <c r="D57" s="84" t="s">
        <v>2713</v>
      </c>
      <c r="E57" s="145"/>
      <c r="F57" s="145">
        <f>907219+50122+7213</f>
        <v>964554</v>
      </c>
      <c r="G57" s="145">
        <v>5204772</v>
      </c>
      <c r="H57" s="145">
        <v>4939720</v>
      </c>
      <c r="I57" s="145">
        <v>3926138</v>
      </c>
      <c r="J57" s="145">
        <v>41134464</v>
      </c>
      <c r="K57" s="145">
        <v>17902468</v>
      </c>
      <c r="L57" s="145"/>
      <c r="M57" s="145"/>
      <c r="N57" s="145">
        <v>532818</v>
      </c>
      <c r="O57" s="145">
        <v>5245275</v>
      </c>
      <c r="P57" s="145">
        <v>195910</v>
      </c>
      <c r="Q57" s="145">
        <f>89121+213469</f>
        <v>302590</v>
      </c>
      <c r="R57" s="150">
        <f t="shared" ref="R57:R66" si="10">SUM(E57:Q57)</f>
        <v>80348709</v>
      </c>
      <c r="S57" s="22"/>
      <c r="T57" s="23"/>
    </row>
    <row r="58" spans="1:20">
      <c r="A58" s="24" t="s">
        <v>561</v>
      </c>
      <c r="B58" s="23" t="s">
        <v>509</v>
      </c>
      <c r="C58" s="23"/>
      <c r="D58" s="84" t="s">
        <v>2714</v>
      </c>
      <c r="E58" s="145"/>
      <c r="F58" s="145">
        <f>47716+4681+1227</f>
        <v>53624</v>
      </c>
      <c r="G58" s="145">
        <v>875319</v>
      </c>
      <c r="H58" s="145">
        <v>494562</v>
      </c>
      <c r="I58" s="145">
        <v>707337</v>
      </c>
      <c r="J58" s="145">
        <v>4014479</v>
      </c>
      <c r="K58" s="145">
        <v>2883406</v>
      </c>
      <c r="L58" s="145"/>
      <c r="M58" s="145"/>
      <c r="N58" s="145">
        <v>54722</v>
      </c>
      <c r="O58" s="145">
        <v>670641</v>
      </c>
      <c r="P58" s="145">
        <v>34380</v>
      </c>
      <c r="Q58" s="145">
        <f>15629+19693</f>
        <v>35322</v>
      </c>
      <c r="R58" s="150">
        <f t="shared" si="10"/>
        <v>9823792</v>
      </c>
      <c r="S58" s="22"/>
      <c r="T58" s="23"/>
    </row>
    <row r="59" spans="1:20">
      <c r="A59" s="24" t="s">
        <v>562</v>
      </c>
      <c r="B59" s="23" t="s">
        <v>509</v>
      </c>
      <c r="C59" s="23"/>
      <c r="D59" s="84" t="s">
        <v>2715</v>
      </c>
      <c r="E59" s="145"/>
      <c r="F59" s="145"/>
      <c r="G59" s="145"/>
      <c r="H59" s="145"/>
      <c r="I59" s="145"/>
      <c r="J59" s="145"/>
      <c r="K59" s="145"/>
      <c r="L59" s="145"/>
      <c r="M59" s="145"/>
      <c r="N59" s="145"/>
      <c r="O59" s="145"/>
      <c r="P59" s="145"/>
      <c r="Q59" s="145"/>
      <c r="R59" s="150">
        <f t="shared" si="10"/>
        <v>0</v>
      </c>
      <c r="S59" s="22"/>
      <c r="T59" s="23"/>
    </row>
    <row r="60" spans="1:20">
      <c r="A60" s="24" t="s">
        <v>557</v>
      </c>
      <c r="B60" s="23" t="s">
        <v>509</v>
      </c>
      <c r="C60" s="23"/>
      <c r="D60" s="84" t="s">
        <v>2390</v>
      </c>
      <c r="E60" s="145"/>
      <c r="F60" s="145"/>
      <c r="G60" s="145">
        <v>539110</v>
      </c>
      <c r="H60" s="145">
        <v>60676</v>
      </c>
      <c r="I60" s="145">
        <v>48451</v>
      </c>
      <c r="J60" s="145">
        <v>369603</v>
      </c>
      <c r="K60" s="145">
        <v>504806</v>
      </c>
      <c r="L60" s="145"/>
      <c r="M60" s="145"/>
      <c r="N60" s="145">
        <v>4601</v>
      </c>
      <c r="O60" s="145">
        <v>119950</v>
      </c>
      <c r="P60" s="145"/>
      <c r="Q60" s="145">
        <v>3397</v>
      </c>
      <c r="R60" s="150">
        <f t="shared" si="10"/>
        <v>1650594</v>
      </c>
      <c r="S60" s="22"/>
      <c r="T60" s="23"/>
    </row>
    <row r="61" spans="1:20">
      <c r="A61" s="24" t="s">
        <v>558</v>
      </c>
      <c r="B61" s="23" t="s">
        <v>509</v>
      </c>
      <c r="C61" s="23"/>
      <c r="D61" s="84" t="s">
        <v>2709</v>
      </c>
      <c r="E61" s="145"/>
      <c r="F61" s="145"/>
      <c r="G61" s="145"/>
      <c r="H61" s="145"/>
      <c r="I61" s="145"/>
      <c r="J61" s="145"/>
      <c r="K61" s="145"/>
      <c r="L61" s="145"/>
      <c r="M61" s="145"/>
      <c r="N61" s="145"/>
      <c r="O61" s="145"/>
      <c r="P61" s="145"/>
      <c r="Q61" s="145"/>
      <c r="R61" s="150">
        <f t="shared" si="10"/>
        <v>0</v>
      </c>
      <c r="S61" s="22"/>
      <c r="T61" s="23"/>
    </row>
    <row r="62" spans="1:20" ht="25.5">
      <c r="A62" s="24" t="s">
        <v>560</v>
      </c>
      <c r="B62" s="23" t="s">
        <v>509</v>
      </c>
      <c r="C62" s="23"/>
      <c r="D62" s="84" t="s">
        <v>2716</v>
      </c>
      <c r="E62" s="150">
        <f t="shared" ref="E62:Q62" si="11">E57+E58+E59-E60+E61</f>
        <v>0</v>
      </c>
      <c r="F62" s="150">
        <f t="shared" si="11"/>
        <v>1018178</v>
      </c>
      <c r="G62" s="150">
        <f t="shared" si="11"/>
        <v>5540981</v>
      </c>
      <c r="H62" s="150">
        <f t="shared" si="11"/>
        <v>5373606</v>
      </c>
      <c r="I62" s="150">
        <f t="shared" si="11"/>
        <v>4585024</v>
      </c>
      <c r="J62" s="150">
        <f t="shared" si="11"/>
        <v>44779340</v>
      </c>
      <c r="K62" s="150">
        <f t="shared" si="11"/>
        <v>20281068</v>
      </c>
      <c r="L62" s="150">
        <f t="shared" si="11"/>
        <v>0</v>
      </c>
      <c r="M62" s="150">
        <f t="shared" si="11"/>
        <v>0</v>
      </c>
      <c r="N62" s="150">
        <f t="shared" si="11"/>
        <v>582939</v>
      </c>
      <c r="O62" s="150">
        <f t="shared" si="11"/>
        <v>5795966</v>
      </c>
      <c r="P62" s="150">
        <f t="shared" si="11"/>
        <v>230290</v>
      </c>
      <c r="Q62" s="150">
        <f t="shared" si="11"/>
        <v>334515</v>
      </c>
      <c r="R62" s="150">
        <f t="shared" si="10"/>
        <v>88521907</v>
      </c>
      <c r="S62" s="22"/>
      <c r="T62" s="23"/>
    </row>
    <row r="63" spans="1:20">
      <c r="A63" s="24" t="s">
        <v>560</v>
      </c>
      <c r="B63" s="23"/>
      <c r="C63" s="23"/>
      <c r="D63" s="139" t="s">
        <v>2717</v>
      </c>
      <c r="E63" s="150">
        <f t="shared" ref="E63:Q63" si="12">E55-E62</f>
        <v>638309</v>
      </c>
      <c r="F63" s="150">
        <f t="shared" si="12"/>
        <v>1573962</v>
      </c>
      <c r="G63" s="150">
        <f t="shared" si="12"/>
        <v>3279602</v>
      </c>
      <c r="H63" s="150">
        <f t="shared" si="12"/>
        <v>858119</v>
      </c>
      <c r="I63" s="150">
        <f t="shared" si="12"/>
        <v>23227130</v>
      </c>
      <c r="J63" s="150">
        <f t="shared" si="12"/>
        <v>57884931</v>
      </c>
      <c r="K63" s="150">
        <f t="shared" si="12"/>
        <v>33516123</v>
      </c>
      <c r="L63" s="150">
        <f t="shared" si="12"/>
        <v>0</v>
      </c>
      <c r="M63" s="150">
        <f t="shared" si="12"/>
        <v>0</v>
      </c>
      <c r="N63" s="150">
        <f t="shared" si="12"/>
        <v>273226</v>
      </c>
      <c r="O63" s="150">
        <f t="shared" si="12"/>
        <v>1232380</v>
      </c>
      <c r="P63" s="150">
        <f t="shared" si="12"/>
        <v>28541</v>
      </c>
      <c r="Q63" s="150">
        <f t="shared" si="12"/>
        <v>139704</v>
      </c>
      <c r="R63" s="150">
        <f t="shared" si="10"/>
        <v>122652027</v>
      </c>
      <c r="T63" s="23"/>
    </row>
    <row r="64" spans="1:20">
      <c r="A64" s="24" t="s">
        <v>563</v>
      </c>
      <c r="B64" s="23"/>
      <c r="C64" s="23"/>
      <c r="D64" s="139" t="s">
        <v>2718</v>
      </c>
      <c r="E64" s="145"/>
      <c r="F64" s="145"/>
      <c r="G64" s="145"/>
      <c r="H64" s="145"/>
      <c r="I64" s="145"/>
      <c r="J64" s="145"/>
      <c r="K64" s="145"/>
      <c r="L64" s="145"/>
      <c r="M64" s="145"/>
      <c r="N64" s="145"/>
      <c r="O64" s="145"/>
      <c r="P64" s="145"/>
      <c r="Q64" s="145"/>
      <c r="R64" s="150">
        <f t="shared" si="10"/>
        <v>0</v>
      </c>
      <c r="T64" s="23"/>
    </row>
    <row r="65" spans="1:20">
      <c r="A65" s="24" t="s">
        <v>564</v>
      </c>
      <c r="B65" s="23"/>
      <c r="C65" s="23"/>
      <c r="D65" s="139" t="s">
        <v>2042</v>
      </c>
      <c r="E65" s="145"/>
      <c r="F65" s="145"/>
      <c r="G65" s="145"/>
      <c r="H65" s="145"/>
      <c r="I65" s="145"/>
      <c r="J65" s="145"/>
      <c r="K65" s="145"/>
      <c r="L65" s="145"/>
      <c r="M65" s="145"/>
      <c r="N65" s="145"/>
      <c r="O65" s="145"/>
      <c r="P65" s="145"/>
      <c r="Q65" s="145"/>
      <c r="R65" s="150">
        <f t="shared" si="10"/>
        <v>0</v>
      </c>
      <c r="T65" s="23"/>
    </row>
    <row r="66" spans="1:20">
      <c r="A66" s="24" t="s">
        <v>565</v>
      </c>
      <c r="B66" s="23"/>
      <c r="C66" s="23"/>
      <c r="D66" s="139" t="s">
        <v>2719</v>
      </c>
      <c r="E66" s="150">
        <f t="shared" ref="E66:Q66" si="13">E63+E64+E65</f>
        <v>638309</v>
      </c>
      <c r="F66" s="150">
        <f t="shared" si="13"/>
        <v>1573962</v>
      </c>
      <c r="G66" s="150">
        <f t="shared" si="13"/>
        <v>3279602</v>
      </c>
      <c r="H66" s="150">
        <f t="shared" si="13"/>
        <v>858119</v>
      </c>
      <c r="I66" s="150">
        <f t="shared" si="13"/>
        <v>23227130</v>
      </c>
      <c r="J66" s="150">
        <f t="shared" si="13"/>
        <v>57884931</v>
      </c>
      <c r="K66" s="150">
        <f t="shared" si="13"/>
        <v>33516123</v>
      </c>
      <c r="L66" s="150">
        <f t="shared" si="13"/>
        <v>0</v>
      </c>
      <c r="M66" s="150">
        <f t="shared" si="13"/>
        <v>0</v>
      </c>
      <c r="N66" s="150">
        <f t="shared" si="13"/>
        <v>273226</v>
      </c>
      <c r="O66" s="150">
        <f t="shared" si="13"/>
        <v>1232380</v>
      </c>
      <c r="P66" s="150">
        <f t="shared" si="13"/>
        <v>28541</v>
      </c>
      <c r="Q66" s="150">
        <f t="shared" si="13"/>
        <v>139704</v>
      </c>
      <c r="R66" s="150">
        <f t="shared" si="10"/>
        <v>122652027</v>
      </c>
      <c r="S66" s="56" t="s">
        <v>2034</v>
      </c>
      <c r="T66" s="23"/>
    </row>
    <row r="67" spans="1:20">
      <c r="A67" s="24"/>
      <c r="B67" s="23"/>
      <c r="C67" s="23" t="s">
        <v>437</v>
      </c>
      <c r="D67" s="22"/>
      <c r="E67" s="22"/>
      <c r="F67" s="22"/>
      <c r="G67" s="22"/>
      <c r="H67" s="22"/>
      <c r="I67" s="22"/>
      <c r="J67" s="22"/>
      <c r="K67" s="22"/>
      <c r="L67" s="22"/>
      <c r="M67" s="22"/>
      <c r="N67" s="22"/>
      <c r="O67" s="22"/>
      <c r="P67" s="22"/>
      <c r="Q67" s="22"/>
      <c r="R67" s="22"/>
      <c r="S67" s="22"/>
      <c r="T67" s="23"/>
    </row>
    <row r="68" spans="1:20">
      <c r="A68" s="24"/>
      <c r="B68" s="23"/>
      <c r="C68" s="23" t="s">
        <v>457</v>
      </c>
      <c r="D68" s="23"/>
      <c r="E68" s="23"/>
      <c r="F68" s="23"/>
      <c r="G68" s="23"/>
      <c r="H68" s="23"/>
      <c r="I68" s="23"/>
      <c r="J68" s="23"/>
      <c r="K68" s="23"/>
      <c r="L68" s="23"/>
      <c r="M68" s="23"/>
      <c r="N68" s="23"/>
      <c r="O68" s="23"/>
      <c r="P68" s="23"/>
      <c r="Q68" s="23"/>
      <c r="R68" s="23"/>
      <c r="S68" s="23"/>
      <c r="T68" s="23" t="s">
        <v>458</v>
      </c>
    </row>
  </sheetData>
  <sheetProtection algorithmName="SHA-512" hashValue="GOxVLbvdEBqmRKQDIOaEATaz0mTiMnfT/MrV6SaJPXTfgl7EKqJ45CF3rFSPLeIuIsVOVRsTv4eT/9Odv5iu4g==" saltValue="zRXNLLaIHCnElBHEx6xXEw==" spinCount="100000" sheet="1" objects="1" scenarios="1" formatColumns="0" formatRows="0"/>
  <dataValidations count="1">
    <dataValidation type="custom" allowBlank="1" showInputMessage="1" showErrorMessage="1" error="Please enter a numeric value upto 2 decimal places only" sqref="E24:R33 E17:R22 E57:R66 E50:R55">
      <formula1>AND(ISNUMBER(E17),IF(ISERR(FIND(".",E17)),TRUE,IF(LEN(E17)-FIND(".",E17)&lt;=2,TRUE,FALSE)))</formula1>
    </dataValidation>
  </dataValidations>
  <hyperlinks>
    <hyperlink ref="A17" r:id="rId1"/>
    <hyperlink ref="A24" r:id="rId2"/>
    <hyperlink ref="A50" r:id="rId3"/>
    <hyperlink ref="A57" r:id="rId4"/>
    <hyperlink ref="S33" tooltip="اظهار تفاصيل البند" display="اظهار تفاصيل البند"/>
    <hyperlink ref="S66" tooltip="اظهار تفاصيل البند" display="اظهار تفاصيل البند"/>
  </hyperlinks>
  <pageMargins left="0.7" right="0.7" top="0.75" bottom="0.75" header="0.3" footer="0.3"/>
  <drawing r:id="rId5"/>
  <legacyDrawing r:id="rId6"/>
  <controls>
    <mc:AlternateContent xmlns:mc="http://schemas.openxmlformats.org/markup-compatibility/2006">
      <mc:Choice Requires="x14">
        <control shapeId="12402" r:id="rId7" name="LegendBtn">
          <controlPr defaultSize="0" autoLine="0" r:id="rId8">
            <anchor>
              <from>
                <xdr:col>5</xdr:col>
                <xdr:colOff>476250</xdr:colOff>
                <xdr:row>0</xdr:row>
                <xdr:rowOff>123825</xdr:rowOff>
              </from>
              <to>
                <xdr:col>5</xdr:col>
                <xdr:colOff>1104900</xdr:colOff>
                <xdr:row>0</xdr:row>
                <xdr:rowOff>762000</xdr:rowOff>
              </to>
            </anchor>
          </controlPr>
        </control>
      </mc:Choice>
      <mc:Fallback>
        <control shapeId="12402" r:id="rId7" name="LegendBtn"/>
      </mc:Fallback>
    </mc:AlternateContent>
    <mc:AlternateContent xmlns:mc="http://schemas.openxmlformats.org/markup-compatibility/2006">
      <mc:Choice Requires="x14">
        <control shapeId="12401" r:id="rId9" name="HelpBtn">
          <controlPr defaultSize="0" autoLine="0" r:id="rId10">
            <anchor>
              <from>
                <xdr:col>4</xdr:col>
                <xdr:colOff>1162050</xdr:colOff>
                <xdr:row>0</xdr:row>
                <xdr:rowOff>123825</xdr:rowOff>
              </from>
              <to>
                <xdr:col>5</xdr:col>
                <xdr:colOff>285750</xdr:colOff>
                <xdr:row>0</xdr:row>
                <xdr:rowOff>762000</xdr:rowOff>
              </to>
            </anchor>
          </controlPr>
        </control>
      </mc:Choice>
      <mc:Fallback>
        <control shapeId="12401" r:id="rId9" name="HelpBtn"/>
      </mc:Fallback>
    </mc:AlternateContent>
    <mc:AlternateContent xmlns:mc="http://schemas.openxmlformats.org/markup-compatibility/2006">
      <mc:Choice Requires="x14">
        <control shapeId="12400" r:id="rId11" name="ToolboxBtn">
          <controlPr defaultSize="0" autoLine="0" r:id="rId12">
            <anchor>
              <from>
                <xdr:col>4</xdr:col>
                <xdr:colOff>333375</xdr:colOff>
                <xdr:row>0</xdr:row>
                <xdr:rowOff>123825</xdr:rowOff>
              </from>
              <to>
                <xdr:col>4</xdr:col>
                <xdr:colOff>971550</xdr:colOff>
                <xdr:row>0</xdr:row>
                <xdr:rowOff>762000</xdr:rowOff>
              </to>
            </anchor>
          </controlPr>
        </control>
      </mc:Choice>
      <mc:Fallback>
        <control shapeId="12400" r:id="rId11" name="ToolboxBtn"/>
      </mc:Fallback>
    </mc:AlternateContent>
    <mc:AlternateContent xmlns:mc="http://schemas.openxmlformats.org/markup-compatibility/2006">
      <mc:Choice Requires="x14">
        <control shapeId="12399" r:id="rId13" name="HomeBtn">
          <controlPr defaultSize="0" autoLine="0" r:id="rId14">
            <anchor>
              <from>
                <xdr:col>3</xdr:col>
                <xdr:colOff>2228850</xdr:colOff>
                <xdr:row>0</xdr:row>
                <xdr:rowOff>123825</xdr:rowOff>
              </from>
              <to>
                <xdr:col>4</xdr:col>
                <xdr:colOff>142875</xdr:colOff>
                <xdr:row>0</xdr:row>
                <xdr:rowOff>762000</xdr:rowOff>
              </to>
            </anchor>
          </controlPr>
        </control>
      </mc:Choice>
      <mc:Fallback>
        <control shapeId="12399" r:id="rId13" name="HomeBtn"/>
      </mc:Fallback>
    </mc:AlternateContent>
  </control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200"/>
  <sheetViews>
    <sheetView showGridLines="0" rightToLeft="1" topLeftCell="C1" workbookViewId="0">
      <pane ySplit="2" topLeftCell="A189" activePane="bottomLeft" state="frozen"/>
      <selection activeCell="C1" sqref="C1"/>
      <selection pane="bottomLeft" activeCell="F62" sqref="F61:F62"/>
    </sheetView>
  </sheetViews>
  <sheetFormatPr defaultRowHeight="15"/>
  <cols>
    <col min="1" max="2" width="0" hidden="1" customWidth="1"/>
    <col min="3" max="3" width="3.7109375" customWidth="1"/>
    <col min="4" max="4" width="40.7109375" customWidth="1"/>
    <col min="5" max="7" width="22.7109375" customWidth="1"/>
    <col min="8" max="8" width="25.7109375" customWidth="1"/>
  </cols>
  <sheetData>
    <row r="1" spans="1:130" ht="80.099999999999994" customHeight="1">
      <c r="A1" s="48" t="s">
        <v>1129</v>
      </c>
      <c r="B1" s="22"/>
      <c r="C1" s="22"/>
      <c r="D1" s="22"/>
      <c r="E1" s="22"/>
      <c r="F1" s="22"/>
      <c r="G1" s="22"/>
      <c r="H1" s="22"/>
      <c r="I1" s="22"/>
    </row>
    <row r="2" spans="1:130" ht="24.95" customHeight="1">
      <c r="A2" s="52"/>
      <c r="B2" s="52"/>
      <c r="C2" s="52"/>
      <c r="D2" s="55" t="s">
        <v>1865</v>
      </c>
      <c r="E2" s="52"/>
      <c r="F2" s="52"/>
      <c r="G2" s="52"/>
      <c r="H2" s="52"/>
      <c r="I2" s="52"/>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48" t="s">
        <v>1130</v>
      </c>
      <c r="D5" s="23"/>
      <c r="E5" s="23"/>
      <c r="F5" s="23"/>
      <c r="G5" s="23"/>
      <c r="H5" s="23"/>
      <c r="I5" s="23"/>
    </row>
    <row r="6" spans="1:130" hidden="1">
      <c r="A6" s="23"/>
      <c r="B6" s="23"/>
      <c r="C6" s="23"/>
      <c r="D6" s="23"/>
      <c r="E6" s="23" t="s">
        <v>515</v>
      </c>
      <c r="F6" s="23" t="s">
        <v>515</v>
      </c>
      <c r="G6" s="23" t="s">
        <v>515</v>
      </c>
      <c r="H6" s="23"/>
      <c r="I6" s="23"/>
    </row>
    <row r="7" spans="1:130" hidden="1">
      <c r="A7" s="23"/>
      <c r="B7" s="23"/>
      <c r="C7" s="23"/>
      <c r="D7" s="23"/>
      <c r="E7" s="23" t="s">
        <v>516</v>
      </c>
      <c r="F7" s="23" t="s">
        <v>517</v>
      </c>
      <c r="G7" s="24"/>
      <c r="H7" s="23"/>
      <c r="I7" s="23"/>
    </row>
    <row r="8" spans="1:130">
      <c r="A8" s="23"/>
      <c r="B8" s="23"/>
      <c r="C8" s="23" t="s">
        <v>435</v>
      </c>
      <c r="D8" s="23" t="s">
        <v>439</v>
      </c>
      <c r="E8" s="23"/>
      <c r="F8" s="23"/>
      <c r="G8" s="23"/>
      <c r="H8" s="23" t="s">
        <v>437</v>
      </c>
      <c r="I8" s="23" t="s">
        <v>438</v>
      </c>
    </row>
    <row r="9" spans="1:130" ht="24.95" customHeight="1">
      <c r="A9" s="23"/>
      <c r="B9" s="23"/>
      <c r="C9" s="23" t="s">
        <v>436</v>
      </c>
      <c r="D9" s="70" t="s">
        <v>2318</v>
      </c>
      <c r="E9" s="70" t="s">
        <v>2741</v>
      </c>
      <c r="F9" s="70" t="s">
        <v>2742</v>
      </c>
      <c r="G9" s="70" t="s">
        <v>2398</v>
      </c>
      <c r="H9" s="22"/>
      <c r="I9" s="23"/>
    </row>
    <row r="10" spans="1:130" ht="24.95" customHeight="1">
      <c r="A10" s="26"/>
      <c r="B10" s="26"/>
      <c r="C10" s="26" t="s">
        <v>440</v>
      </c>
      <c r="D10" s="25"/>
      <c r="E10" s="27" t="str">
        <f>TEXT(DATE(MID(E12,7,4),MID(E12,4,2),MID(E12,1,2)),"dd/MM/yyyy")&amp;" - "&amp;TEXT(DATE(MID(E13,7,4),MID(E13,4,2),MID(E13,1,2)),"dd/MM/yyyy")</f>
        <v>01/01/2020 - 31/12/2020</v>
      </c>
      <c r="F10" s="27" t="str">
        <f>TEXT(DATE(MID(F12,7,4),MID(F12,4,2),MID(F12,1,2)),"dd/MM/yyyy")&amp;" - "&amp;TEXT(DATE(MID(F13,7,4),MID(F13,4,2),MID(F13,1,2)),"dd/MM/yyyy")</f>
        <v>01/01/2020 - 31/12/2020</v>
      </c>
      <c r="G10" s="27" t="str">
        <f>TEXT(DATE(MID(G12,7,4),MID(G12,4,2),MID(G12,1,2)),"dd/MM/yyyy")&amp;" - "&amp;TEXT(DATE(MID(G13,7,4),MID(G13,4,2),MID(G13,1,2)),"dd/MM/yyyy")</f>
        <v>01/01/2020 - 31/12/2020</v>
      </c>
      <c r="H10" s="28"/>
      <c r="I10" s="26"/>
    </row>
    <row r="11" spans="1:130" ht="24.95" customHeight="1">
      <c r="A11" s="26"/>
      <c r="B11" s="26"/>
      <c r="C11" s="26" t="s">
        <v>441</v>
      </c>
      <c r="D11" s="25"/>
      <c r="E11" s="27" t="str">
        <f>StartUp!$E$8</f>
        <v>JOD</v>
      </c>
      <c r="F11" s="27" t="str">
        <f>StartUp!$E$8</f>
        <v>JOD</v>
      </c>
      <c r="G11" s="27" t="str">
        <f>StartUp!$E$8</f>
        <v>JOD</v>
      </c>
      <c r="H11" s="28"/>
      <c r="I11" s="26"/>
    </row>
    <row r="12" spans="1:130" ht="24.95" hidden="1" customHeight="1">
      <c r="A12" s="26"/>
      <c r="B12" s="26"/>
      <c r="C12" s="26" t="s">
        <v>442</v>
      </c>
      <c r="D12" s="29"/>
      <c r="E12" s="30" t="s">
        <v>1809</v>
      </c>
      <c r="F12" s="30" t="s">
        <v>1809</v>
      </c>
      <c r="G12" s="30" t="s">
        <v>1809</v>
      </c>
      <c r="H12" s="28"/>
      <c r="I12" s="26"/>
    </row>
    <row r="13" spans="1:130" ht="24.95" hidden="1" customHeight="1">
      <c r="A13" s="26"/>
      <c r="B13" s="26"/>
      <c r="C13" s="26" t="s">
        <v>443</v>
      </c>
      <c r="D13" s="29"/>
      <c r="E13" s="30" t="s">
        <v>1811</v>
      </c>
      <c r="F13" s="30" t="s">
        <v>1811</v>
      </c>
      <c r="G13" s="30" t="s">
        <v>1811</v>
      </c>
      <c r="H13" s="28"/>
      <c r="I13" s="26"/>
    </row>
    <row r="14" spans="1:130">
      <c r="A14" s="23"/>
      <c r="B14" s="23"/>
      <c r="C14" s="23" t="s">
        <v>437</v>
      </c>
      <c r="D14" s="22"/>
      <c r="E14" s="22"/>
      <c r="F14" s="22"/>
      <c r="G14" s="22"/>
      <c r="H14" s="22"/>
      <c r="I14" s="23"/>
    </row>
    <row r="15" spans="1:130">
      <c r="A15" s="23"/>
      <c r="B15" s="23"/>
      <c r="C15" s="23"/>
      <c r="D15" s="81" t="s">
        <v>2047</v>
      </c>
      <c r="E15" s="86"/>
      <c r="F15" s="86"/>
      <c r="G15" s="86"/>
      <c r="H15" s="22"/>
      <c r="I15" s="23"/>
    </row>
    <row r="16" spans="1:130" ht="25.5">
      <c r="A16" s="23"/>
      <c r="B16" s="23"/>
      <c r="C16" s="23"/>
      <c r="D16" s="154" t="s">
        <v>2753</v>
      </c>
      <c r="E16" s="86"/>
      <c r="F16" s="86"/>
      <c r="G16" s="86"/>
      <c r="H16" s="22"/>
      <c r="I16" s="23"/>
    </row>
    <row r="17" spans="1:9">
      <c r="A17" s="23"/>
      <c r="B17" s="23" t="s">
        <v>518</v>
      </c>
      <c r="C17" s="23"/>
      <c r="D17" s="84" t="s">
        <v>2732</v>
      </c>
      <c r="E17" s="31"/>
      <c r="F17" s="31"/>
      <c r="G17" s="32">
        <f t="shared" ref="G17:G22" si="0">E17+F17</f>
        <v>0</v>
      </c>
      <c r="H17" s="22"/>
      <c r="I17" s="23"/>
    </row>
    <row r="18" spans="1:9">
      <c r="A18" s="23"/>
      <c r="B18" s="23" t="s">
        <v>519</v>
      </c>
      <c r="C18" s="23"/>
      <c r="D18" s="84" t="s">
        <v>2733</v>
      </c>
      <c r="E18" s="31"/>
      <c r="F18" s="31"/>
      <c r="G18" s="32">
        <f t="shared" si="0"/>
        <v>0</v>
      </c>
      <c r="H18" s="22"/>
      <c r="I18" s="23"/>
    </row>
    <row r="19" spans="1:9">
      <c r="A19" s="23"/>
      <c r="B19" s="23" t="s">
        <v>520</v>
      </c>
      <c r="C19" s="23"/>
      <c r="D19" s="84" t="s">
        <v>2734</v>
      </c>
      <c r="E19" s="31"/>
      <c r="F19" s="31"/>
      <c r="G19" s="32">
        <f t="shared" si="0"/>
        <v>0</v>
      </c>
      <c r="H19" s="22"/>
      <c r="I19" s="23"/>
    </row>
    <row r="20" spans="1:9">
      <c r="A20" s="23"/>
      <c r="B20" s="23" t="s">
        <v>521</v>
      </c>
      <c r="C20" s="23"/>
      <c r="D20" s="84" t="s">
        <v>2735</v>
      </c>
      <c r="E20" s="31"/>
      <c r="F20" s="31"/>
      <c r="G20" s="32">
        <f t="shared" si="0"/>
        <v>0</v>
      </c>
      <c r="H20" s="22"/>
      <c r="I20" s="23"/>
    </row>
    <row r="21" spans="1:9">
      <c r="A21" s="23"/>
      <c r="B21" s="23" t="s">
        <v>522</v>
      </c>
      <c r="C21" s="23"/>
      <c r="D21" s="84" t="s">
        <v>2736</v>
      </c>
      <c r="E21" s="31"/>
      <c r="F21" s="31"/>
      <c r="G21" s="32">
        <f t="shared" si="0"/>
        <v>0</v>
      </c>
      <c r="H21" s="22"/>
      <c r="I21" s="23"/>
    </row>
    <row r="22" spans="1:9">
      <c r="A22" s="23"/>
      <c r="B22" s="23" t="s">
        <v>523</v>
      </c>
      <c r="C22" s="23"/>
      <c r="D22" s="84" t="s">
        <v>2190</v>
      </c>
      <c r="E22" s="31"/>
      <c r="F22" s="31"/>
      <c r="G22" s="32">
        <f t="shared" si="0"/>
        <v>0</v>
      </c>
      <c r="H22" s="22"/>
      <c r="I22" s="23"/>
    </row>
    <row r="23" spans="1:9" ht="25.5">
      <c r="A23" s="23"/>
      <c r="B23" s="23" t="s">
        <v>524</v>
      </c>
      <c r="C23" s="23"/>
      <c r="D23" s="84" t="s">
        <v>2754</v>
      </c>
      <c r="E23" s="32">
        <f>SUM(E17:E22)</f>
        <v>0</v>
      </c>
      <c r="F23" s="32">
        <f>SUM(F17:F22)</f>
        <v>0</v>
      </c>
      <c r="G23" s="32">
        <f>SUM(G17:G22)</f>
        <v>0</v>
      </c>
      <c r="H23" s="22"/>
      <c r="I23" s="23"/>
    </row>
    <row r="24" spans="1:9" ht="25.5">
      <c r="A24" s="23"/>
      <c r="B24" s="23"/>
      <c r="C24" s="23"/>
      <c r="D24" s="136" t="s">
        <v>2755</v>
      </c>
      <c r="E24" s="86"/>
      <c r="F24" s="86"/>
      <c r="G24" s="86"/>
      <c r="H24" s="22"/>
      <c r="I24" s="23"/>
    </row>
    <row r="25" spans="1:9">
      <c r="A25" s="23"/>
      <c r="B25" s="23" t="s">
        <v>525</v>
      </c>
      <c r="C25" s="23"/>
      <c r="D25" s="84" t="s">
        <v>2732</v>
      </c>
      <c r="E25" s="31"/>
      <c r="F25" s="31"/>
      <c r="G25" s="32">
        <f t="shared" ref="G25:G30" si="1">E25+F25</f>
        <v>0</v>
      </c>
      <c r="H25" s="22"/>
      <c r="I25" s="23"/>
    </row>
    <row r="26" spans="1:9">
      <c r="A26" s="23"/>
      <c r="B26" s="23" t="s">
        <v>526</v>
      </c>
      <c r="C26" s="23"/>
      <c r="D26" s="84" t="s">
        <v>2733</v>
      </c>
      <c r="E26" s="31"/>
      <c r="F26" s="31"/>
      <c r="G26" s="32">
        <f t="shared" si="1"/>
        <v>0</v>
      </c>
      <c r="H26" s="22"/>
      <c r="I26" s="23"/>
    </row>
    <row r="27" spans="1:9">
      <c r="A27" s="23"/>
      <c r="B27" s="23" t="s">
        <v>527</v>
      </c>
      <c r="C27" s="23"/>
      <c r="D27" s="84" t="s">
        <v>2734</v>
      </c>
      <c r="E27" s="31"/>
      <c r="F27" s="31"/>
      <c r="G27" s="32">
        <f t="shared" si="1"/>
        <v>0</v>
      </c>
      <c r="H27" s="22"/>
      <c r="I27" s="23"/>
    </row>
    <row r="28" spans="1:9">
      <c r="A28" s="23"/>
      <c r="B28" s="23" t="s">
        <v>528</v>
      </c>
      <c r="C28" s="23"/>
      <c r="D28" s="84" t="s">
        <v>2735</v>
      </c>
      <c r="E28" s="31"/>
      <c r="F28" s="31"/>
      <c r="G28" s="32">
        <f t="shared" si="1"/>
        <v>0</v>
      </c>
      <c r="H28" s="22"/>
      <c r="I28" s="23"/>
    </row>
    <row r="29" spans="1:9">
      <c r="A29" s="23"/>
      <c r="B29" s="23" t="s">
        <v>529</v>
      </c>
      <c r="C29" s="23"/>
      <c r="D29" s="84" t="s">
        <v>2736</v>
      </c>
      <c r="E29" s="31"/>
      <c r="F29" s="31"/>
      <c r="G29" s="32">
        <f t="shared" si="1"/>
        <v>0</v>
      </c>
      <c r="H29" s="22"/>
      <c r="I29" s="23"/>
    </row>
    <row r="30" spans="1:9">
      <c r="A30" s="23"/>
      <c r="B30" s="23" t="s">
        <v>530</v>
      </c>
      <c r="C30" s="23"/>
      <c r="D30" s="84" t="s">
        <v>2190</v>
      </c>
      <c r="E30" s="31">
        <v>286719</v>
      </c>
      <c r="F30" s="31">
        <v>0</v>
      </c>
      <c r="G30" s="32">
        <f t="shared" si="1"/>
        <v>286719</v>
      </c>
      <c r="H30" s="22"/>
      <c r="I30" s="23"/>
    </row>
    <row r="31" spans="1:9" ht="25.5">
      <c r="A31" s="23"/>
      <c r="B31" s="23" t="s">
        <v>531</v>
      </c>
      <c r="C31" s="23"/>
      <c r="D31" s="84" t="s">
        <v>2756</v>
      </c>
      <c r="E31" s="32">
        <f>SUM(E24:E30)</f>
        <v>286719</v>
      </c>
      <c r="F31" s="32">
        <f>SUM(F24:F30)</f>
        <v>0</v>
      </c>
      <c r="G31" s="32">
        <f>SUM(G24:G30)</f>
        <v>286719</v>
      </c>
      <c r="H31" s="22"/>
      <c r="I31" s="23"/>
    </row>
    <row r="32" spans="1:9" ht="25.5">
      <c r="A32" s="23"/>
      <c r="B32" s="23"/>
      <c r="C32" s="23"/>
      <c r="D32" s="139" t="s">
        <v>2757</v>
      </c>
      <c r="E32" s="32">
        <f>E23+E31</f>
        <v>286719</v>
      </c>
      <c r="F32" s="32">
        <f>F23+F31</f>
        <v>0</v>
      </c>
      <c r="G32" s="32">
        <f>G23+G31</f>
        <v>286719</v>
      </c>
      <c r="H32" s="56" t="s">
        <v>2034</v>
      </c>
      <c r="I32" s="23"/>
    </row>
    <row r="33" spans="1:9" hidden="1">
      <c r="A33" s="23"/>
      <c r="B33" s="23"/>
      <c r="C33" s="23" t="s">
        <v>437</v>
      </c>
      <c r="D33" s="22"/>
      <c r="E33" s="22"/>
      <c r="F33" s="22"/>
      <c r="G33" s="22"/>
      <c r="H33" s="22"/>
      <c r="I33" s="23"/>
    </row>
    <row r="34" spans="1:9" hidden="1">
      <c r="A34" s="23"/>
      <c r="B34" s="23"/>
      <c r="C34" s="23" t="s">
        <v>457</v>
      </c>
      <c r="D34" s="23"/>
      <c r="E34" s="23"/>
      <c r="F34" s="23"/>
      <c r="G34" s="23"/>
      <c r="H34" s="23"/>
      <c r="I34" s="23" t="s">
        <v>458</v>
      </c>
    </row>
    <row r="35" spans="1:9" hidden="1">
      <c r="A35" s="22"/>
      <c r="B35" s="22"/>
      <c r="C35" s="22"/>
      <c r="D35" s="22"/>
      <c r="E35" s="22"/>
      <c r="F35" s="22"/>
      <c r="G35" s="22"/>
      <c r="H35" s="22"/>
      <c r="I35" s="22"/>
    </row>
    <row r="36" spans="1:9" hidden="1">
      <c r="A36" s="22"/>
      <c r="B36" s="22"/>
      <c r="C36" s="22"/>
      <c r="D36" s="22"/>
      <c r="E36" s="22"/>
      <c r="F36" s="22"/>
      <c r="G36" s="22"/>
      <c r="H36" s="22"/>
      <c r="I36" s="22"/>
    </row>
    <row r="37" spans="1:9" ht="24.95" customHeight="1">
      <c r="A37" s="23"/>
      <c r="B37" s="23" t="b">
        <v>1</v>
      </c>
      <c r="C37" s="48" t="s">
        <v>1786</v>
      </c>
      <c r="D37" s="23"/>
      <c r="E37" s="23"/>
      <c r="F37" s="23"/>
      <c r="G37" s="23"/>
      <c r="H37" s="23"/>
      <c r="I37" s="23"/>
    </row>
    <row r="38" spans="1:9" hidden="1">
      <c r="A38" s="23"/>
      <c r="B38" s="23"/>
      <c r="C38" s="23"/>
      <c r="D38" s="23"/>
      <c r="E38" s="23" t="s">
        <v>515</v>
      </c>
      <c r="F38" s="23" t="s">
        <v>515</v>
      </c>
      <c r="G38" s="23" t="s">
        <v>515</v>
      </c>
      <c r="H38" s="23"/>
      <c r="I38" s="23"/>
    </row>
    <row r="39" spans="1:9" hidden="1">
      <c r="A39" s="23"/>
      <c r="B39" s="23"/>
      <c r="C39" s="23"/>
      <c r="D39" s="23"/>
      <c r="E39" s="23" t="s">
        <v>516</v>
      </c>
      <c r="F39" s="23" t="s">
        <v>517</v>
      </c>
      <c r="G39" s="24"/>
      <c r="H39" s="23"/>
      <c r="I39" s="23"/>
    </row>
    <row r="40" spans="1:9">
      <c r="A40" s="23"/>
      <c r="B40" s="23"/>
      <c r="C40" s="23" t="s">
        <v>435</v>
      </c>
      <c r="D40" s="23" t="s">
        <v>439</v>
      </c>
      <c r="E40" s="23"/>
      <c r="F40" s="23"/>
      <c r="G40" s="23"/>
      <c r="H40" s="23" t="s">
        <v>437</v>
      </c>
      <c r="I40" s="23" t="s">
        <v>438</v>
      </c>
    </row>
    <row r="41" spans="1:9" ht="24.95" customHeight="1">
      <c r="A41" s="23"/>
      <c r="B41" s="23"/>
      <c r="C41" s="23" t="s">
        <v>436</v>
      </c>
      <c r="D41" s="70" t="s">
        <v>2318</v>
      </c>
      <c r="E41" s="70" t="s">
        <v>2741</v>
      </c>
      <c r="F41" s="70" t="s">
        <v>2742</v>
      </c>
      <c r="G41" s="70" t="s">
        <v>2398</v>
      </c>
      <c r="H41" s="22"/>
      <c r="I41" s="23"/>
    </row>
    <row r="42" spans="1:9" ht="24.95" customHeight="1">
      <c r="A42" s="26"/>
      <c r="B42" s="26"/>
      <c r="C42" s="26" t="s">
        <v>440</v>
      </c>
      <c r="D42" s="25"/>
      <c r="E42" s="27" t="str">
        <f>TEXT(DATE(MID(E44,7,4),MID(E44,4,2),MID(E44,1,2)),"dd/MM/yyyy")&amp;" - "&amp;TEXT(DATE(MID(E45,7,4),MID(E45,4,2),MID(E45,1,2)),"dd/MM/yyyy")</f>
        <v>01/01/2019 - 31/12/2019</v>
      </c>
      <c r="F42" s="27" t="str">
        <f>TEXT(DATE(MID(F44,7,4),MID(F44,4,2),MID(F44,1,2)),"dd/MM/yyyy")&amp;" - "&amp;TEXT(DATE(MID(F45,7,4),MID(F45,4,2),MID(F45,1,2)),"dd/MM/yyyy")</f>
        <v>01/01/2019 - 31/12/2019</v>
      </c>
      <c r="G42" s="27" t="str">
        <f>TEXT(DATE(MID(G44,7,4),MID(G44,4,2),MID(G44,1,2)),"dd/MM/yyyy")&amp;" - "&amp;TEXT(DATE(MID(G45,7,4),MID(G45,4,2),MID(G45,1,2)),"dd/MM/yyyy")</f>
        <v>01/01/2019 - 31/12/2019</v>
      </c>
      <c r="H42" s="28"/>
      <c r="I42" s="26"/>
    </row>
    <row r="43" spans="1:9" ht="24.95" customHeight="1">
      <c r="A43" s="26"/>
      <c r="B43" s="26"/>
      <c r="C43" s="26" t="s">
        <v>441</v>
      </c>
      <c r="D43" s="25"/>
      <c r="E43" s="27" t="str">
        <f>StartUp!$E$8</f>
        <v>JOD</v>
      </c>
      <c r="F43" s="27" t="str">
        <f>StartUp!$E$8</f>
        <v>JOD</v>
      </c>
      <c r="G43" s="27" t="str">
        <f>StartUp!$E$8</f>
        <v>JOD</v>
      </c>
      <c r="H43" s="28"/>
      <c r="I43" s="26"/>
    </row>
    <row r="44" spans="1:9" ht="24.95" hidden="1" customHeight="1">
      <c r="A44" s="26"/>
      <c r="B44" s="26"/>
      <c r="C44" s="26" t="s">
        <v>442</v>
      </c>
      <c r="D44" s="29"/>
      <c r="E44" s="30" t="s">
        <v>429</v>
      </c>
      <c r="F44" s="30" t="s">
        <v>429</v>
      </c>
      <c r="G44" s="30" t="s">
        <v>429</v>
      </c>
      <c r="H44" s="28"/>
      <c r="I44" s="26"/>
    </row>
    <row r="45" spans="1:9" ht="24.95" hidden="1" customHeight="1">
      <c r="A45" s="26"/>
      <c r="B45" s="26"/>
      <c r="C45" s="26" t="s">
        <v>443</v>
      </c>
      <c r="D45" s="29"/>
      <c r="E45" s="30" t="s">
        <v>1851</v>
      </c>
      <c r="F45" s="30" t="s">
        <v>1851</v>
      </c>
      <c r="G45" s="30" t="s">
        <v>1851</v>
      </c>
      <c r="H45" s="28"/>
      <c r="I45" s="26"/>
    </row>
    <row r="46" spans="1:9">
      <c r="A46" s="23"/>
      <c r="B46" s="23"/>
      <c r="C46" s="23" t="s">
        <v>437</v>
      </c>
      <c r="D46" s="22"/>
      <c r="E46" s="22"/>
      <c r="F46" s="22"/>
      <c r="G46" s="22"/>
      <c r="H46" s="22"/>
      <c r="I46" s="23"/>
    </row>
    <row r="47" spans="1:9">
      <c r="A47" s="23"/>
      <c r="B47" s="23"/>
      <c r="C47" s="23"/>
      <c r="D47" s="81" t="s">
        <v>2047</v>
      </c>
      <c r="E47" s="86"/>
      <c r="F47" s="86"/>
      <c r="G47" s="86"/>
      <c r="H47" s="22"/>
      <c r="I47" s="23"/>
    </row>
    <row r="48" spans="1:9" ht="25.5">
      <c r="A48" s="23"/>
      <c r="B48" s="23"/>
      <c r="C48" s="23"/>
      <c r="D48" s="154" t="s">
        <v>2753</v>
      </c>
      <c r="E48" s="86"/>
      <c r="F48" s="86"/>
      <c r="G48" s="86"/>
      <c r="H48" s="22"/>
      <c r="I48" s="23"/>
    </row>
    <row r="49" spans="1:9">
      <c r="A49" s="23"/>
      <c r="B49" s="23" t="s">
        <v>518</v>
      </c>
      <c r="C49" s="23"/>
      <c r="D49" s="84" t="s">
        <v>2732</v>
      </c>
      <c r="E49" s="31"/>
      <c r="F49" s="31"/>
      <c r="G49" s="32">
        <f t="shared" ref="G49:G54" si="2">E49+F49</f>
        <v>0</v>
      </c>
      <c r="H49" s="22"/>
      <c r="I49" s="23"/>
    </row>
    <row r="50" spans="1:9">
      <c r="A50" s="23"/>
      <c r="B50" s="23" t="s">
        <v>519</v>
      </c>
      <c r="C50" s="23"/>
      <c r="D50" s="84" t="s">
        <v>2733</v>
      </c>
      <c r="E50" s="31"/>
      <c r="F50" s="31"/>
      <c r="G50" s="32">
        <f t="shared" si="2"/>
        <v>0</v>
      </c>
      <c r="H50" s="22"/>
      <c r="I50" s="23"/>
    </row>
    <row r="51" spans="1:9">
      <c r="A51" s="23"/>
      <c r="B51" s="23" t="s">
        <v>520</v>
      </c>
      <c r="C51" s="23"/>
      <c r="D51" s="84" t="s">
        <v>2734</v>
      </c>
      <c r="E51" s="31"/>
      <c r="F51" s="31"/>
      <c r="G51" s="32">
        <f t="shared" si="2"/>
        <v>0</v>
      </c>
      <c r="H51" s="22"/>
      <c r="I51" s="23"/>
    </row>
    <row r="52" spans="1:9">
      <c r="A52" s="23"/>
      <c r="B52" s="23" t="s">
        <v>521</v>
      </c>
      <c r="C52" s="23"/>
      <c r="D52" s="84" t="s">
        <v>2735</v>
      </c>
      <c r="E52" s="31"/>
      <c r="F52" s="31"/>
      <c r="G52" s="32">
        <f t="shared" si="2"/>
        <v>0</v>
      </c>
      <c r="H52" s="22"/>
      <c r="I52" s="23"/>
    </row>
    <row r="53" spans="1:9">
      <c r="A53" s="23"/>
      <c r="B53" s="23" t="s">
        <v>522</v>
      </c>
      <c r="C53" s="23"/>
      <c r="D53" s="84" t="s">
        <v>2736</v>
      </c>
      <c r="E53" s="31"/>
      <c r="F53" s="31"/>
      <c r="G53" s="32">
        <f t="shared" si="2"/>
        <v>0</v>
      </c>
      <c r="H53" s="22"/>
      <c r="I53" s="23"/>
    </row>
    <row r="54" spans="1:9">
      <c r="A54" s="23"/>
      <c r="B54" s="23" t="s">
        <v>523</v>
      </c>
      <c r="C54" s="23"/>
      <c r="D54" s="84" t="s">
        <v>2190</v>
      </c>
      <c r="E54" s="31"/>
      <c r="F54" s="31"/>
      <c r="G54" s="32">
        <f t="shared" si="2"/>
        <v>0</v>
      </c>
      <c r="H54" s="22"/>
      <c r="I54" s="23"/>
    </row>
    <row r="55" spans="1:9" ht="25.5">
      <c r="A55" s="23"/>
      <c r="B55" s="23" t="s">
        <v>524</v>
      </c>
      <c r="C55" s="23"/>
      <c r="D55" s="84" t="s">
        <v>2754</v>
      </c>
      <c r="E55" s="32">
        <f>SUM(E49:E54)</f>
        <v>0</v>
      </c>
      <c r="F55" s="32">
        <f>SUM(F49:F54)</f>
        <v>0</v>
      </c>
      <c r="G55" s="32">
        <f>SUM(G49:G54)</f>
        <v>0</v>
      </c>
      <c r="H55" s="22"/>
      <c r="I55" s="23"/>
    </row>
    <row r="56" spans="1:9" ht="25.5">
      <c r="A56" s="23"/>
      <c r="B56" s="23"/>
      <c r="C56" s="23"/>
      <c r="D56" s="136" t="s">
        <v>2755</v>
      </c>
      <c r="E56" s="86"/>
      <c r="F56" s="86"/>
      <c r="G56" s="86"/>
      <c r="H56" s="22"/>
      <c r="I56" s="23"/>
    </row>
    <row r="57" spans="1:9">
      <c r="A57" s="23"/>
      <c r="B57" s="23" t="s">
        <v>525</v>
      </c>
      <c r="C57" s="23"/>
      <c r="D57" s="84" t="s">
        <v>2732</v>
      </c>
      <c r="E57" s="31"/>
      <c r="F57" s="31"/>
      <c r="G57" s="32">
        <f t="shared" ref="G57:G62" si="3">E57+F57</f>
        <v>0</v>
      </c>
      <c r="H57" s="22"/>
      <c r="I57" s="23"/>
    </row>
    <row r="58" spans="1:9">
      <c r="A58" s="23"/>
      <c r="B58" s="23" t="s">
        <v>526</v>
      </c>
      <c r="C58" s="23"/>
      <c r="D58" s="84" t="s">
        <v>2733</v>
      </c>
      <c r="E58" s="31"/>
      <c r="F58" s="31"/>
      <c r="G58" s="32">
        <f t="shared" si="3"/>
        <v>0</v>
      </c>
      <c r="H58" s="22"/>
      <c r="I58" s="23"/>
    </row>
    <row r="59" spans="1:9">
      <c r="A59" s="23"/>
      <c r="B59" s="23" t="s">
        <v>527</v>
      </c>
      <c r="C59" s="23"/>
      <c r="D59" s="84" t="s">
        <v>2734</v>
      </c>
      <c r="E59" s="31"/>
      <c r="F59" s="31"/>
      <c r="G59" s="32">
        <f t="shared" si="3"/>
        <v>0</v>
      </c>
      <c r="H59" s="22"/>
      <c r="I59" s="23"/>
    </row>
    <row r="60" spans="1:9">
      <c r="A60" s="23"/>
      <c r="B60" s="23" t="s">
        <v>528</v>
      </c>
      <c r="C60" s="23"/>
      <c r="D60" s="84" t="s">
        <v>2735</v>
      </c>
      <c r="E60" s="31"/>
      <c r="F60" s="31"/>
      <c r="G60" s="32">
        <f t="shared" si="3"/>
        <v>0</v>
      </c>
      <c r="H60" s="22"/>
      <c r="I60" s="23"/>
    </row>
    <row r="61" spans="1:9">
      <c r="A61" s="23"/>
      <c r="B61" s="23" t="s">
        <v>529</v>
      </c>
      <c r="C61" s="23"/>
      <c r="D61" s="84" t="s">
        <v>2736</v>
      </c>
      <c r="E61" s="31"/>
      <c r="F61" s="31"/>
      <c r="G61" s="32">
        <f t="shared" si="3"/>
        <v>0</v>
      </c>
      <c r="H61" s="22"/>
      <c r="I61" s="23"/>
    </row>
    <row r="62" spans="1:9">
      <c r="A62" s="23"/>
      <c r="B62" s="23" t="s">
        <v>530</v>
      </c>
      <c r="C62" s="23"/>
      <c r="D62" s="84" t="s">
        <v>2190</v>
      </c>
      <c r="E62" s="31">
        <v>286719</v>
      </c>
      <c r="F62" s="31"/>
      <c r="G62" s="32">
        <f t="shared" si="3"/>
        <v>286719</v>
      </c>
      <c r="H62" s="22"/>
      <c r="I62" s="23"/>
    </row>
    <row r="63" spans="1:9" ht="25.5">
      <c r="A63" s="23"/>
      <c r="B63" s="23" t="s">
        <v>531</v>
      </c>
      <c r="C63" s="23"/>
      <c r="D63" s="84" t="s">
        <v>2756</v>
      </c>
      <c r="E63" s="32">
        <f>SUM(E56:E62)</f>
        <v>286719</v>
      </c>
      <c r="F63" s="32">
        <f>SUM(F56:F62)</f>
        <v>0</v>
      </c>
      <c r="G63" s="32">
        <f>SUM(G56:G62)</f>
        <v>286719</v>
      </c>
      <c r="H63" s="22"/>
      <c r="I63" s="23"/>
    </row>
    <row r="64" spans="1:9" ht="25.5">
      <c r="A64" s="23"/>
      <c r="B64" s="23"/>
      <c r="C64" s="23"/>
      <c r="D64" s="139" t="s">
        <v>2757</v>
      </c>
      <c r="E64" s="32">
        <f>E55+E63</f>
        <v>286719</v>
      </c>
      <c r="F64" s="32">
        <f>F55+F63</f>
        <v>0</v>
      </c>
      <c r="G64" s="32">
        <f>G55+G63</f>
        <v>286719</v>
      </c>
      <c r="H64" s="56" t="s">
        <v>2034</v>
      </c>
      <c r="I64" s="23"/>
    </row>
    <row r="65" spans="1:9" hidden="1">
      <c r="A65" s="23"/>
      <c r="B65" s="23"/>
      <c r="C65" s="23" t="s">
        <v>437</v>
      </c>
      <c r="D65" s="22"/>
      <c r="E65" s="22"/>
      <c r="F65" s="22"/>
      <c r="G65" s="22"/>
      <c r="H65" s="22"/>
      <c r="I65" s="23"/>
    </row>
    <row r="66" spans="1:9" hidden="1">
      <c r="A66" s="23"/>
      <c r="B66" s="23"/>
      <c r="C66" s="23" t="s">
        <v>457</v>
      </c>
      <c r="D66" s="23"/>
      <c r="E66" s="23"/>
      <c r="F66" s="23"/>
      <c r="G66" s="23"/>
      <c r="H66" s="23"/>
      <c r="I66" s="23" t="s">
        <v>458</v>
      </c>
    </row>
    <row r="67" spans="1:9" hidden="1">
      <c r="A67" s="22"/>
      <c r="B67" s="22"/>
      <c r="C67" s="22"/>
      <c r="D67" s="22"/>
      <c r="E67" s="22"/>
      <c r="F67" s="22"/>
      <c r="G67" s="22"/>
      <c r="H67" s="22"/>
      <c r="I67" s="22"/>
    </row>
    <row r="68" spans="1:9" hidden="1">
      <c r="A68" s="22"/>
      <c r="B68" s="22"/>
      <c r="C68" s="22"/>
      <c r="D68" s="22"/>
      <c r="E68" s="22"/>
      <c r="F68" s="22"/>
      <c r="G68" s="22"/>
      <c r="H68" s="22"/>
      <c r="I68" s="22"/>
    </row>
    <row r="69" spans="1:9" hidden="1">
      <c r="A69" s="22"/>
      <c r="B69" s="22"/>
      <c r="C69" s="22"/>
      <c r="D69" s="22"/>
      <c r="E69" s="22"/>
      <c r="F69" s="22"/>
      <c r="G69" s="22"/>
      <c r="H69" s="22"/>
      <c r="I69" s="22"/>
    </row>
    <row r="70" spans="1:9" ht="30" customHeight="1">
      <c r="A70" s="23"/>
      <c r="B70" s="23" t="b">
        <v>1</v>
      </c>
      <c r="C70" s="48" t="s">
        <v>1131</v>
      </c>
      <c r="D70" s="23"/>
      <c r="E70" s="23"/>
      <c r="F70" s="23"/>
      <c r="G70" s="23"/>
      <c r="H70" s="23"/>
      <c r="I70" s="23"/>
    </row>
    <row r="71" spans="1:9" hidden="1">
      <c r="A71" s="23"/>
      <c r="B71" s="23"/>
      <c r="C71" s="23"/>
      <c r="D71" s="23"/>
      <c r="E71" s="23"/>
      <c r="F71" s="23"/>
      <c r="G71" s="23"/>
      <c r="H71" s="23"/>
      <c r="I71" s="23"/>
    </row>
    <row r="72" spans="1:9" hidden="1">
      <c r="A72" s="23"/>
      <c r="B72" s="23"/>
      <c r="C72" s="23"/>
      <c r="D72" s="23"/>
      <c r="E72" s="23" t="s">
        <v>516</v>
      </c>
      <c r="F72" s="23" t="s">
        <v>517</v>
      </c>
      <c r="G72" s="24"/>
      <c r="H72" s="23"/>
      <c r="I72" s="23"/>
    </row>
    <row r="73" spans="1:9">
      <c r="A73" s="23"/>
      <c r="B73" s="23"/>
      <c r="C73" s="23" t="s">
        <v>435</v>
      </c>
      <c r="D73" s="23" t="s">
        <v>436</v>
      </c>
      <c r="E73" s="23"/>
      <c r="F73" s="23"/>
      <c r="G73" s="23"/>
      <c r="H73" s="23" t="s">
        <v>437</v>
      </c>
      <c r="I73" s="23" t="s">
        <v>438</v>
      </c>
    </row>
    <row r="74" spans="1:9" ht="24.95" customHeight="1">
      <c r="A74" s="23"/>
      <c r="B74" s="23"/>
      <c r="C74" s="23" t="s">
        <v>439</v>
      </c>
      <c r="D74" s="25" t="s">
        <v>2318</v>
      </c>
      <c r="E74" s="70" t="s">
        <v>2741</v>
      </c>
      <c r="F74" s="70" t="s">
        <v>2742</v>
      </c>
      <c r="G74" s="70" t="s">
        <v>2398</v>
      </c>
      <c r="H74" s="22"/>
      <c r="I74" s="23"/>
    </row>
    <row r="75" spans="1:9" ht="24.95" customHeight="1">
      <c r="A75" s="26"/>
      <c r="B75" s="26"/>
      <c r="C75" s="26" t="s">
        <v>440</v>
      </c>
      <c r="D75" s="25"/>
      <c r="E75" s="27" t="str">
        <f>TEXT(DATE(MID(E77,7,4),MID(E77,4,2),MID(E77,1,2)),"dd/MM/yyyy")&amp;" - "&amp;TEXT(DATE(MID(E78,7,4),MID(E78,4,2),MID(E78,1,2)),"dd/MM/yyyy")</f>
        <v>01/01/2020 - 31/12/2020</v>
      </c>
      <c r="F75" s="27" t="str">
        <f>TEXT(DATE(MID(F77,7,4),MID(F77,4,2),MID(F77,1,2)),"dd/MM/yyyy")&amp;" - "&amp;TEXT(DATE(MID(F78,7,4),MID(F78,4,2),MID(F78,1,2)),"dd/MM/yyyy")</f>
        <v>01/01/2020 - 31/12/2020</v>
      </c>
      <c r="G75" s="27" t="str">
        <f>TEXT(DATE(MID(G77,7,4),MID(G77,4,2),MID(G77,1,2)),"dd/MM/yyyy")&amp;" - "&amp;TEXT(DATE(MID(G78,7,4),MID(G78,4,2),MID(G78,1,2)),"dd/MM/yyyy")</f>
        <v>01/01/2020 - 31/12/2020</v>
      </c>
      <c r="H75" s="28"/>
      <c r="I75" s="26"/>
    </row>
    <row r="76" spans="1:9" ht="24.95" customHeight="1">
      <c r="A76" s="26"/>
      <c r="B76" s="26"/>
      <c r="C76" s="26" t="s">
        <v>441</v>
      </c>
      <c r="D76" s="25"/>
      <c r="E76" s="27" t="str">
        <f>StartUp!$E$8</f>
        <v>JOD</v>
      </c>
      <c r="F76" s="27" t="str">
        <f>StartUp!$E$8</f>
        <v>JOD</v>
      </c>
      <c r="G76" s="27" t="str">
        <f>StartUp!$E$8</f>
        <v>JOD</v>
      </c>
      <c r="H76" s="28"/>
      <c r="I76" s="26"/>
    </row>
    <row r="77" spans="1:9" ht="24.95" hidden="1" customHeight="1">
      <c r="A77" s="26"/>
      <c r="B77" s="26"/>
      <c r="C77" s="26" t="s">
        <v>442</v>
      </c>
      <c r="D77" s="29"/>
      <c r="E77" s="30" t="s">
        <v>1809</v>
      </c>
      <c r="F77" s="30" t="s">
        <v>1809</v>
      </c>
      <c r="G77" s="30" t="s">
        <v>1809</v>
      </c>
      <c r="H77" s="28"/>
      <c r="I77" s="26"/>
    </row>
    <row r="78" spans="1:9" ht="24.95" hidden="1" customHeight="1">
      <c r="A78" s="26"/>
      <c r="B78" s="26"/>
      <c r="C78" s="26" t="s">
        <v>443</v>
      </c>
      <c r="D78" s="29"/>
      <c r="E78" s="30" t="s">
        <v>1811</v>
      </c>
      <c r="F78" s="30" t="s">
        <v>1811</v>
      </c>
      <c r="G78" s="30" t="s">
        <v>1811</v>
      </c>
      <c r="H78" s="28"/>
      <c r="I78" s="26"/>
    </row>
    <row r="79" spans="1:9">
      <c r="A79" s="23"/>
      <c r="B79" s="23"/>
      <c r="C79" s="23" t="s">
        <v>437</v>
      </c>
      <c r="D79" s="74"/>
      <c r="E79" s="22"/>
      <c r="F79" s="22"/>
      <c r="G79" s="22"/>
      <c r="H79" s="22"/>
      <c r="I79" s="23"/>
    </row>
    <row r="80" spans="1:9">
      <c r="A80" s="23"/>
      <c r="B80" s="23"/>
      <c r="C80" s="23"/>
      <c r="D80" s="81" t="s">
        <v>2048</v>
      </c>
      <c r="E80" s="86"/>
      <c r="F80" s="86"/>
      <c r="G80" s="86"/>
      <c r="H80" s="22"/>
      <c r="I80" s="23"/>
    </row>
    <row r="81" spans="1:9">
      <c r="A81" s="23"/>
      <c r="B81" s="23"/>
      <c r="C81" s="23"/>
      <c r="D81" s="154" t="s">
        <v>2743</v>
      </c>
      <c r="E81" s="86"/>
      <c r="F81" s="86"/>
      <c r="G81" s="86"/>
      <c r="H81" s="22"/>
      <c r="I81" s="23"/>
    </row>
    <row r="82" spans="1:9">
      <c r="A82" s="23" t="s">
        <v>532</v>
      </c>
      <c r="B82" s="23" t="s">
        <v>533</v>
      </c>
      <c r="C82" s="23"/>
      <c r="D82" s="84" t="s">
        <v>2744</v>
      </c>
      <c r="E82" s="145"/>
      <c r="F82" s="145"/>
      <c r="G82" s="150">
        <f t="shared" ref="G82:G88" si="4">SUM(E82:F82)</f>
        <v>0</v>
      </c>
      <c r="H82" s="22"/>
      <c r="I82" s="23"/>
    </row>
    <row r="83" spans="1:9">
      <c r="A83" s="23" t="s">
        <v>532</v>
      </c>
      <c r="B83" s="23" t="s">
        <v>534</v>
      </c>
      <c r="C83" s="23"/>
      <c r="D83" s="84" t="s">
        <v>2745</v>
      </c>
      <c r="E83" s="145"/>
      <c r="F83" s="145"/>
      <c r="G83" s="150">
        <f t="shared" si="4"/>
        <v>0</v>
      </c>
      <c r="H83" s="22"/>
      <c r="I83" s="23"/>
    </row>
    <row r="84" spans="1:9">
      <c r="A84" s="23" t="s">
        <v>532</v>
      </c>
      <c r="B84" s="23" t="s">
        <v>535</v>
      </c>
      <c r="C84" s="23"/>
      <c r="D84" s="84" t="s">
        <v>2746</v>
      </c>
      <c r="E84" s="145"/>
      <c r="F84" s="145"/>
      <c r="G84" s="150">
        <f t="shared" si="4"/>
        <v>0</v>
      </c>
      <c r="H84" s="22"/>
      <c r="I84" s="23"/>
    </row>
    <row r="85" spans="1:9">
      <c r="A85" s="23" t="s">
        <v>532</v>
      </c>
      <c r="B85" s="23" t="s">
        <v>518</v>
      </c>
      <c r="C85" s="23"/>
      <c r="D85" s="84" t="s">
        <v>2732</v>
      </c>
      <c r="E85" s="145"/>
      <c r="F85" s="145"/>
      <c r="G85" s="150">
        <f t="shared" si="4"/>
        <v>0</v>
      </c>
      <c r="H85" s="22"/>
      <c r="I85" s="23"/>
    </row>
    <row r="86" spans="1:9">
      <c r="A86" s="23" t="s">
        <v>532</v>
      </c>
      <c r="B86" s="23" t="s">
        <v>519</v>
      </c>
      <c r="C86" s="23"/>
      <c r="D86" s="84" t="s">
        <v>2733</v>
      </c>
      <c r="E86" s="145"/>
      <c r="F86" s="145"/>
      <c r="G86" s="150">
        <f t="shared" si="4"/>
        <v>0</v>
      </c>
      <c r="H86" s="22"/>
      <c r="I86" s="23"/>
    </row>
    <row r="87" spans="1:9" ht="25.5">
      <c r="A87" s="23" t="s">
        <v>532</v>
      </c>
      <c r="B87" s="23" t="s">
        <v>524</v>
      </c>
      <c r="C87" s="23"/>
      <c r="D87" s="84" t="s">
        <v>2747</v>
      </c>
      <c r="E87" s="150">
        <f>SUM(E82:E86)</f>
        <v>0</v>
      </c>
      <c r="F87" s="150">
        <f>SUM(F82:F86)</f>
        <v>0</v>
      </c>
      <c r="G87" s="150">
        <f t="shared" si="4"/>
        <v>0</v>
      </c>
      <c r="H87" s="22"/>
      <c r="I87" s="23"/>
    </row>
    <row r="88" spans="1:9">
      <c r="A88" s="23" t="s">
        <v>536</v>
      </c>
      <c r="B88" s="23" t="s">
        <v>524</v>
      </c>
      <c r="C88" s="23"/>
      <c r="D88" s="84" t="s">
        <v>2122</v>
      </c>
      <c r="E88" s="145"/>
      <c r="F88" s="145"/>
      <c r="G88" s="150">
        <f t="shared" si="4"/>
        <v>0</v>
      </c>
      <c r="H88" s="22"/>
      <c r="I88" s="23"/>
    </row>
    <row r="89" spans="1:9" ht="25.5">
      <c r="A89" s="23" t="s">
        <v>537</v>
      </c>
      <c r="B89" s="23" t="s">
        <v>524</v>
      </c>
      <c r="C89" s="23"/>
      <c r="D89" s="84" t="s">
        <v>2748</v>
      </c>
      <c r="E89" s="150">
        <f>E87-E88</f>
        <v>0</v>
      </c>
      <c r="F89" s="150">
        <f>F87-F88</f>
        <v>0</v>
      </c>
      <c r="G89" s="150">
        <f>G87-G88</f>
        <v>0</v>
      </c>
      <c r="H89" s="22"/>
      <c r="I89" s="23"/>
    </row>
    <row r="90" spans="1:9">
      <c r="A90" s="23"/>
      <c r="B90" s="23"/>
      <c r="C90" s="23"/>
      <c r="D90" s="136" t="s">
        <v>2749</v>
      </c>
      <c r="E90" s="86"/>
      <c r="F90" s="86"/>
      <c r="G90" s="86"/>
      <c r="H90" s="22"/>
      <c r="I90" s="23"/>
    </row>
    <row r="91" spans="1:9">
      <c r="A91" s="23" t="s">
        <v>532</v>
      </c>
      <c r="B91" s="23" t="s">
        <v>538</v>
      </c>
      <c r="C91" s="23"/>
      <c r="D91" s="84" t="s">
        <v>2744</v>
      </c>
      <c r="E91" s="145"/>
      <c r="F91" s="145"/>
      <c r="G91" s="150">
        <f t="shared" ref="G91:G97" si="5">SUM(E91:F91)</f>
        <v>0</v>
      </c>
      <c r="H91" s="22"/>
      <c r="I91" s="23"/>
    </row>
    <row r="92" spans="1:9">
      <c r="A92" s="23" t="s">
        <v>532</v>
      </c>
      <c r="B92" s="23" t="s">
        <v>539</v>
      </c>
      <c r="C92" s="23"/>
      <c r="D92" s="84" t="s">
        <v>2745</v>
      </c>
      <c r="E92" s="145"/>
      <c r="F92" s="145"/>
      <c r="G92" s="150">
        <f t="shared" si="5"/>
        <v>0</v>
      </c>
      <c r="H92" s="22"/>
      <c r="I92" s="23"/>
    </row>
    <row r="93" spans="1:9">
      <c r="A93" s="23" t="s">
        <v>532</v>
      </c>
      <c r="B93" s="23" t="s">
        <v>540</v>
      </c>
      <c r="C93" s="23"/>
      <c r="D93" s="84" t="s">
        <v>2746</v>
      </c>
      <c r="E93" s="145"/>
      <c r="F93" s="145"/>
      <c r="G93" s="150">
        <f t="shared" si="5"/>
        <v>0</v>
      </c>
      <c r="H93" s="22"/>
      <c r="I93" s="23"/>
    </row>
    <row r="94" spans="1:9">
      <c r="A94" s="23" t="s">
        <v>532</v>
      </c>
      <c r="B94" s="23" t="s">
        <v>525</v>
      </c>
      <c r="C94" s="23"/>
      <c r="D94" s="84" t="s">
        <v>2732</v>
      </c>
      <c r="E94" s="145"/>
      <c r="F94" s="145"/>
      <c r="G94" s="150">
        <f t="shared" si="5"/>
        <v>0</v>
      </c>
      <c r="H94" s="22"/>
      <c r="I94" s="23"/>
    </row>
    <row r="95" spans="1:9">
      <c r="A95" s="23" t="s">
        <v>532</v>
      </c>
      <c r="B95" s="23" t="s">
        <v>526</v>
      </c>
      <c r="C95" s="23"/>
      <c r="D95" s="84" t="s">
        <v>2733</v>
      </c>
      <c r="E95" s="145"/>
      <c r="F95" s="145"/>
      <c r="G95" s="150">
        <f t="shared" si="5"/>
        <v>0</v>
      </c>
      <c r="H95" s="22"/>
      <c r="I95" s="23"/>
    </row>
    <row r="96" spans="1:9" ht="25.5">
      <c r="A96" s="23" t="s">
        <v>532</v>
      </c>
      <c r="B96" s="23" t="s">
        <v>531</v>
      </c>
      <c r="C96" s="23"/>
      <c r="D96" s="84" t="s">
        <v>2750</v>
      </c>
      <c r="E96" s="150">
        <f>SUM(E91:E95)</f>
        <v>0</v>
      </c>
      <c r="F96" s="150">
        <f>SUM(F91:F95)</f>
        <v>0</v>
      </c>
      <c r="G96" s="150">
        <f t="shared" si="5"/>
        <v>0</v>
      </c>
      <c r="H96" s="22"/>
      <c r="I96" s="23"/>
    </row>
    <row r="97" spans="1:9">
      <c r="A97" s="23" t="s">
        <v>536</v>
      </c>
      <c r="B97" s="23" t="s">
        <v>531</v>
      </c>
      <c r="C97" s="23"/>
      <c r="D97" s="84" t="s">
        <v>2122</v>
      </c>
      <c r="E97" s="145"/>
      <c r="F97" s="145"/>
      <c r="G97" s="150">
        <f t="shared" si="5"/>
        <v>0</v>
      </c>
      <c r="H97" s="22"/>
      <c r="I97" s="23"/>
    </row>
    <row r="98" spans="1:9" ht="25.5">
      <c r="A98" s="23" t="s">
        <v>537</v>
      </c>
      <c r="B98" s="23" t="s">
        <v>531</v>
      </c>
      <c r="C98" s="23"/>
      <c r="D98" s="84" t="s">
        <v>2751</v>
      </c>
      <c r="E98" s="150">
        <f>E96-E97</f>
        <v>0</v>
      </c>
      <c r="F98" s="150">
        <f>F96-F97</f>
        <v>0</v>
      </c>
      <c r="G98" s="150">
        <f>G96-G97</f>
        <v>0</v>
      </c>
      <c r="H98" s="22"/>
      <c r="I98" s="23"/>
    </row>
    <row r="99" spans="1:9">
      <c r="A99" s="23" t="s">
        <v>537</v>
      </c>
      <c r="B99" s="23"/>
      <c r="C99" s="23"/>
      <c r="D99" s="139" t="s">
        <v>2752</v>
      </c>
      <c r="E99" s="150">
        <f>E89+E98</f>
        <v>0</v>
      </c>
      <c r="F99" s="150">
        <f>F89+F98</f>
        <v>0</v>
      </c>
      <c r="G99" s="150">
        <f>G89+G98</f>
        <v>0</v>
      </c>
      <c r="H99" s="56" t="s">
        <v>2034</v>
      </c>
      <c r="I99" s="23"/>
    </row>
    <row r="100" spans="1:9" hidden="1">
      <c r="A100" s="23"/>
      <c r="B100" s="23"/>
      <c r="C100" s="23" t="s">
        <v>437</v>
      </c>
      <c r="D100" s="22"/>
      <c r="E100" s="22"/>
      <c r="F100" s="22"/>
      <c r="G100" s="22"/>
      <c r="H100" s="22"/>
      <c r="I100" s="23"/>
    </row>
    <row r="101" spans="1:9" hidden="1">
      <c r="A101" s="23"/>
      <c r="B101" s="23"/>
      <c r="C101" s="23" t="s">
        <v>457</v>
      </c>
      <c r="D101" s="23"/>
      <c r="E101" s="23"/>
      <c r="F101" s="23"/>
      <c r="G101" s="23"/>
      <c r="H101" s="23"/>
      <c r="I101" s="23" t="s">
        <v>458</v>
      </c>
    </row>
    <row r="102" spans="1:9" hidden="1">
      <c r="A102" s="22"/>
      <c r="B102" s="22"/>
      <c r="C102" s="22"/>
      <c r="D102" s="22"/>
      <c r="E102" s="22"/>
      <c r="F102" s="22"/>
      <c r="G102" s="22"/>
      <c r="H102" s="22"/>
      <c r="I102" s="22"/>
    </row>
    <row r="103" spans="1:9" hidden="1">
      <c r="A103" s="22"/>
      <c r="B103" s="22"/>
      <c r="C103" s="22"/>
      <c r="D103" s="22"/>
      <c r="E103" s="22"/>
      <c r="F103" s="22"/>
      <c r="G103" s="22"/>
      <c r="H103" s="22"/>
      <c r="I103" s="22"/>
    </row>
    <row r="104" spans="1:9" ht="24.95" customHeight="1">
      <c r="A104" s="23"/>
      <c r="B104" s="23" t="b">
        <v>1</v>
      </c>
      <c r="C104" s="48" t="s">
        <v>1785</v>
      </c>
      <c r="D104" s="23"/>
      <c r="E104" s="23"/>
      <c r="F104" s="23"/>
      <c r="G104" s="23"/>
      <c r="H104" s="23"/>
      <c r="I104" s="23"/>
    </row>
    <row r="105" spans="1:9" hidden="1">
      <c r="A105" s="23"/>
      <c r="B105" s="23"/>
      <c r="C105" s="23"/>
      <c r="D105" s="23"/>
      <c r="E105" s="23"/>
      <c r="F105" s="23"/>
      <c r="G105" s="23"/>
      <c r="H105" s="23"/>
      <c r="I105" s="23"/>
    </row>
    <row r="106" spans="1:9" hidden="1">
      <c r="A106" s="23"/>
      <c r="B106" s="23"/>
      <c r="C106" s="23"/>
      <c r="D106" s="23"/>
      <c r="E106" s="23" t="s">
        <v>516</v>
      </c>
      <c r="F106" s="23" t="s">
        <v>517</v>
      </c>
      <c r="G106" s="24"/>
      <c r="H106" s="23"/>
      <c r="I106" s="23"/>
    </row>
    <row r="107" spans="1:9">
      <c r="A107" s="23"/>
      <c r="B107" s="23"/>
      <c r="C107" s="23" t="s">
        <v>435</v>
      </c>
      <c r="D107" s="23" t="s">
        <v>436</v>
      </c>
      <c r="E107" s="23"/>
      <c r="F107" s="23"/>
      <c r="G107" s="23"/>
      <c r="H107" s="23" t="s">
        <v>437</v>
      </c>
      <c r="I107" s="23" t="s">
        <v>438</v>
      </c>
    </row>
    <row r="108" spans="1:9" ht="24.95" customHeight="1">
      <c r="A108" s="23"/>
      <c r="B108" s="23"/>
      <c r="C108" s="23" t="s">
        <v>439</v>
      </c>
      <c r="D108" s="25" t="s">
        <v>2318</v>
      </c>
      <c r="E108" s="70" t="s">
        <v>2741</v>
      </c>
      <c r="F108" s="70" t="s">
        <v>2742</v>
      </c>
      <c r="G108" s="70" t="s">
        <v>2398</v>
      </c>
      <c r="H108" s="22"/>
      <c r="I108" s="23"/>
    </row>
    <row r="109" spans="1:9" ht="24.95" customHeight="1">
      <c r="A109" s="26"/>
      <c r="B109" s="26"/>
      <c r="C109" s="26" t="s">
        <v>440</v>
      </c>
      <c r="D109" s="25"/>
      <c r="E109" s="27" t="str">
        <f>TEXT(DATE(MID(E111,7,4),MID(E111,4,2),MID(E111,1,2)),"dd/MM/yyyy")&amp;" - "&amp;TEXT(DATE(MID(E112,7,4),MID(E112,4,2),MID(E112,1,2)),"dd/MM/yyyy")</f>
        <v>01/01/2019 - 31/12/2019</v>
      </c>
      <c r="F109" s="27" t="str">
        <f>TEXT(DATE(MID(F111,7,4),MID(F111,4,2),MID(F111,1,2)),"dd/MM/yyyy")&amp;" - "&amp;TEXT(DATE(MID(F112,7,4),MID(F112,4,2),MID(F112,1,2)),"dd/MM/yyyy")</f>
        <v>01/01/2019 - 31/12/2019</v>
      </c>
      <c r="G109" s="27" t="str">
        <f>TEXT(DATE(MID(G111,7,4),MID(G111,4,2),MID(G111,1,2)),"dd/MM/yyyy")&amp;" - "&amp;TEXT(DATE(MID(G112,7,4),MID(G112,4,2),MID(G112,1,2)),"dd/MM/yyyy")</f>
        <v>01/01/2019 - 31/12/2019</v>
      </c>
      <c r="H109" s="28"/>
      <c r="I109" s="26"/>
    </row>
    <row r="110" spans="1:9" ht="24.95" customHeight="1">
      <c r="A110" s="26"/>
      <c r="B110" s="26"/>
      <c r="C110" s="26" t="s">
        <v>441</v>
      </c>
      <c r="D110" s="25"/>
      <c r="E110" s="27" t="str">
        <f>StartUp!$E$8</f>
        <v>JOD</v>
      </c>
      <c r="F110" s="27" t="str">
        <f>StartUp!$E$8</f>
        <v>JOD</v>
      </c>
      <c r="G110" s="27" t="str">
        <f>StartUp!$E$8</f>
        <v>JOD</v>
      </c>
      <c r="H110" s="28"/>
      <c r="I110" s="26"/>
    </row>
    <row r="111" spans="1:9" ht="24.95" hidden="1" customHeight="1">
      <c r="A111" s="26"/>
      <c r="B111" s="26"/>
      <c r="C111" s="26" t="s">
        <v>442</v>
      </c>
      <c r="D111" s="29"/>
      <c r="E111" s="30" t="s">
        <v>429</v>
      </c>
      <c r="F111" s="30" t="s">
        <v>429</v>
      </c>
      <c r="G111" s="30" t="s">
        <v>429</v>
      </c>
      <c r="H111" s="28"/>
      <c r="I111" s="26"/>
    </row>
    <row r="112" spans="1:9" ht="24.95" hidden="1" customHeight="1">
      <c r="A112" s="26"/>
      <c r="B112" s="26"/>
      <c r="C112" s="26" t="s">
        <v>443</v>
      </c>
      <c r="D112" s="29"/>
      <c r="E112" s="30" t="s">
        <v>1851</v>
      </c>
      <c r="F112" s="30" t="s">
        <v>1851</v>
      </c>
      <c r="G112" s="30" t="s">
        <v>1851</v>
      </c>
      <c r="H112" s="28"/>
      <c r="I112" s="26"/>
    </row>
    <row r="113" spans="1:9">
      <c r="A113" s="23"/>
      <c r="B113" s="23"/>
      <c r="C113" s="23" t="s">
        <v>437</v>
      </c>
      <c r="D113" s="74"/>
      <c r="E113" s="22"/>
      <c r="F113" s="22"/>
      <c r="G113" s="22"/>
      <c r="H113" s="22"/>
      <c r="I113" s="23"/>
    </row>
    <row r="114" spans="1:9">
      <c r="A114" s="23"/>
      <c r="B114" s="23"/>
      <c r="C114" s="23"/>
      <c r="D114" s="81" t="s">
        <v>2048</v>
      </c>
      <c r="E114" s="86"/>
      <c r="F114" s="86"/>
      <c r="G114" s="86"/>
      <c r="H114" s="22"/>
      <c r="I114" s="23"/>
    </row>
    <row r="115" spans="1:9">
      <c r="A115" s="23"/>
      <c r="B115" s="23"/>
      <c r="C115" s="23"/>
      <c r="D115" s="154" t="s">
        <v>2743</v>
      </c>
      <c r="E115" s="86"/>
      <c r="F115" s="86"/>
      <c r="G115" s="86"/>
      <c r="H115" s="22"/>
      <c r="I115" s="23"/>
    </row>
    <row r="116" spans="1:9">
      <c r="A116" s="23" t="s">
        <v>532</v>
      </c>
      <c r="B116" s="23" t="s">
        <v>533</v>
      </c>
      <c r="C116" s="23"/>
      <c r="D116" s="84" t="s">
        <v>2744</v>
      </c>
      <c r="E116" s="145"/>
      <c r="F116" s="145"/>
      <c r="G116" s="150">
        <f t="shared" ref="G116:G122" si="6">SUM(E116:F116)</f>
        <v>0</v>
      </c>
      <c r="H116" s="22"/>
      <c r="I116" s="23"/>
    </row>
    <row r="117" spans="1:9">
      <c r="A117" s="23" t="s">
        <v>532</v>
      </c>
      <c r="B117" s="23" t="s">
        <v>534</v>
      </c>
      <c r="C117" s="23"/>
      <c r="D117" s="84" t="s">
        <v>2745</v>
      </c>
      <c r="E117" s="145"/>
      <c r="F117" s="145"/>
      <c r="G117" s="150">
        <f t="shared" si="6"/>
        <v>0</v>
      </c>
      <c r="H117" s="22"/>
      <c r="I117" s="23"/>
    </row>
    <row r="118" spans="1:9">
      <c r="A118" s="23" t="s">
        <v>532</v>
      </c>
      <c r="B118" s="23" t="s">
        <v>535</v>
      </c>
      <c r="C118" s="23"/>
      <c r="D118" s="84" t="s">
        <v>2746</v>
      </c>
      <c r="E118" s="145"/>
      <c r="F118" s="145"/>
      <c r="G118" s="150">
        <f t="shared" si="6"/>
        <v>0</v>
      </c>
      <c r="H118" s="22"/>
      <c r="I118" s="23"/>
    </row>
    <row r="119" spans="1:9">
      <c r="A119" s="23" t="s">
        <v>532</v>
      </c>
      <c r="B119" s="23" t="s">
        <v>518</v>
      </c>
      <c r="C119" s="23"/>
      <c r="D119" s="84" t="s">
        <v>2732</v>
      </c>
      <c r="E119" s="145"/>
      <c r="F119" s="145"/>
      <c r="G119" s="150">
        <f t="shared" si="6"/>
        <v>0</v>
      </c>
      <c r="H119" s="22"/>
      <c r="I119" s="23"/>
    </row>
    <row r="120" spans="1:9">
      <c r="A120" s="23" t="s">
        <v>532</v>
      </c>
      <c r="B120" s="23" t="s">
        <v>519</v>
      </c>
      <c r="C120" s="23"/>
      <c r="D120" s="84" t="s">
        <v>2733</v>
      </c>
      <c r="E120" s="145"/>
      <c r="F120" s="145"/>
      <c r="G120" s="150">
        <f t="shared" si="6"/>
        <v>0</v>
      </c>
      <c r="H120" s="22"/>
      <c r="I120" s="23"/>
    </row>
    <row r="121" spans="1:9" ht="25.5">
      <c r="A121" s="23" t="s">
        <v>532</v>
      </c>
      <c r="B121" s="23" t="s">
        <v>524</v>
      </c>
      <c r="C121" s="23"/>
      <c r="D121" s="84" t="s">
        <v>2747</v>
      </c>
      <c r="E121" s="150">
        <f>SUM(E116:E120)</f>
        <v>0</v>
      </c>
      <c r="F121" s="150">
        <f>SUM(F116:F120)</f>
        <v>0</v>
      </c>
      <c r="G121" s="150">
        <f t="shared" si="6"/>
        <v>0</v>
      </c>
      <c r="H121" s="22"/>
      <c r="I121" s="23"/>
    </row>
    <row r="122" spans="1:9">
      <c r="A122" s="23" t="s">
        <v>536</v>
      </c>
      <c r="B122" s="23" t="s">
        <v>524</v>
      </c>
      <c r="C122" s="23"/>
      <c r="D122" s="84" t="s">
        <v>2122</v>
      </c>
      <c r="E122" s="145"/>
      <c r="F122" s="145"/>
      <c r="G122" s="150">
        <f t="shared" si="6"/>
        <v>0</v>
      </c>
      <c r="H122" s="22"/>
      <c r="I122" s="23"/>
    </row>
    <row r="123" spans="1:9" ht="25.5">
      <c r="A123" s="23" t="s">
        <v>537</v>
      </c>
      <c r="B123" s="23" t="s">
        <v>524</v>
      </c>
      <c r="C123" s="23"/>
      <c r="D123" s="84" t="s">
        <v>2748</v>
      </c>
      <c r="E123" s="150">
        <f>E121-E122</f>
        <v>0</v>
      </c>
      <c r="F123" s="150">
        <f>F121-F122</f>
        <v>0</v>
      </c>
      <c r="G123" s="150">
        <f>G121-G122</f>
        <v>0</v>
      </c>
      <c r="H123" s="22"/>
      <c r="I123" s="23"/>
    </row>
    <row r="124" spans="1:9">
      <c r="A124" s="23"/>
      <c r="B124" s="23"/>
      <c r="C124" s="23"/>
      <c r="D124" s="136" t="s">
        <v>2749</v>
      </c>
      <c r="E124" s="86"/>
      <c r="F124" s="86"/>
      <c r="G124" s="86"/>
      <c r="H124" s="22"/>
      <c r="I124" s="23"/>
    </row>
    <row r="125" spans="1:9">
      <c r="A125" s="23" t="s">
        <v>532</v>
      </c>
      <c r="B125" s="23" t="s">
        <v>538</v>
      </c>
      <c r="C125" s="23"/>
      <c r="D125" s="84" t="s">
        <v>2744</v>
      </c>
      <c r="E125" s="145"/>
      <c r="F125" s="145"/>
      <c r="G125" s="150">
        <f t="shared" ref="G125:G131" si="7">SUM(E125:F125)</f>
        <v>0</v>
      </c>
      <c r="H125" s="22"/>
      <c r="I125" s="23"/>
    </row>
    <row r="126" spans="1:9">
      <c r="A126" s="23" t="s">
        <v>532</v>
      </c>
      <c r="B126" s="23" t="s">
        <v>539</v>
      </c>
      <c r="C126" s="23"/>
      <c r="D126" s="84" t="s">
        <v>2745</v>
      </c>
      <c r="E126" s="145"/>
      <c r="F126" s="145"/>
      <c r="G126" s="150">
        <f t="shared" si="7"/>
        <v>0</v>
      </c>
      <c r="H126" s="22"/>
      <c r="I126" s="23"/>
    </row>
    <row r="127" spans="1:9">
      <c r="A127" s="23" t="s">
        <v>532</v>
      </c>
      <c r="B127" s="23" t="s">
        <v>540</v>
      </c>
      <c r="C127" s="23"/>
      <c r="D127" s="84" t="s">
        <v>2746</v>
      </c>
      <c r="E127" s="145"/>
      <c r="F127" s="145"/>
      <c r="G127" s="150">
        <f t="shared" si="7"/>
        <v>0</v>
      </c>
      <c r="H127" s="22"/>
      <c r="I127" s="23"/>
    </row>
    <row r="128" spans="1:9">
      <c r="A128" s="23" t="s">
        <v>532</v>
      </c>
      <c r="B128" s="23" t="s">
        <v>525</v>
      </c>
      <c r="C128" s="23"/>
      <c r="D128" s="84" t="s">
        <v>2732</v>
      </c>
      <c r="E128" s="145"/>
      <c r="F128" s="145"/>
      <c r="G128" s="150">
        <f t="shared" si="7"/>
        <v>0</v>
      </c>
      <c r="H128" s="22"/>
      <c r="I128" s="23"/>
    </row>
    <row r="129" spans="1:9">
      <c r="A129" s="23" t="s">
        <v>532</v>
      </c>
      <c r="B129" s="23" t="s">
        <v>526</v>
      </c>
      <c r="C129" s="23"/>
      <c r="D129" s="84" t="s">
        <v>2733</v>
      </c>
      <c r="E129" s="145"/>
      <c r="F129" s="145"/>
      <c r="G129" s="150">
        <f t="shared" si="7"/>
        <v>0</v>
      </c>
      <c r="H129" s="22"/>
      <c r="I129" s="23"/>
    </row>
    <row r="130" spans="1:9" ht="25.5">
      <c r="A130" s="23" t="s">
        <v>532</v>
      </c>
      <c r="B130" s="23" t="s">
        <v>531</v>
      </c>
      <c r="C130" s="23"/>
      <c r="D130" s="84" t="s">
        <v>2750</v>
      </c>
      <c r="E130" s="150">
        <f>SUM(E125:E129)</f>
        <v>0</v>
      </c>
      <c r="F130" s="150">
        <f>SUM(F125:F129)</f>
        <v>0</v>
      </c>
      <c r="G130" s="150">
        <f t="shared" si="7"/>
        <v>0</v>
      </c>
      <c r="H130" s="22"/>
      <c r="I130" s="23"/>
    </row>
    <row r="131" spans="1:9">
      <c r="A131" s="23" t="s">
        <v>536</v>
      </c>
      <c r="B131" s="23" t="s">
        <v>531</v>
      </c>
      <c r="C131" s="23"/>
      <c r="D131" s="84" t="s">
        <v>2122</v>
      </c>
      <c r="E131" s="145"/>
      <c r="F131" s="145"/>
      <c r="G131" s="150">
        <f t="shared" si="7"/>
        <v>0</v>
      </c>
      <c r="H131" s="22"/>
      <c r="I131" s="23"/>
    </row>
    <row r="132" spans="1:9" ht="25.5">
      <c r="A132" s="23" t="s">
        <v>537</v>
      </c>
      <c r="B132" s="23" t="s">
        <v>531</v>
      </c>
      <c r="C132" s="23"/>
      <c r="D132" s="84" t="s">
        <v>2751</v>
      </c>
      <c r="E132" s="150">
        <f>E130-E131</f>
        <v>0</v>
      </c>
      <c r="F132" s="150">
        <f>F130-F131</f>
        <v>0</v>
      </c>
      <c r="G132" s="150">
        <f>G130-G131</f>
        <v>0</v>
      </c>
      <c r="H132" s="22"/>
      <c r="I132" s="23"/>
    </row>
    <row r="133" spans="1:9">
      <c r="A133" s="23" t="s">
        <v>537</v>
      </c>
      <c r="B133" s="23"/>
      <c r="C133" s="23"/>
      <c r="D133" s="139" t="s">
        <v>2752</v>
      </c>
      <c r="E133" s="150">
        <f>E123+E132</f>
        <v>0</v>
      </c>
      <c r="F133" s="150">
        <f>F123+F132</f>
        <v>0</v>
      </c>
      <c r="G133" s="150">
        <f>G123+G132</f>
        <v>0</v>
      </c>
      <c r="H133" s="56" t="s">
        <v>2034</v>
      </c>
      <c r="I133" s="23"/>
    </row>
    <row r="134" spans="1:9" hidden="1">
      <c r="A134" s="23"/>
      <c r="B134" s="23"/>
      <c r="C134" s="23" t="s">
        <v>437</v>
      </c>
      <c r="D134" s="22"/>
      <c r="E134" s="22"/>
      <c r="F134" s="22"/>
      <c r="G134" s="22"/>
      <c r="H134" s="22"/>
      <c r="I134" s="23"/>
    </row>
    <row r="135" spans="1:9" hidden="1">
      <c r="A135" s="23"/>
      <c r="B135" s="23"/>
      <c r="C135" s="23" t="s">
        <v>457</v>
      </c>
      <c r="D135" s="23"/>
      <c r="E135" s="23"/>
      <c r="F135" s="23"/>
      <c r="G135" s="23"/>
      <c r="H135" s="23"/>
      <c r="I135" s="23" t="s">
        <v>458</v>
      </c>
    </row>
    <row r="136" spans="1:9" hidden="1">
      <c r="A136" s="22"/>
      <c r="B136" s="22"/>
      <c r="C136" s="22"/>
      <c r="D136" s="22"/>
      <c r="E136" s="22"/>
      <c r="F136" s="22"/>
      <c r="G136" s="22"/>
      <c r="H136" s="22"/>
      <c r="I136" s="22"/>
    </row>
    <row r="137" spans="1:9" hidden="1">
      <c r="A137" s="22"/>
      <c r="B137" s="22"/>
      <c r="C137" s="22"/>
      <c r="D137" s="22"/>
      <c r="E137" s="22"/>
      <c r="F137" s="22"/>
      <c r="G137" s="22"/>
      <c r="H137" s="22"/>
      <c r="I137" s="22"/>
    </row>
    <row r="138" spans="1:9" hidden="1">
      <c r="A138" s="22"/>
      <c r="B138" s="22"/>
      <c r="C138" s="22"/>
      <c r="D138" s="22"/>
      <c r="E138" s="22"/>
      <c r="F138" s="22"/>
      <c r="G138" s="22"/>
      <c r="H138" s="22"/>
      <c r="I138" s="22"/>
    </row>
    <row r="139" spans="1:9" ht="30" customHeight="1">
      <c r="A139" s="23"/>
      <c r="B139" s="23" t="b">
        <v>1</v>
      </c>
      <c r="C139" s="48" t="s">
        <v>1132</v>
      </c>
      <c r="D139" s="23"/>
      <c r="E139" s="23"/>
      <c r="F139" s="23"/>
      <c r="G139" s="23"/>
      <c r="H139" s="23"/>
      <c r="I139" s="23"/>
    </row>
    <row r="140" spans="1:9" hidden="1">
      <c r="A140" s="23"/>
      <c r="B140" s="23"/>
      <c r="C140" s="23"/>
      <c r="D140" s="23"/>
      <c r="E140" s="23" t="s">
        <v>541</v>
      </c>
      <c r="F140" s="23" t="s">
        <v>541</v>
      </c>
      <c r="G140" s="23" t="s">
        <v>541</v>
      </c>
      <c r="H140" s="23"/>
      <c r="I140" s="23"/>
    </row>
    <row r="141" spans="1:9" hidden="1">
      <c r="A141" s="23"/>
      <c r="B141" s="23"/>
      <c r="C141" s="23"/>
      <c r="D141" s="23"/>
      <c r="E141" s="23" t="s">
        <v>516</v>
      </c>
      <c r="F141" s="23" t="s">
        <v>517</v>
      </c>
      <c r="G141" s="24"/>
      <c r="H141" s="23"/>
      <c r="I141" s="23"/>
    </row>
    <row r="142" spans="1:9">
      <c r="A142" s="23"/>
      <c r="B142" s="23"/>
      <c r="C142" s="23" t="s">
        <v>435</v>
      </c>
      <c r="D142" s="23" t="s">
        <v>439</v>
      </c>
      <c r="E142" s="23"/>
      <c r="F142" s="23"/>
      <c r="G142" s="23"/>
      <c r="H142" s="23" t="s">
        <v>437</v>
      </c>
      <c r="I142" s="23" t="s">
        <v>438</v>
      </c>
    </row>
    <row r="143" spans="1:9" ht="24.95" customHeight="1">
      <c r="A143" s="23"/>
      <c r="B143" s="23"/>
      <c r="C143" s="23" t="s">
        <v>436</v>
      </c>
      <c r="D143" s="70" t="s">
        <v>2318</v>
      </c>
      <c r="E143" s="70" t="s">
        <v>2741</v>
      </c>
      <c r="F143" s="70" t="s">
        <v>2742</v>
      </c>
      <c r="G143" s="70" t="s">
        <v>2398</v>
      </c>
      <c r="H143" s="22"/>
      <c r="I143" s="23"/>
    </row>
    <row r="144" spans="1:9" ht="24.95" customHeight="1">
      <c r="A144" s="26"/>
      <c r="B144" s="26"/>
      <c r="C144" s="26" t="s">
        <v>440</v>
      </c>
      <c r="D144" s="25"/>
      <c r="E144" s="27" t="str">
        <f>TEXT(DATE(MID(E146,7,4),MID(E146,4,2),MID(E146,1,2)),"dd/MM/yyyy")&amp;" - "&amp;TEXT(DATE(MID(E147,7,4),MID(E147,4,2),MID(E147,1,2)),"dd/MM/yyyy")</f>
        <v>01/01/2020 - 31/12/2020</v>
      </c>
      <c r="F144" s="27" t="str">
        <f>TEXT(DATE(MID(F146,7,4),MID(F146,4,2),MID(F146,1,2)),"dd/MM/yyyy")&amp;" - "&amp;TEXT(DATE(MID(F147,7,4),MID(F147,4,2),MID(F147,1,2)),"dd/MM/yyyy")</f>
        <v>01/01/2020 - 31/12/2020</v>
      </c>
      <c r="G144" s="27" t="str">
        <f>TEXT(DATE(MID(G146,7,4),MID(G146,4,2),MID(G146,1,2)),"dd/MM/yyyy")&amp;" - "&amp;TEXT(DATE(MID(G147,7,4),MID(G147,4,2),MID(G147,1,2)),"dd/MM/yyyy")</f>
        <v>01/01/2020 - 31/12/2020</v>
      </c>
      <c r="H144" s="28"/>
      <c r="I144" s="26"/>
    </row>
    <row r="145" spans="1:9" ht="24.95" customHeight="1">
      <c r="A145" s="26"/>
      <c r="B145" s="26"/>
      <c r="C145" s="26" t="s">
        <v>441</v>
      </c>
      <c r="D145" s="25"/>
      <c r="E145" s="27" t="str">
        <f>StartUp!$E$8</f>
        <v>JOD</v>
      </c>
      <c r="F145" s="27" t="str">
        <f>StartUp!$E$8</f>
        <v>JOD</v>
      </c>
      <c r="G145" s="27" t="str">
        <f>StartUp!$E$8</f>
        <v>JOD</v>
      </c>
      <c r="H145" s="28"/>
      <c r="I145" s="26"/>
    </row>
    <row r="146" spans="1:9" ht="24.95" hidden="1" customHeight="1">
      <c r="A146" s="26"/>
      <c r="B146" s="26"/>
      <c r="C146" s="26" t="s">
        <v>442</v>
      </c>
      <c r="D146" s="29"/>
      <c r="E146" s="30" t="s">
        <v>1809</v>
      </c>
      <c r="F146" s="30" t="s">
        <v>1809</v>
      </c>
      <c r="G146" s="30" t="s">
        <v>1809</v>
      </c>
      <c r="H146" s="28"/>
      <c r="I146" s="26"/>
    </row>
    <row r="147" spans="1:9" ht="24.95" hidden="1" customHeight="1">
      <c r="A147" s="26"/>
      <c r="B147" s="26"/>
      <c r="C147" s="26" t="s">
        <v>443</v>
      </c>
      <c r="D147" s="29"/>
      <c r="E147" s="30" t="s">
        <v>1811</v>
      </c>
      <c r="F147" s="30" t="s">
        <v>1811</v>
      </c>
      <c r="G147" s="30" t="s">
        <v>1811</v>
      </c>
      <c r="H147" s="28"/>
      <c r="I147" s="26"/>
    </row>
    <row r="148" spans="1:9">
      <c r="A148" s="23"/>
      <c r="B148" s="23"/>
      <c r="C148" s="23" t="s">
        <v>437</v>
      </c>
      <c r="D148" s="22"/>
      <c r="E148" s="22"/>
      <c r="F148" s="22"/>
      <c r="G148" s="22"/>
      <c r="H148" s="22"/>
      <c r="I148" s="23"/>
    </row>
    <row r="149" spans="1:9">
      <c r="A149" s="23"/>
      <c r="B149" s="23"/>
      <c r="C149" s="23"/>
      <c r="D149" s="81" t="s">
        <v>2060</v>
      </c>
      <c r="E149" s="86"/>
      <c r="F149" s="86"/>
      <c r="G149" s="86"/>
      <c r="H149" s="22"/>
      <c r="I149" s="23"/>
    </row>
    <row r="150" spans="1:9" ht="25.5">
      <c r="A150" s="23"/>
      <c r="B150" s="23"/>
      <c r="C150" s="23"/>
      <c r="D150" s="154" t="s">
        <v>2731</v>
      </c>
      <c r="E150" s="86"/>
      <c r="F150" s="86"/>
      <c r="G150" s="86"/>
      <c r="H150" s="22"/>
      <c r="I150" s="23"/>
    </row>
    <row r="151" spans="1:9">
      <c r="A151" s="23"/>
      <c r="B151" s="23" t="s">
        <v>518</v>
      </c>
      <c r="C151" s="23"/>
      <c r="D151" s="84" t="s">
        <v>2732</v>
      </c>
      <c r="E151" s="31"/>
      <c r="F151" s="31"/>
      <c r="G151" s="32">
        <f t="shared" ref="G151:G156" si="8">E151+F151</f>
        <v>0</v>
      </c>
      <c r="H151" s="22"/>
      <c r="I151" s="23"/>
    </row>
    <row r="152" spans="1:9">
      <c r="A152" s="23"/>
      <c r="B152" s="23" t="s">
        <v>519</v>
      </c>
      <c r="C152" s="23"/>
      <c r="D152" s="84" t="s">
        <v>2733</v>
      </c>
      <c r="E152" s="31"/>
      <c r="F152" s="31"/>
      <c r="G152" s="32">
        <f t="shared" si="8"/>
        <v>0</v>
      </c>
      <c r="H152" s="22"/>
      <c r="I152" s="23"/>
    </row>
    <row r="153" spans="1:9">
      <c r="A153" s="23"/>
      <c r="B153" s="23" t="s">
        <v>520</v>
      </c>
      <c r="C153" s="23"/>
      <c r="D153" s="84" t="s">
        <v>2734</v>
      </c>
      <c r="E153" s="31"/>
      <c r="F153" s="31"/>
      <c r="G153" s="32">
        <f t="shared" si="8"/>
        <v>0</v>
      </c>
      <c r="H153" s="22"/>
      <c r="I153" s="23"/>
    </row>
    <row r="154" spans="1:9">
      <c r="A154" s="23"/>
      <c r="B154" s="23" t="s">
        <v>521</v>
      </c>
      <c r="C154" s="23"/>
      <c r="D154" s="84" t="s">
        <v>2735</v>
      </c>
      <c r="E154" s="31"/>
      <c r="F154" s="31"/>
      <c r="G154" s="32">
        <f t="shared" si="8"/>
        <v>0</v>
      </c>
      <c r="H154" s="22"/>
      <c r="I154" s="23"/>
    </row>
    <row r="155" spans="1:9">
      <c r="A155" s="23"/>
      <c r="B155" s="23" t="s">
        <v>522</v>
      </c>
      <c r="C155" s="23"/>
      <c r="D155" s="84" t="s">
        <v>2736</v>
      </c>
      <c r="E155" s="31"/>
      <c r="F155" s="31"/>
      <c r="G155" s="32">
        <f t="shared" si="8"/>
        <v>0</v>
      </c>
      <c r="H155" s="22"/>
      <c r="I155" s="23"/>
    </row>
    <row r="156" spans="1:9">
      <c r="A156" s="23"/>
      <c r="B156" s="23" t="s">
        <v>523</v>
      </c>
      <c r="C156" s="23"/>
      <c r="D156" s="84" t="s">
        <v>2190</v>
      </c>
      <c r="E156" s="31"/>
      <c r="F156" s="31"/>
      <c r="G156" s="32">
        <f t="shared" si="8"/>
        <v>0</v>
      </c>
      <c r="H156" s="22"/>
      <c r="I156" s="23"/>
    </row>
    <row r="157" spans="1:9" ht="25.5">
      <c r="A157" s="23"/>
      <c r="B157" s="23" t="s">
        <v>524</v>
      </c>
      <c r="C157" s="23"/>
      <c r="D157" s="84" t="s">
        <v>2737</v>
      </c>
      <c r="E157" s="32">
        <f>SUM(E151:E156)</f>
        <v>0</v>
      </c>
      <c r="F157" s="32">
        <f>SUM(F151:F156)</f>
        <v>0</v>
      </c>
      <c r="G157" s="32">
        <f>SUM(G151:G156)</f>
        <v>0</v>
      </c>
      <c r="H157" s="22"/>
      <c r="I157" s="23"/>
    </row>
    <row r="158" spans="1:9" ht="25.5">
      <c r="A158" s="23"/>
      <c r="B158" s="23"/>
      <c r="C158" s="23"/>
      <c r="D158" s="136" t="s">
        <v>2738</v>
      </c>
      <c r="E158" s="86"/>
      <c r="F158" s="86"/>
      <c r="G158" s="86"/>
      <c r="H158" s="22"/>
      <c r="I158" s="23"/>
    </row>
    <row r="159" spans="1:9">
      <c r="A159" s="23"/>
      <c r="B159" s="23" t="s">
        <v>525</v>
      </c>
      <c r="C159" s="23"/>
      <c r="D159" s="84" t="s">
        <v>2732</v>
      </c>
      <c r="E159" s="31"/>
      <c r="F159" s="31"/>
      <c r="G159" s="32">
        <f t="shared" ref="G159:G164" si="9">E159+F159</f>
        <v>0</v>
      </c>
      <c r="H159" s="22"/>
      <c r="I159" s="23"/>
    </row>
    <row r="160" spans="1:9">
      <c r="A160" s="23"/>
      <c r="B160" s="23" t="s">
        <v>526</v>
      </c>
      <c r="C160" s="23"/>
      <c r="D160" s="84" t="s">
        <v>2733</v>
      </c>
      <c r="E160" s="31"/>
      <c r="F160" s="31"/>
      <c r="G160" s="32">
        <f t="shared" si="9"/>
        <v>0</v>
      </c>
      <c r="H160" s="22"/>
      <c r="I160" s="23"/>
    </row>
    <row r="161" spans="1:9">
      <c r="A161" s="23"/>
      <c r="B161" s="23" t="s">
        <v>527</v>
      </c>
      <c r="C161" s="23"/>
      <c r="D161" s="84" t="s">
        <v>2734</v>
      </c>
      <c r="E161" s="31"/>
      <c r="F161" s="31"/>
      <c r="G161" s="32">
        <f t="shared" si="9"/>
        <v>0</v>
      </c>
      <c r="H161" s="22"/>
      <c r="I161" s="23"/>
    </row>
    <row r="162" spans="1:9">
      <c r="A162" s="23"/>
      <c r="B162" s="23" t="s">
        <v>528</v>
      </c>
      <c r="C162" s="23"/>
      <c r="D162" s="84" t="s">
        <v>2735</v>
      </c>
      <c r="E162" s="31"/>
      <c r="F162" s="31"/>
      <c r="G162" s="32">
        <f t="shared" si="9"/>
        <v>0</v>
      </c>
      <c r="H162" s="22"/>
      <c r="I162" s="23"/>
    </row>
    <row r="163" spans="1:9">
      <c r="A163" s="23"/>
      <c r="B163" s="23" t="s">
        <v>529</v>
      </c>
      <c r="C163" s="23"/>
      <c r="D163" s="84" t="s">
        <v>2736</v>
      </c>
      <c r="E163" s="31"/>
      <c r="F163" s="31"/>
      <c r="G163" s="32">
        <f t="shared" si="9"/>
        <v>0</v>
      </c>
      <c r="H163" s="22"/>
      <c r="I163" s="23"/>
    </row>
    <row r="164" spans="1:9">
      <c r="A164" s="23"/>
      <c r="B164" s="23" t="s">
        <v>530</v>
      </c>
      <c r="C164" s="23"/>
      <c r="D164" s="84" t="s">
        <v>2190</v>
      </c>
      <c r="E164" s="31"/>
      <c r="F164" s="31"/>
      <c r="G164" s="32">
        <f t="shared" si="9"/>
        <v>0</v>
      </c>
      <c r="H164" s="22"/>
      <c r="I164" s="23"/>
    </row>
    <row r="165" spans="1:9" ht="25.5">
      <c r="A165" s="23"/>
      <c r="B165" s="23" t="s">
        <v>531</v>
      </c>
      <c r="C165" s="23"/>
      <c r="D165" s="84" t="s">
        <v>2739</v>
      </c>
      <c r="E165" s="32">
        <f>SUM(E159:E164)</f>
        <v>0</v>
      </c>
      <c r="F165" s="32">
        <f>SUM(F159:F164)</f>
        <v>0</v>
      </c>
      <c r="G165" s="32">
        <f>SUM(G159:G164)</f>
        <v>0</v>
      </c>
      <c r="H165" s="22"/>
      <c r="I165" s="23"/>
    </row>
    <row r="166" spans="1:9">
      <c r="A166" s="23"/>
      <c r="B166" s="23"/>
      <c r="C166" s="23"/>
      <c r="D166" s="139" t="s">
        <v>2740</v>
      </c>
      <c r="E166" s="32">
        <f>E157+E165</f>
        <v>0</v>
      </c>
      <c r="F166" s="32">
        <f>F157+F165</f>
        <v>0</v>
      </c>
      <c r="G166" s="32">
        <f>G157+G165</f>
        <v>0</v>
      </c>
      <c r="H166" s="56" t="s">
        <v>2034</v>
      </c>
      <c r="I166" s="23"/>
    </row>
    <row r="167" spans="1:9">
      <c r="A167" s="23"/>
      <c r="B167" s="23"/>
      <c r="C167" s="23" t="s">
        <v>437</v>
      </c>
      <c r="D167" s="22"/>
      <c r="E167" s="22"/>
      <c r="F167" s="22"/>
      <c r="G167" s="22"/>
      <c r="H167" s="22"/>
      <c r="I167" s="23"/>
    </row>
    <row r="168" spans="1:9">
      <c r="A168" s="23"/>
      <c r="B168" s="23"/>
      <c r="C168" s="23" t="s">
        <v>457</v>
      </c>
      <c r="D168" s="23"/>
      <c r="E168" s="23"/>
      <c r="F168" s="23"/>
      <c r="G168" s="23"/>
      <c r="H168" s="23"/>
      <c r="I168" s="23" t="s">
        <v>458</v>
      </c>
    </row>
    <row r="171" spans="1:9" ht="24.95" customHeight="1">
      <c r="A171" s="23"/>
      <c r="B171" s="23" t="b">
        <v>1</v>
      </c>
      <c r="C171" s="48" t="s">
        <v>1784</v>
      </c>
      <c r="D171" s="23"/>
      <c r="E171" s="23"/>
      <c r="F171" s="23"/>
      <c r="G171" s="23"/>
      <c r="H171" s="23"/>
      <c r="I171" s="23"/>
    </row>
    <row r="172" spans="1:9" hidden="1">
      <c r="A172" s="23"/>
      <c r="B172" s="23"/>
      <c r="C172" s="23"/>
      <c r="D172" s="23"/>
      <c r="E172" s="23" t="s">
        <v>541</v>
      </c>
      <c r="F172" s="23" t="s">
        <v>541</v>
      </c>
      <c r="G172" s="23" t="s">
        <v>541</v>
      </c>
      <c r="H172" s="23"/>
      <c r="I172" s="23"/>
    </row>
    <row r="173" spans="1:9" hidden="1">
      <c r="A173" s="23"/>
      <c r="B173" s="23"/>
      <c r="C173" s="23"/>
      <c r="D173" s="23"/>
      <c r="E173" s="23" t="s">
        <v>516</v>
      </c>
      <c r="F173" s="23" t="s">
        <v>517</v>
      </c>
      <c r="G173" s="24"/>
      <c r="H173" s="23"/>
      <c r="I173" s="23"/>
    </row>
    <row r="174" spans="1:9">
      <c r="A174" s="23"/>
      <c r="B174" s="23"/>
      <c r="C174" s="23" t="s">
        <v>435</v>
      </c>
      <c r="D174" s="23" t="s">
        <v>439</v>
      </c>
      <c r="E174" s="23"/>
      <c r="F174" s="23"/>
      <c r="G174" s="23"/>
      <c r="H174" s="23" t="s">
        <v>437</v>
      </c>
      <c r="I174" s="23" t="s">
        <v>438</v>
      </c>
    </row>
    <row r="175" spans="1:9" ht="24.95" customHeight="1">
      <c r="A175" s="23"/>
      <c r="B175" s="23"/>
      <c r="C175" s="23" t="s">
        <v>436</v>
      </c>
      <c r="D175" s="70" t="s">
        <v>2318</v>
      </c>
      <c r="E175" s="70" t="s">
        <v>2741</v>
      </c>
      <c r="F175" s="70" t="s">
        <v>2742</v>
      </c>
      <c r="G175" s="70" t="s">
        <v>2398</v>
      </c>
      <c r="H175" s="22"/>
      <c r="I175" s="23"/>
    </row>
    <row r="176" spans="1:9" ht="24.95" customHeight="1">
      <c r="A176" s="26"/>
      <c r="B176" s="26"/>
      <c r="C176" s="26" t="s">
        <v>440</v>
      </c>
      <c r="D176" s="25"/>
      <c r="E176" s="27" t="str">
        <f>TEXT(DATE(MID(E178,7,4),MID(E178,4,2),MID(E178,1,2)),"dd/MM/yyyy")&amp;" - "&amp;TEXT(DATE(MID(E179,7,4),MID(E179,4,2),MID(E179,1,2)),"dd/MM/yyyy")</f>
        <v>01/01/2019 - 31/12/2019</v>
      </c>
      <c r="F176" s="27" t="str">
        <f>TEXT(DATE(MID(F178,7,4),MID(F178,4,2),MID(F178,1,2)),"dd/MM/yyyy")&amp;" - "&amp;TEXT(DATE(MID(F179,7,4),MID(F179,4,2),MID(F179,1,2)),"dd/MM/yyyy")</f>
        <v>01/01/2019 - 31/12/2019</v>
      </c>
      <c r="G176" s="27" t="str">
        <f>TEXT(DATE(MID(G178,7,4),MID(G178,4,2),MID(G178,1,2)),"dd/MM/yyyy")&amp;" - "&amp;TEXT(DATE(MID(G179,7,4),MID(G179,4,2),MID(G179,1,2)),"dd/MM/yyyy")</f>
        <v>01/01/2019 - 31/12/2019</v>
      </c>
      <c r="H176" s="28"/>
      <c r="I176" s="26"/>
    </row>
    <row r="177" spans="1:9" ht="24.95" customHeight="1">
      <c r="A177" s="26"/>
      <c r="B177" s="26"/>
      <c r="C177" s="26" t="s">
        <v>441</v>
      </c>
      <c r="D177" s="25"/>
      <c r="E177" s="27" t="str">
        <f>StartUp!$E$8</f>
        <v>JOD</v>
      </c>
      <c r="F177" s="27" t="str">
        <f>StartUp!$E$8</f>
        <v>JOD</v>
      </c>
      <c r="G177" s="27" t="str">
        <f>StartUp!$E$8</f>
        <v>JOD</v>
      </c>
      <c r="H177" s="28"/>
      <c r="I177" s="26"/>
    </row>
    <row r="178" spans="1:9" ht="24.95" hidden="1" customHeight="1">
      <c r="A178" s="26"/>
      <c r="B178" s="26"/>
      <c r="C178" s="26" t="s">
        <v>442</v>
      </c>
      <c r="D178" s="29"/>
      <c r="E178" s="30" t="s">
        <v>429</v>
      </c>
      <c r="F178" s="30" t="s">
        <v>429</v>
      </c>
      <c r="G178" s="30" t="s">
        <v>429</v>
      </c>
      <c r="H178" s="28"/>
      <c r="I178" s="26"/>
    </row>
    <row r="179" spans="1:9" ht="24.95" hidden="1" customHeight="1">
      <c r="A179" s="26"/>
      <c r="B179" s="26"/>
      <c r="C179" s="26" t="s">
        <v>443</v>
      </c>
      <c r="D179" s="29"/>
      <c r="E179" s="30" t="s">
        <v>1851</v>
      </c>
      <c r="F179" s="30" t="s">
        <v>1851</v>
      </c>
      <c r="G179" s="30" t="s">
        <v>1851</v>
      </c>
      <c r="H179" s="28"/>
      <c r="I179" s="26"/>
    </row>
    <row r="180" spans="1:9">
      <c r="A180" s="23"/>
      <c r="B180" s="23"/>
      <c r="C180" s="23" t="s">
        <v>437</v>
      </c>
      <c r="D180" s="22"/>
      <c r="E180" s="22"/>
      <c r="F180" s="22"/>
      <c r="G180" s="22"/>
      <c r="H180" s="22"/>
      <c r="I180" s="23"/>
    </row>
    <row r="181" spans="1:9">
      <c r="A181" s="23"/>
      <c r="B181" s="23"/>
      <c r="C181" s="23"/>
      <c r="D181" s="81" t="s">
        <v>2060</v>
      </c>
      <c r="E181" s="86"/>
      <c r="F181" s="86"/>
      <c r="G181" s="86"/>
      <c r="H181" s="22"/>
      <c r="I181" s="23"/>
    </row>
    <row r="182" spans="1:9" ht="25.5">
      <c r="A182" s="23"/>
      <c r="B182" s="23"/>
      <c r="C182" s="23"/>
      <c r="D182" s="154" t="s">
        <v>2731</v>
      </c>
      <c r="E182" s="86"/>
      <c r="F182" s="86"/>
      <c r="G182" s="86"/>
      <c r="H182" s="22"/>
      <c r="I182" s="23"/>
    </row>
    <row r="183" spans="1:9">
      <c r="A183" s="23"/>
      <c r="B183" s="23" t="s">
        <v>518</v>
      </c>
      <c r="C183" s="23"/>
      <c r="D183" s="84" t="s">
        <v>2732</v>
      </c>
      <c r="E183" s="31"/>
      <c r="F183" s="31"/>
      <c r="G183" s="32">
        <f t="shared" ref="G183:G188" si="10">E183+F183</f>
        <v>0</v>
      </c>
      <c r="H183" s="22"/>
      <c r="I183" s="23"/>
    </row>
    <row r="184" spans="1:9">
      <c r="A184" s="23"/>
      <c r="B184" s="23" t="s">
        <v>519</v>
      </c>
      <c r="C184" s="23"/>
      <c r="D184" s="84" t="s">
        <v>2733</v>
      </c>
      <c r="E184" s="31"/>
      <c r="F184" s="31"/>
      <c r="G184" s="32">
        <f t="shared" si="10"/>
        <v>0</v>
      </c>
      <c r="H184" s="22"/>
      <c r="I184" s="23"/>
    </row>
    <row r="185" spans="1:9">
      <c r="A185" s="23"/>
      <c r="B185" s="23" t="s">
        <v>520</v>
      </c>
      <c r="C185" s="23"/>
      <c r="D185" s="84" t="s">
        <v>2734</v>
      </c>
      <c r="E185" s="31"/>
      <c r="F185" s="31"/>
      <c r="G185" s="32">
        <f t="shared" si="10"/>
        <v>0</v>
      </c>
      <c r="H185" s="22"/>
      <c r="I185" s="23"/>
    </row>
    <row r="186" spans="1:9">
      <c r="A186" s="23"/>
      <c r="B186" s="23" t="s">
        <v>521</v>
      </c>
      <c r="C186" s="23"/>
      <c r="D186" s="84" t="s">
        <v>2735</v>
      </c>
      <c r="E186" s="31"/>
      <c r="F186" s="31"/>
      <c r="G186" s="32">
        <f t="shared" si="10"/>
        <v>0</v>
      </c>
      <c r="H186" s="22"/>
      <c r="I186" s="23"/>
    </row>
    <row r="187" spans="1:9">
      <c r="A187" s="23"/>
      <c r="B187" s="23" t="s">
        <v>522</v>
      </c>
      <c r="C187" s="23"/>
      <c r="D187" s="84" t="s">
        <v>2736</v>
      </c>
      <c r="E187" s="31"/>
      <c r="F187" s="31"/>
      <c r="G187" s="32">
        <f t="shared" si="10"/>
        <v>0</v>
      </c>
      <c r="H187" s="22"/>
      <c r="I187" s="23"/>
    </row>
    <row r="188" spans="1:9">
      <c r="A188" s="23"/>
      <c r="B188" s="23" t="s">
        <v>523</v>
      </c>
      <c r="C188" s="23"/>
      <c r="D188" s="84" t="s">
        <v>2190</v>
      </c>
      <c r="E188" s="31"/>
      <c r="F188" s="31"/>
      <c r="G188" s="32">
        <f t="shared" si="10"/>
        <v>0</v>
      </c>
      <c r="H188" s="22"/>
      <c r="I188" s="23"/>
    </row>
    <row r="189" spans="1:9" ht="25.5">
      <c r="A189" s="23"/>
      <c r="B189" s="23" t="s">
        <v>524</v>
      </c>
      <c r="C189" s="23"/>
      <c r="D189" s="84" t="s">
        <v>2737</v>
      </c>
      <c r="E189" s="32">
        <f>SUM(E183:E188)</f>
        <v>0</v>
      </c>
      <c r="F189" s="32">
        <f>SUM(F183:F188)</f>
        <v>0</v>
      </c>
      <c r="G189" s="32">
        <f>SUM(G183:G188)</f>
        <v>0</v>
      </c>
      <c r="H189" s="22"/>
      <c r="I189" s="23"/>
    </row>
    <row r="190" spans="1:9" ht="25.5">
      <c r="A190" s="23"/>
      <c r="B190" s="23"/>
      <c r="C190" s="23"/>
      <c r="D190" s="136" t="s">
        <v>2738</v>
      </c>
      <c r="E190" s="86"/>
      <c r="F190" s="86"/>
      <c r="G190" s="86"/>
      <c r="H190" s="22"/>
      <c r="I190" s="23"/>
    </row>
    <row r="191" spans="1:9">
      <c r="A191" s="23"/>
      <c r="B191" s="23" t="s">
        <v>525</v>
      </c>
      <c r="C191" s="23"/>
      <c r="D191" s="84" t="s">
        <v>2732</v>
      </c>
      <c r="E191" s="31"/>
      <c r="F191" s="31"/>
      <c r="G191" s="32">
        <f t="shared" ref="G191:G196" si="11">E191+F191</f>
        <v>0</v>
      </c>
      <c r="H191" s="22"/>
      <c r="I191" s="23"/>
    </row>
    <row r="192" spans="1:9">
      <c r="A192" s="23"/>
      <c r="B192" s="23" t="s">
        <v>526</v>
      </c>
      <c r="C192" s="23"/>
      <c r="D192" s="84" t="s">
        <v>2733</v>
      </c>
      <c r="E192" s="31"/>
      <c r="F192" s="31"/>
      <c r="G192" s="32">
        <f t="shared" si="11"/>
        <v>0</v>
      </c>
      <c r="H192" s="22"/>
      <c r="I192" s="23"/>
    </row>
    <row r="193" spans="1:9">
      <c r="A193" s="23"/>
      <c r="B193" s="23" t="s">
        <v>527</v>
      </c>
      <c r="C193" s="23"/>
      <c r="D193" s="84" t="s">
        <v>2734</v>
      </c>
      <c r="E193" s="31"/>
      <c r="F193" s="31"/>
      <c r="G193" s="32">
        <f t="shared" si="11"/>
        <v>0</v>
      </c>
      <c r="H193" s="22"/>
      <c r="I193" s="23"/>
    </row>
    <row r="194" spans="1:9">
      <c r="A194" s="23"/>
      <c r="B194" s="23" t="s">
        <v>528</v>
      </c>
      <c r="C194" s="23"/>
      <c r="D194" s="84" t="s">
        <v>2735</v>
      </c>
      <c r="E194" s="31"/>
      <c r="F194" s="31"/>
      <c r="G194" s="32">
        <f t="shared" si="11"/>
        <v>0</v>
      </c>
      <c r="H194" s="22"/>
      <c r="I194" s="23"/>
    </row>
    <row r="195" spans="1:9">
      <c r="A195" s="23"/>
      <c r="B195" s="23" t="s">
        <v>529</v>
      </c>
      <c r="C195" s="23"/>
      <c r="D195" s="84" t="s">
        <v>2736</v>
      </c>
      <c r="E195" s="31"/>
      <c r="F195" s="31"/>
      <c r="G195" s="32">
        <f t="shared" si="11"/>
        <v>0</v>
      </c>
      <c r="H195" s="22"/>
      <c r="I195" s="23"/>
    </row>
    <row r="196" spans="1:9">
      <c r="A196" s="23"/>
      <c r="B196" s="23" t="s">
        <v>530</v>
      </c>
      <c r="C196" s="23"/>
      <c r="D196" s="84" t="s">
        <v>2190</v>
      </c>
      <c r="E196" s="31"/>
      <c r="F196" s="31"/>
      <c r="G196" s="32">
        <f t="shared" si="11"/>
        <v>0</v>
      </c>
      <c r="H196" s="22"/>
      <c r="I196" s="23"/>
    </row>
    <row r="197" spans="1:9" ht="25.5">
      <c r="A197" s="23"/>
      <c r="B197" s="23" t="s">
        <v>531</v>
      </c>
      <c r="C197" s="23"/>
      <c r="D197" s="84" t="s">
        <v>2739</v>
      </c>
      <c r="E197" s="32">
        <f>SUM(E191:E196)</f>
        <v>0</v>
      </c>
      <c r="F197" s="32">
        <f>SUM(F191:F196)</f>
        <v>0</v>
      </c>
      <c r="G197" s="32">
        <f>SUM(G191:G196)</f>
        <v>0</v>
      </c>
      <c r="H197" s="22"/>
      <c r="I197" s="23"/>
    </row>
    <row r="198" spans="1:9">
      <c r="A198" s="23"/>
      <c r="B198" s="23"/>
      <c r="C198" s="23"/>
      <c r="D198" s="139" t="s">
        <v>2740</v>
      </c>
      <c r="E198" s="32">
        <f>E189+E197</f>
        <v>0</v>
      </c>
      <c r="F198" s="32">
        <f>F189+F197</f>
        <v>0</v>
      </c>
      <c r="G198" s="32">
        <f>G189+G197</f>
        <v>0</v>
      </c>
      <c r="H198" s="56" t="s">
        <v>2034</v>
      </c>
      <c r="I198" s="23"/>
    </row>
    <row r="199" spans="1:9">
      <c r="A199" s="23"/>
      <c r="B199" s="23"/>
      <c r="C199" s="23" t="s">
        <v>437</v>
      </c>
      <c r="D199" s="22"/>
      <c r="E199" s="22"/>
      <c r="F199" s="22"/>
      <c r="G199" s="22"/>
      <c r="H199" s="22"/>
      <c r="I199" s="23"/>
    </row>
    <row r="200" spans="1:9">
      <c r="A200" s="23"/>
      <c r="B200" s="23"/>
      <c r="C200" s="23" t="s">
        <v>457</v>
      </c>
      <c r="D200" s="23"/>
      <c r="E200" s="23"/>
      <c r="F200" s="23"/>
      <c r="G200" s="23"/>
      <c r="H200" s="23"/>
      <c r="I200" s="23" t="s">
        <v>458</v>
      </c>
    </row>
  </sheetData>
  <sheetProtection algorithmName="SHA-512" hashValue="SYTkpr1L3NmKlHM1UEtmh6sQM5U8Ch3Y55aUzJCNqOH2FBF4pCpO6CpiVmvos0muKzEzSCbKNf1+ex+kpxwwwQ==" saltValue="71Aoiy9NROIrUh4vfu6Rpg==" spinCount="100000" sheet="1" objects="1" scenarios="1" formatColumns="0" formatRows="0"/>
  <dataValidations count="1">
    <dataValidation type="custom" allowBlank="1" showInputMessage="1" showErrorMessage="1" error="Please enter a numeric value upto 2 decimal places only" sqref="E159:G166 E151:G157 E91:G99 E82:G89 E25:G32 E17:G23 E191:G198 E183:G189 E125:G133 E116:G123 E57:G64 E49:G55">
      <formula1>AND(ISNUMBER(E17),IF(ISERR(FIND(".",E17)),TRUE,IF(LEN(E17)-FIND(".",E17)&lt;=2,TRUE,FALSE)))</formula1>
    </dataValidation>
  </dataValidations>
  <hyperlinks>
    <hyperlink ref="H32" tooltip="اظهار تفاصيل البند" display="اظهار تفاصيل البند"/>
    <hyperlink ref="H64" tooltip="اظهار تفاصيل البند" display="اظهار تفاصيل البند"/>
    <hyperlink ref="H99" tooltip="اظهار تفاصيل البند" display="اظهار تفاصيل البند"/>
    <hyperlink ref="H133" tooltip="اظهار تفاصيل البند" display="اظهار تفاصيل البند"/>
    <hyperlink ref="H166" tooltip="اظهار تفاصيل البند" display="اظهار تفاصيل البند"/>
    <hyperlink ref="H198"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1366" r:id="rId3" name="LegendBtn">
          <controlPr defaultSize="0" autoLine="0" r:id="rId4">
            <anchor>
              <from>
                <xdr:col>5</xdr:col>
                <xdr:colOff>476250</xdr:colOff>
                <xdr:row>0</xdr:row>
                <xdr:rowOff>123825</xdr:rowOff>
              </from>
              <to>
                <xdr:col>5</xdr:col>
                <xdr:colOff>1104900</xdr:colOff>
                <xdr:row>0</xdr:row>
                <xdr:rowOff>762000</xdr:rowOff>
              </to>
            </anchor>
          </controlPr>
        </control>
      </mc:Choice>
      <mc:Fallback>
        <control shapeId="11366" r:id="rId3" name="LegendBtn"/>
      </mc:Fallback>
    </mc:AlternateContent>
    <mc:AlternateContent xmlns:mc="http://schemas.openxmlformats.org/markup-compatibility/2006">
      <mc:Choice Requires="x14">
        <control shapeId="11365" r:id="rId5" name="HelpBtn">
          <controlPr defaultSize="0" autoLine="0" r:id="rId6">
            <anchor>
              <from>
                <xdr:col>4</xdr:col>
                <xdr:colOff>1162050</xdr:colOff>
                <xdr:row>0</xdr:row>
                <xdr:rowOff>123825</xdr:rowOff>
              </from>
              <to>
                <xdr:col>5</xdr:col>
                <xdr:colOff>285750</xdr:colOff>
                <xdr:row>0</xdr:row>
                <xdr:rowOff>762000</xdr:rowOff>
              </to>
            </anchor>
          </controlPr>
        </control>
      </mc:Choice>
      <mc:Fallback>
        <control shapeId="11365" r:id="rId5" name="HelpBtn"/>
      </mc:Fallback>
    </mc:AlternateContent>
    <mc:AlternateContent xmlns:mc="http://schemas.openxmlformats.org/markup-compatibility/2006">
      <mc:Choice Requires="x14">
        <control shapeId="11364" r:id="rId7" name="ToolboxBtn">
          <controlPr defaultSize="0" autoLine="0" r:id="rId8">
            <anchor>
              <from>
                <xdr:col>4</xdr:col>
                <xdr:colOff>333375</xdr:colOff>
                <xdr:row>0</xdr:row>
                <xdr:rowOff>123825</xdr:rowOff>
              </from>
              <to>
                <xdr:col>4</xdr:col>
                <xdr:colOff>971550</xdr:colOff>
                <xdr:row>0</xdr:row>
                <xdr:rowOff>762000</xdr:rowOff>
              </to>
            </anchor>
          </controlPr>
        </control>
      </mc:Choice>
      <mc:Fallback>
        <control shapeId="11364" r:id="rId7" name="ToolboxBtn"/>
      </mc:Fallback>
    </mc:AlternateContent>
    <mc:AlternateContent xmlns:mc="http://schemas.openxmlformats.org/markup-compatibility/2006">
      <mc:Choice Requires="x14">
        <control shapeId="11363" r:id="rId9" name="HomeBtn">
          <controlPr defaultSize="0" autoLine="0" r:id="rId10">
            <anchor>
              <from>
                <xdr:col>3</xdr:col>
                <xdr:colOff>2228850</xdr:colOff>
                <xdr:row>0</xdr:row>
                <xdr:rowOff>123825</xdr:rowOff>
              </from>
              <to>
                <xdr:col>4</xdr:col>
                <xdr:colOff>142875</xdr:colOff>
                <xdr:row>0</xdr:row>
                <xdr:rowOff>762000</xdr:rowOff>
              </to>
            </anchor>
          </controlPr>
        </control>
      </mc:Choice>
      <mc:Fallback>
        <control shapeId="11363" r:id="rId9" name="HomeBtn"/>
      </mc:Fallback>
    </mc:AlternateContent>
  </control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DZ70"/>
  <sheetViews>
    <sheetView showGridLines="0" rightToLeft="1" topLeftCell="C1" workbookViewId="0">
      <pane ySplit="2" topLeftCell="A57"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8" width="22.7109375" customWidth="1"/>
    <col min="9" max="9" width="25.7109375" customWidth="1"/>
  </cols>
  <sheetData>
    <row r="1" spans="1:130" ht="80.099999999999994" customHeight="1">
      <c r="A1" s="57" t="s">
        <v>1135</v>
      </c>
      <c r="B1" s="22"/>
      <c r="C1" s="22"/>
      <c r="D1" s="22"/>
      <c r="E1" s="35"/>
      <c r="F1" s="35"/>
      <c r="G1" s="35"/>
      <c r="H1" s="35"/>
      <c r="I1" s="35"/>
      <c r="J1" s="22"/>
    </row>
    <row r="2" spans="1:130" ht="24.95" customHeight="1">
      <c r="A2" s="52"/>
      <c r="B2" s="52"/>
      <c r="C2" s="52"/>
      <c r="D2" s="55" t="s">
        <v>1866</v>
      </c>
      <c r="E2" s="58"/>
      <c r="F2" s="58"/>
      <c r="G2" s="58"/>
      <c r="H2" s="58"/>
      <c r="I2" s="58"/>
      <c r="J2" s="52"/>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37"/>
      <c r="B3" s="22"/>
      <c r="C3" s="22"/>
      <c r="D3" s="22"/>
      <c r="E3" s="35"/>
      <c r="F3" s="35"/>
      <c r="G3" s="35"/>
      <c r="H3" s="35"/>
      <c r="I3" s="35"/>
      <c r="J3" s="22"/>
    </row>
    <row r="4" spans="1:130">
      <c r="A4" s="37"/>
      <c r="B4" s="22"/>
      <c r="C4" s="22"/>
      <c r="D4" s="22"/>
      <c r="E4" s="35"/>
      <c r="F4" s="35"/>
      <c r="G4" s="35"/>
      <c r="H4" s="35"/>
      <c r="I4" s="35"/>
      <c r="J4" s="22"/>
    </row>
    <row r="5" spans="1:130" ht="30" customHeight="1">
      <c r="A5" s="24"/>
      <c r="B5" s="23" t="b">
        <v>1</v>
      </c>
      <c r="C5" s="48" t="s">
        <v>1136</v>
      </c>
      <c r="D5" s="23"/>
      <c r="E5" s="38"/>
      <c r="F5" s="38"/>
      <c r="G5" s="38"/>
      <c r="H5" s="38"/>
      <c r="I5" s="23"/>
      <c r="J5" s="23"/>
    </row>
    <row r="6" spans="1:130" hidden="1">
      <c r="A6" s="24"/>
      <c r="B6" s="23"/>
      <c r="C6" s="23"/>
      <c r="D6" s="23"/>
      <c r="E6" s="38"/>
      <c r="F6" s="38"/>
      <c r="G6" s="38"/>
      <c r="H6" s="38"/>
      <c r="I6" s="23"/>
      <c r="J6" s="23"/>
    </row>
    <row r="7" spans="1:130" hidden="1">
      <c r="A7" s="24"/>
      <c r="B7" s="23"/>
      <c r="C7" s="23"/>
      <c r="D7" s="23"/>
      <c r="E7" s="39" t="s">
        <v>499</v>
      </c>
      <c r="F7" s="39" t="s">
        <v>500</v>
      </c>
      <c r="G7" s="39" t="s">
        <v>501</v>
      </c>
      <c r="H7" s="40"/>
      <c r="I7" s="23"/>
      <c r="J7" s="23"/>
    </row>
    <row r="8" spans="1:130">
      <c r="A8" s="24"/>
      <c r="B8" s="23"/>
      <c r="C8" s="23" t="s">
        <v>435</v>
      </c>
      <c r="D8" s="23" t="s">
        <v>436</v>
      </c>
      <c r="E8" s="38"/>
      <c r="F8" s="38"/>
      <c r="G8" s="38"/>
      <c r="H8" s="38"/>
      <c r="I8" s="23" t="s">
        <v>437</v>
      </c>
      <c r="J8" s="23" t="s">
        <v>438</v>
      </c>
    </row>
    <row r="9" spans="1:130">
      <c r="A9" s="24"/>
      <c r="B9" s="23"/>
      <c r="C9" s="23" t="s">
        <v>439</v>
      </c>
      <c r="D9" s="25" t="s">
        <v>2318</v>
      </c>
      <c r="E9" s="70" t="s">
        <v>2772</v>
      </c>
      <c r="F9" s="70" t="s">
        <v>2773</v>
      </c>
      <c r="G9" s="70" t="s">
        <v>2774</v>
      </c>
      <c r="H9" s="70" t="s">
        <v>2398</v>
      </c>
      <c r="I9" s="22"/>
      <c r="J9" s="23"/>
    </row>
    <row r="10" spans="1:130" ht="24.95" customHeight="1">
      <c r="A10" s="26"/>
      <c r="B10" s="26"/>
      <c r="C10" s="26" t="s">
        <v>440</v>
      </c>
      <c r="D10" s="25"/>
      <c r="E10" s="27" t="str">
        <f>TEXT(DATE(MID(E12,7,4),MID(E12,4,2),MID(E12,1,2)),"dd/MM/yyyy")&amp;" - "&amp;TEXT(DATE(MID(E13,7,4),MID(E13,4,2),MID(E13,1,2)),"dd/MM/yyyy")</f>
        <v>01/01/2020 - 31/12/2020</v>
      </c>
      <c r="F10" s="27" t="str">
        <f>TEXT(DATE(MID(F12,7,4),MID(F12,4,2),MID(F12,1,2)),"dd/MM/yyyy")&amp;" - "&amp;TEXT(DATE(MID(F13,7,4),MID(F13,4,2),MID(F13,1,2)),"dd/MM/yyyy")</f>
        <v>01/01/2020 - 31/12/2020</v>
      </c>
      <c r="G10" s="27" t="str">
        <f>TEXT(DATE(MID(G12,7,4),MID(G12,4,2),MID(G12,1,2)),"dd/MM/yyyy")&amp;" - "&amp;TEXT(DATE(MID(G13,7,4),MID(G13,4,2),MID(G13,1,2)),"dd/MM/yyyy")</f>
        <v>01/01/2020 - 31/12/2020</v>
      </c>
      <c r="H10" s="27" t="str">
        <f>TEXT(DATE(MID(H12,7,4),MID(H12,4,2),MID(H12,1,2)),"dd/MM/yyyy")&amp;" - "&amp;TEXT(DATE(MID(H13,7,4),MID(H13,4,2),MID(H13,1,2)),"dd/MM/yyyy")</f>
        <v>01/01/2020 - 31/12/2020</v>
      </c>
      <c r="I10" s="28"/>
      <c r="J10" s="26"/>
    </row>
    <row r="11" spans="1:130" ht="24.95" customHeight="1">
      <c r="A11" s="26"/>
      <c r="B11" s="26"/>
      <c r="C11" s="26" t="s">
        <v>441</v>
      </c>
      <c r="D11" s="25"/>
      <c r="E11" s="27" t="str">
        <f>StartUp!$E$8</f>
        <v>JOD</v>
      </c>
      <c r="F11" s="27" t="str">
        <f>StartUp!$E$8</f>
        <v>JOD</v>
      </c>
      <c r="G11" s="27" t="str">
        <f>StartUp!$E$8</f>
        <v>JOD</v>
      </c>
      <c r="H11" s="27" t="str">
        <f>StartUp!$E$8</f>
        <v>JOD</v>
      </c>
      <c r="I11" s="28"/>
      <c r="J11" s="26"/>
    </row>
    <row r="12" spans="1:130" ht="24.95" hidden="1" customHeight="1">
      <c r="A12" s="26"/>
      <c r="B12" s="26"/>
      <c r="C12" s="26" t="s">
        <v>442</v>
      </c>
      <c r="D12" s="29"/>
      <c r="E12" s="30" t="s">
        <v>1809</v>
      </c>
      <c r="F12" s="30" t="s">
        <v>1809</v>
      </c>
      <c r="G12" s="30" t="s">
        <v>1809</v>
      </c>
      <c r="H12" s="30" t="s">
        <v>1809</v>
      </c>
      <c r="I12" s="28"/>
      <c r="J12" s="26"/>
    </row>
    <row r="13" spans="1:130" ht="24.95" hidden="1" customHeight="1">
      <c r="A13" s="26"/>
      <c r="B13" s="26"/>
      <c r="C13" s="26" t="s">
        <v>443</v>
      </c>
      <c r="D13" s="29"/>
      <c r="E13" s="30" t="s">
        <v>1811</v>
      </c>
      <c r="F13" s="30" t="s">
        <v>1811</v>
      </c>
      <c r="G13" s="30" t="s">
        <v>1811</v>
      </c>
      <c r="H13" s="30" t="s">
        <v>1811</v>
      </c>
      <c r="I13" s="28"/>
      <c r="J13" s="26"/>
    </row>
    <row r="14" spans="1:130">
      <c r="A14" s="24"/>
      <c r="B14" s="23"/>
      <c r="C14" s="23" t="s">
        <v>437</v>
      </c>
      <c r="D14" s="74"/>
      <c r="E14" s="35"/>
      <c r="F14" s="35"/>
      <c r="G14" s="35"/>
      <c r="H14" s="35"/>
      <c r="I14" s="22"/>
      <c r="J14" s="23"/>
    </row>
    <row r="15" spans="1:130">
      <c r="A15" s="24"/>
      <c r="B15" s="23"/>
      <c r="C15" s="23"/>
      <c r="D15" s="81" t="s">
        <v>2758</v>
      </c>
      <c r="E15" s="141"/>
      <c r="F15" s="141"/>
      <c r="G15" s="141"/>
      <c r="H15" s="141"/>
      <c r="I15" s="22"/>
      <c r="J15" s="23"/>
    </row>
    <row r="16" spans="1:130">
      <c r="A16" s="24"/>
      <c r="B16" s="23"/>
      <c r="C16" s="23"/>
      <c r="D16" s="154" t="s">
        <v>2759</v>
      </c>
      <c r="E16" s="141"/>
      <c r="F16" s="141"/>
      <c r="G16" s="141"/>
      <c r="H16" s="141"/>
      <c r="I16" s="22"/>
      <c r="J16" s="23"/>
    </row>
    <row r="17" spans="1:10">
      <c r="A17" s="24" t="s">
        <v>502</v>
      </c>
      <c r="B17" s="23" t="s">
        <v>503</v>
      </c>
      <c r="C17" s="23"/>
      <c r="D17" s="84" t="s">
        <v>2760</v>
      </c>
      <c r="E17" s="144"/>
      <c r="F17" s="144"/>
      <c r="G17" s="144"/>
      <c r="H17" s="150">
        <f t="shared" ref="H17:H22" si="0">SUM(E17:G17)</f>
        <v>0</v>
      </c>
      <c r="I17" s="22"/>
      <c r="J17" s="23"/>
    </row>
    <row r="18" spans="1:10">
      <c r="A18" s="24" t="s">
        <v>504</v>
      </c>
      <c r="B18" s="23" t="s">
        <v>503</v>
      </c>
      <c r="C18" s="23"/>
      <c r="D18" s="84" t="s">
        <v>2761</v>
      </c>
      <c r="E18" s="144"/>
      <c r="F18" s="144"/>
      <c r="G18" s="144"/>
      <c r="H18" s="150">
        <f t="shared" si="0"/>
        <v>0</v>
      </c>
      <c r="I18" s="22"/>
      <c r="J18" s="23"/>
    </row>
    <row r="19" spans="1:10">
      <c r="A19" s="24" t="s">
        <v>505</v>
      </c>
      <c r="B19" s="23" t="s">
        <v>503</v>
      </c>
      <c r="C19" s="23"/>
      <c r="D19" s="84" t="s">
        <v>2389</v>
      </c>
      <c r="E19" s="144"/>
      <c r="F19" s="144"/>
      <c r="G19" s="144"/>
      <c r="H19" s="150">
        <f t="shared" si="0"/>
        <v>0</v>
      </c>
      <c r="I19" s="22"/>
      <c r="J19" s="23"/>
    </row>
    <row r="20" spans="1:10">
      <c r="A20" s="24" t="s">
        <v>506</v>
      </c>
      <c r="B20" s="23" t="s">
        <v>503</v>
      </c>
      <c r="C20" s="23"/>
      <c r="D20" s="84" t="s">
        <v>2390</v>
      </c>
      <c r="E20" s="144"/>
      <c r="F20" s="144"/>
      <c r="G20" s="144"/>
      <c r="H20" s="150">
        <f t="shared" si="0"/>
        <v>0</v>
      </c>
      <c r="I20" s="22"/>
      <c r="J20" s="23"/>
    </row>
    <row r="21" spans="1:10">
      <c r="A21" s="24" t="s">
        <v>507</v>
      </c>
      <c r="B21" s="23" t="s">
        <v>503</v>
      </c>
      <c r="C21" s="23"/>
      <c r="D21" s="84" t="s">
        <v>2762</v>
      </c>
      <c r="E21" s="144"/>
      <c r="F21" s="144"/>
      <c r="G21" s="144"/>
      <c r="H21" s="150">
        <f t="shared" si="0"/>
        <v>0</v>
      </c>
      <c r="I21" s="22"/>
      <c r="J21" s="23"/>
    </row>
    <row r="22" spans="1:10">
      <c r="A22" s="41" t="s">
        <v>508</v>
      </c>
      <c r="B22" s="23" t="s">
        <v>503</v>
      </c>
      <c r="C22" s="23"/>
      <c r="D22" s="84" t="s">
        <v>2763</v>
      </c>
      <c r="E22" s="150">
        <f>E17+E18+E19-E20+E21</f>
        <v>0</v>
      </c>
      <c r="F22" s="150">
        <f>F17+F18+F19-F20+F21</f>
        <v>0</v>
      </c>
      <c r="G22" s="150">
        <f>G17+G18+G19-G20+G21</f>
        <v>0</v>
      </c>
      <c r="H22" s="150">
        <f t="shared" si="0"/>
        <v>0</v>
      </c>
      <c r="I22" s="22"/>
      <c r="J22" s="23"/>
    </row>
    <row r="23" spans="1:10">
      <c r="A23" s="24"/>
      <c r="B23" s="23"/>
      <c r="C23" s="23"/>
      <c r="D23" s="136" t="s">
        <v>2764</v>
      </c>
      <c r="E23" s="141"/>
      <c r="F23" s="141"/>
      <c r="G23" s="141"/>
      <c r="H23" s="141"/>
      <c r="I23" s="22"/>
      <c r="J23" s="23"/>
    </row>
    <row r="24" spans="1:10">
      <c r="A24" s="42" t="s">
        <v>502</v>
      </c>
      <c r="B24" s="23" t="s">
        <v>509</v>
      </c>
      <c r="C24" s="23"/>
      <c r="D24" s="84" t="s">
        <v>2765</v>
      </c>
      <c r="E24" s="144"/>
      <c r="F24" s="144"/>
      <c r="G24" s="144"/>
      <c r="H24" s="150">
        <f t="shared" ref="H24:H34" si="1">SUM(E24:G24)</f>
        <v>0</v>
      </c>
      <c r="I24" s="22"/>
      <c r="J24" s="23"/>
    </row>
    <row r="25" spans="1:10">
      <c r="A25" s="24" t="s">
        <v>504</v>
      </c>
      <c r="B25" s="23" t="s">
        <v>509</v>
      </c>
      <c r="C25" s="23"/>
      <c r="D25" s="84" t="s">
        <v>2761</v>
      </c>
      <c r="E25" s="144"/>
      <c r="F25" s="144"/>
      <c r="G25" s="144"/>
      <c r="H25" s="150">
        <f t="shared" si="1"/>
        <v>0</v>
      </c>
      <c r="I25" s="22"/>
      <c r="J25" s="23"/>
    </row>
    <row r="26" spans="1:10">
      <c r="A26" s="24" t="s">
        <v>510</v>
      </c>
      <c r="B26" s="23" t="s">
        <v>509</v>
      </c>
      <c r="C26" s="23"/>
      <c r="D26" s="84" t="s">
        <v>2766</v>
      </c>
      <c r="E26" s="144"/>
      <c r="F26" s="144"/>
      <c r="G26" s="144"/>
      <c r="H26" s="150">
        <f t="shared" si="1"/>
        <v>0</v>
      </c>
      <c r="I26" s="22"/>
      <c r="J26" s="23"/>
    </row>
    <row r="27" spans="1:10">
      <c r="A27" s="24" t="s">
        <v>511</v>
      </c>
      <c r="B27" s="23" t="s">
        <v>509</v>
      </c>
      <c r="C27" s="23"/>
      <c r="D27" s="84" t="s">
        <v>2715</v>
      </c>
      <c r="E27" s="144"/>
      <c r="F27" s="144"/>
      <c r="G27" s="144"/>
      <c r="H27" s="150">
        <f t="shared" si="1"/>
        <v>0</v>
      </c>
      <c r="I27" s="22"/>
      <c r="J27" s="23"/>
    </row>
    <row r="28" spans="1:10">
      <c r="A28" s="24" t="s">
        <v>506</v>
      </c>
      <c r="B28" s="23" t="s">
        <v>509</v>
      </c>
      <c r="C28" s="23"/>
      <c r="D28" s="84" t="s">
        <v>2390</v>
      </c>
      <c r="E28" s="144"/>
      <c r="F28" s="144"/>
      <c r="G28" s="144"/>
      <c r="H28" s="150">
        <f t="shared" si="1"/>
        <v>0</v>
      </c>
      <c r="I28" s="22"/>
      <c r="J28" s="23"/>
    </row>
    <row r="29" spans="1:10">
      <c r="A29" s="24" t="s">
        <v>507</v>
      </c>
      <c r="B29" s="23" t="s">
        <v>509</v>
      </c>
      <c r="C29" s="23"/>
      <c r="D29" s="84" t="s">
        <v>2762</v>
      </c>
      <c r="E29" s="144"/>
      <c r="F29" s="144"/>
      <c r="G29" s="144"/>
      <c r="H29" s="150">
        <f t="shared" si="1"/>
        <v>0</v>
      </c>
      <c r="I29" s="22"/>
      <c r="J29" s="23"/>
    </row>
    <row r="30" spans="1:10">
      <c r="A30" s="41" t="s">
        <v>508</v>
      </c>
      <c r="B30" s="23" t="s">
        <v>509</v>
      </c>
      <c r="C30" s="23"/>
      <c r="D30" s="84" t="s">
        <v>2767</v>
      </c>
      <c r="E30" s="150">
        <f>E24+E25+E26+E27-E28+E29</f>
        <v>0</v>
      </c>
      <c r="F30" s="150">
        <f>F24+F25+F26+F27-F28+F29</f>
        <v>0</v>
      </c>
      <c r="G30" s="150">
        <f>G24+G25+G26+G27-G28+G29</f>
        <v>0</v>
      </c>
      <c r="H30" s="150">
        <f t="shared" si="1"/>
        <v>0</v>
      </c>
      <c r="I30" s="22"/>
      <c r="J30" s="23"/>
    </row>
    <row r="31" spans="1:10">
      <c r="A31" s="24" t="s">
        <v>508</v>
      </c>
      <c r="B31" s="23"/>
      <c r="C31" s="23"/>
      <c r="D31" s="139" t="s">
        <v>2768</v>
      </c>
      <c r="E31" s="150">
        <f>E22-E30</f>
        <v>0</v>
      </c>
      <c r="F31" s="150">
        <f>F22-F30</f>
        <v>0</v>
      </c>
      <c r="G31" s="150">
        <f>G22-G30</f>
        <v>0</v>
      </c>
      <c r="H31" s="150">
        <f t="shared" si="1"/>
        <v>0</v>
      </c>
      <c r="J31" s="23"/>
    </row>
    <row r="32" spans="1:10">
      <c r="A32" s="24" t="s">
        <v>512</v>
      </c>
      <c r="B32" s="23"/>
      <c r="C32" s="23"/>
      <c r="D32" s="139" t="s">
        <v>2769</v>
      </c>
      <c r="E32" s="144"/>
      <c r="F32" s="144"/>
      <c r="G32" s="144"/>
      <c r="H32" s="150">
        <f t="shared" si="1"/>
        <v>0</v>
      </c>
      <c r="J32" s="23"/>
    </row>
    <row r="33" spans="1:10">
      <c r="A33" s="24" t="s">
        <v>513</v>
      </c>
      <c r="B33" s="23"/>
      <c r="C33" s="23"/>
      <c r="D33" s="139" t="s">
        <v>2770</v>
      </c>
      <c r="E33" s="144"/>
      <c r="F33" s="144"/>
      <c r="G33" s="144"/>
      <c r="H33" s="150">
        <f t="shared" si="1"/>
        <v>0</v>
      </c>
      <c r="J33" s="23"/>
    </row>
    <row r="34" spans="1:10">
      <c r="A34" s="24" t="s">
        <v>514</v>
      </c>
      <c r="B34" s="23"/>
      <c r="C34" s="23"/>
      <c r="D34" s="139" t="s">
        <v>2771</v>
      </c>
      <c r="E34" s="150">
        <f>E31+E32+E33</f>
        <v>0</v>
      </c>
      <c r="F34" s="150">
        <f>F31+F32+F33</f>
        <v>0</v>
      </c>
      <c r="G34" s="150">
        <f>G31+G32+G33</f>
        <v>0</v>
      </c>
      <c r="H34" s="150">
        <f t="shared" si="1"/>
        <v>0</v>
      </c>
      <c r="I34" s="56" t="s">
        <v>2034</v>
      </c>
      <c r="J34" s="23"/>
    </row>
    <row r="35" spans="1:10">
      <c r="A35" s="24"/>
      <c r="B35" s="23"/>
      <c r="C35" s="23" t="s">
        <v>437</v>
      </c>
      <c r="D35" s="22"/>
      <c r="E35" s="35"/>
      <c r="F35" s="35"/>
      <c r="G35" s="35"/>
      <c r="H35" s="35"/>
      <c r="I35" s="22"/>
      <c r="J35" s="23"/>
    </row>
    <row r="36" spans="1:10">
      <c r="A36" s="24"/>
      <c r="B36" s="23"/>
      <c r="C36" s="23" t="s">
        <v>457</v>
      </c>
      <c r="D36" s="23"/>
      <c r="E36" s="38"/>
      <c r="F36" s="38"/>
      <c r="G36" s="38"/>
      <c r="H36" s="38"/>
      <c r="I36" s="23"/>
      <c r="J36" s="23" t="s">
        <v>458</v>
      </c>
    </row>
    <row r="39" spans="1:10" ht="24.95" customHeight="1">
      <c r="A39" s="24"/>
      <c r="B39" s="23" t="b">
        <v>1</v>
      </c>
      <c r="C39" s="48" t="s">
        <v>1787</v>
      </c>
      <c r="D39" s="23"/>
      <c r="E39" s="38"/>
      <c r="F39" s="38"/>
      <c r="G39" s="38"/>
      <c r="H39" s="38"/>
      <c r="I39" s="23"/>
      <c r="J39" s="23"/>
    </row>
    <row r="40" spans="1:10" hidden="1">
      <c r="A40" s="24"/>
      <c r="B40" s="23"/>
      <c r="C40" s="23"/>
      <c r="D40" s="23"/>
      <c r="E40" s="38"/>
      <c r="F40" s="38"/>
      <c r="G40" s="38"/>
      <c r="H40" s="38"/>
      <c r="I40" s="23"/>
      <c r="J40" s="23"/>
    </row>
    <row r="41" spans="1:10" hidden="1">
      <c r="A41" s="24"/>
      <c r="B41" s="23"/>
      <c r="C41" s="23"/>
      <c r="D41" s="23"/>
      <c r="E41" s="39" t="s">
        <v>499</v>
      </c>
      <c r="F41" s="39" t="s">
        <v>500</v>
      </c>
      <c r="G41" s="39" t="s">
        <v>501</v>
      </c>
      <c r="H41" s="40"/>
      <c r="I41" s="23"/>
      <c r="J41" s="23"/>
    </row>
    <row r="42" spans="1:10">
      <c r="A42" s="24"/>
      <c r="B42" s="23"/>
      <c r="C42" s="23" t="s">
        <v>435</v>
      </c>
      <c r="D42" s="23" t="s">
        <v>436</v>
      </c>
      <c r="E42" s="38"/>
      <c r="F42" s="38"/>
      <c r="G42" s="38"/>
      <c r="H42" s="38"/>
      <c r="I42" s="23" t="s">
        <v>437</v>
      </c>
      <c r="J42" s="23" t="s">
        <v>438</v>
      </c>
    </row>
    <row r="43" spans="1:10">
      <c r="A43" s="24"/>
      <c r="B43" s="23"/>
      <c r="C43" s="23" t="s">
        <v>439</v>
      </c>
      <c r="D43" s="25" t="s">
        <v>2318</v>
      </c>
      <c r="E43" s="70" t="s">
        <v>2772</v>
      </c>
      <c r="F43" s="70" t="s">
        <v>2773</v>
      </c>
      <c r="G43" s="70" t="s">
        <v>2774</v>
      </c>
      <c r="H43" s="70" t="s">
        <v>2398</v>
      </c>
      <c r="I43" s="22"/>
      <c r="J43" s="23"/>
    </row>
    <row r="44" spans="1:10" ht="24.95" customHeight="1">
      <c r="A44" s="26"/>
      <c r="B44" s="26"/>
      <c r="C44" s="26" t="s">
        <v>440</v>
      </c>
      <c r="D44" s="25"/>
      <c r="E44" s="27" t="str">
        <f>TEXT(DATE(MID(E46,7,4),MID(E46,4,2),MID(E46,1,2)),"dd/MM/yyyy")&amp;" - "&amp;TEXT(DATE(MID(E47,7,4),MID(E47,4,2),MID(E47,1,2)),"dd/MM/yyyy")</f>
        <v>01/01/2019 - 31/12/2019</v>
      </c>
      <c r="F44" s="27" t="str">
        <f>TEXT(DATE(MID(F46,7,4),MID(F46,4,2),MID(F46,1,2)),"dd/MM/yyyy")&amp;" - "&amp;TEXT(DATE(MID(F47,7,4),MID(F47,4,2),MID(F47,1,2)),"dd/MM/yyyy")</f>
        <v>01/01/2019 - 31/12/2019</v>
      </c>
      <c r="G44" s="27" t="str">
        <f>TEXT(DATE(MID(G46,7,4),MID(G46,4,2),MID(G46,1,2)),"dd/MM/yyyy")&amp;" - "&amp;TEXT(DATE(MID(G47,7,4),MID(G47,4,2),MID(G47,1,2)),"dd/MM/yyyy")</f>
        <v>01/01/2019 - 31/12/2019</v>
      </c>
      <c r="H44" s="27" t="str">
        <f>TEXT(DATE(MID(H46,7,4),MID(H46,4,2),MID(H46,1,2)),"dd/MM/yyyy")&amp;" - "&amp;TEXT(DATE(MID(H47,7,4),MID(H47,4,2),MID(H47,1,2)),"dd/MM/yyyy")</f>
        <v>01/01/2019 - 31/12/2019</v>
      </c>
      <c r="I44" s="28"/>
      <c r="J44" s="26"/>
    </row>
    <row r="45" spans="1:10" ht="24.95" customHeight="1">
      <c r="A45" s="26"/>
      <c r="B45" s="26"/>
      <c r="C45" s="26" t="s">
        <v>441</v>
      </c>
      <c r="D45" s="25"/>
      <c r="E45" s="27" t="str">
        <f>StartUp!$E$8</f>
        <v>JOD</v>
      </c>
      <c r="F45" s="27" t="str">
        <f>StartUp!$E$8</f>
        <v>JOD</v>
      </c>
      <c r="G45" s="27" t="str">
        <f>StartUp!$E$8</f>
        <v>JOD</v>
      </c>
      <c r="H45" s="27" t="str">
        <f>StartUp!$E$8</f>
        <v>JOD</v>
      </c>
      <c r="I45" s="28"/>
      <c r="J45" s="26"/>
    </row>
    <row r="46" spans="1:10" ht="24.95" hidden="1" customHeight="1">
      <c r="A46" s="26"/>
      <c r="B46" s="26"/>
      <c r="C46" s="26" t="s">
        <v>442</v>
      </c>
      <c r="D46" s="29"/>
      <c r="E46" s="30" t="s">
        <v>429</v>
      </c>
      <c r="F46" s="30" t="s">
        <v>429</v>
      </c>
      <c r="G46" s="30" t="s">
        <v>429</v>
      </c>
      <c r="H46" s="30" t="s">
        <v>429</v>
      </c>
      <c r="I46" s="28"/>
      <c r="J46" s="26"/>
    </row>
    <row r="47" spans="1:10" ht="24.95" hidden="1" customHeight="1">
      <c r="A47" s="26"/>
      <c r="B47" s="26"/>
      <c r="C47" s="26" t="s">
        <v>443</v>
      </c>
      <c r="D47" s="29"/>
      <c r="E47" s="30" t="s">
        <v>1851</v>
      </c>
      <c r="F47" s="30" t="s">
        <v>1851</v>
      </c>
      <c r="G47" s="30" t="s">
        <v>1851</v>
      </c>
      <c r="H47" s="30" t="s">
        <v>1851</v>
      </c>
      <c r="I47" s="28"/>
      <c r="J47" s="26"/>
    </row>
    <row r="48" spans="1:10">
      <c r="A48" s="24"/>
      <c r="B48" s="23"/>
      <c r="C48" s="23" t="s">
        <v>437</v>
      </c>
      <c r="D48" s="74"/>
      <c r="E48" s="35"/>
      <c r="F48" s="35"/>
      <c r="G48" s="35"/>
      <c r="H48" s="35"/>
      <c r="I48" s="22"/>
      <c r="J48" s="23"/>
    </row>
    <row r="49" spans="1:10">
      <c r="A49" s="24"/>
      <c r="B49" s="23"/>
      <c r="C49" s="23"/>
      <c r="D49" s="81" t="s">
        <v>2758</v>
      </c>
      <c r="E49" s="141"/>
      <c r="F49" s="141"/>
      <c r="G49" s="141"/>
      <c r="H49" s="141"/>
      <c r="I49" s="22"/>
      <c r="J49" s="23"/>
    </row>
    <row r="50" spans="1:10">
      <c r="A50" s="24"/>
      <c r="B50" s="23"/>
      <c r="C50" s="23"/>
      <c r="D50" s="154" t="s">
        <v>2759</v>
      </c>
      <c r="E50" s="141"/>
      <c r="F50" s="141"/>
      <c r="G50" s="141"/>
      <c r="H50" s="141"/>
      <c r="I50" s="22"/>
      <c r="J50" s="23"/>
    </row>
    <row r="51" spans="1:10">
      <c r="A51" s="24" t="s">
        <v>502</v>
      </c>
      <c r="B51" s="23" t="s">
        <v>503</v>
      </c>
      <c r="C51" s="23"/>
      <c r="D51" s="84" t="s">
        <v>2760</v>
      </c>
      <c r="E51" s="144"/>
      <c r="F51" s="144"/>
      <c r="G51" s="144"/>
      <c r="H51" s="150">
        <f t="shared" ref="H51:H56" si="2">SUM(E51:G51)</f>
        <v>0</v>
      </c>
      <c r="I51" s="22"/>
      <c r="J51" s="23"/>
    </row>
    <row r="52" spans="1:10">
      <c r="A52" s="24" t="s">
        <v>504</v>
      </c>
      <c r="B52" s="23" t="s">
        <v>503</v>
      </c>
      <c r="C52" s="23"/>
      <c r="D52" s="84" t="s">
        <v>2761</v>
      </c>
      <c r="E52" s="144"/>
      <c r="F52" s="144"/>
      <c r="G52" s="144"/>
      <c r="H52" s="150">
        <f t="shared" si="2"/>
        <v>0</v>
      </c>
      <c r="I52" s="22"/>
      <c r="J52" s="23"/>
    </row>
    <row r="53" spans="1:10">
      <c r="A53" s="24" t="s">
        <v>505</v>
      </c>
      <c r="B53" s="23" t="s">
        <v>503</v>
      </c>
      <c r="C53" s="23"/>
      <c r="D53" s="84" t="s">
        <v>2389</v>
      </c>
      <c r="E53" s="144"/>
      <c r="F53" s="144"/>
      <c r="G53" s="144"/>
      <c r="H53" s="150">
        <f t="shared" si="2"/>
        <v>0</v>
      </c>
      <c r="I53" s="22"/>
      <c r="J53" s="23"/>
    </row>
    <row r="54" spans="1:10">
      <c r="A54" s="24" t="s">
        <v>506</v>
      </c>
      <c r="B54" s="23" t="s">
        <v>503</v>
      </c>
      <c r="C54" s="23"/>
      <c r="D54" s="84" t="s">
        <v>2390</v>
      </c>
      <c r="E54" s="144"/>
      <c r="F54" s="144"/>
      <c r="G54" s="144"/>
      <c r="H54" s="150">
        <f t="shared" si="2"/>
        <v>0</v>
      </c>
      <c r="I54" s="22"/>
      <c r="J54" s="23"/>
    </row>
    <row r="55" spans="1:10">
      <c r="A55" s="24" t="s">
        <v>507</v>
      </c>
      <c r="B55" s="23" t="s">
        <v>503</v>
      </c>
      <c r="C55" s="23"/>
      <c r="D55" s="84" t="s">
        <v>2762</v>
      </c>
      <c r="E55" s="144"/>
      <c r="F55" s="144"/>
      <c r="G55" s="144"/>
      <c r="H55" s="150">
        <f t="shared" si="2"/>
        <v>0</v>
      </c>
      <c r="I55" s="22"/>
      <c r="J55" s="23"/>
    </row>
    <row r="56" spans="1:10">
      <c r="A56" s="41" t="s">
        <v>508</v>
      </c>
      <c r="B56" s="23" t="s">
        <v>503</v>
      </c>
      <c r="C56" s="23"/>
      <c r="D56" s="84" t="s">
        <v>2763</v>
      </c>
      <c r="E56" s="150">
        <f>E51+E52+E53-E54+E55</f>
        <v>0</v>
      </c>
      <c r="F56" s="150">
        <f>F51+F52+F53-F54+F55</f>
        <v>0</v>
      </c>
      <c r="G56" s="150">
        <f>G51+G52+G53-G54+G55</f>
        <v>0</v>
      </c>
      <c r="H56" s="150">
        <f t="shared" si="2"/>
        <v>0</v>
      </c>
      <c r="I56" s="22"/>
      <c r="J56" s="23"/>
    </row>
    <row r="57" spans="1:10">
      <c r="A57" s="24"/>
      <c r="B57" s="23"/>
      <c r="C57" s="23"/>
      <c r="D57" s="136" t="s">
        <v>2764</v>
      </c>
      <c r="E57" s="141"/>
      <c r="F57" s="141"/>
      <c r="G57" s="141"/>
      <c r="H57" s="141"/>
      <c r="I57" s="22"/>
      <c r="J57" s="23"/>
    </row>
    <row r="58" spans="1:10">
      <c r="A58" s="42" t="s">
        <v>502</v>
      </c>
      <c r="B58" s="23" t="s">
        <v>509</v>
      </c>
      <c r="C58" s="23"/>
      <c r="D58" s="84" t="s">
        <v>2765</v>
      </c>
      <c r="E58" s="144"/>
      <c r="F58" s="144"/>
      <c r="G58" s="144"/>
      <c r="H58" s="150">
        <f t="shared" ref="H58:H68" si="3">SUM(E58:G58)</f>
        <v>0</v>
      </c>
      <c r="I58" s="22"/>
      <c r="J58" s="23"/>
    </row>
    <row r="59" spans="1:10">
      <c r="A59" s="24" t="s">
        <v>504</v>
      </c>
      <c r="B59" s="23" t="s">
        <v>509</v>
      </c>
      <c r="C59" s="23"/>
      <c r="D59" s="84" t="s">
        <v>2761</v>
      </c>
      <c r="E59" s="144"/>
      <c r="F59" s="144"/>
      <c r="G59" s="144"/>
      <c r="H59" s="150">
        <f t="shared" si="3"/>
        <v>0</v>
      </c>
      <c r="I59" s="22"/>
      <c r="J59" s="23"/>
    </row>
    <row r="60" spans="1:10">
      <c r="A60" s="24" t="s">
        <v>510</v>
      </c>
      <c r="B60" s="23" t="s">
        <v>509</v>
      </c>
      <c r="C60" s="23"/>
      <c r="D60" s="84" t="s">
        <v>2766</v>
      </c>
      <c r="E60" s="144"/>
      <c r="F60" s="144"/>
      <c r="G60" s="144"/>
      <c r="H60" s="150">
        <f t="shared" si="3"/>
        <v>0</v>
      </c>
      <c r="I60" s="22"/>
      <c r="J60" s="23"/>
    </row>
    <row r="61" spans="1:10">
      <c r="A61" s="24" t="s">
        <v>511</v>
      </c>
      <c r="B61" s="23" t="s">
        <v>509</v>
      </c>
      <c r="C61" s="23"/>
      <c r="D61" s="84" t="s">
        <v>2715</v>
      </c>
      <c r="E61" s="144"/>
      <c r="F61" s="144"/>
      <c r="G61" s="144"/>
      <c r="H61" s="150">
        <f t="shared" si="3"/>
        <v>0</v>
      </c>
      <c r="I61" s="22"/>
      <c r="J61" s="23"/>
    </row>
    <row r="62" spans="1:10">
      <c r="A62" s="24" t="s">
        <v>506</v>
      </c>
      <c r="B62" s="23" t="s">
        <v>509</v>
      </c>
      <c r="C62" s="23"/>
      <c r="D62" s="84" t="s">
        <v>2390</v>
      </c>
      <c r="E62" s="144"/>
      <c r="F62" s="144"/>
      <c r="G62" s="144"/>
      <c r="H62" s="150">
        <f t="shared" si="3"/>
        <v>0</v>
      </c>
      <c r="I62" s="22"/>
      <c r="J62" s="23"/>
    </row>
    <row r="63" spans="1:10">
      <c r="A63" s="24" t="s">
        <v>507</v>
      </c>
      <c r="B63" s="23" t="s">
        <v>509</v>
      </c>
      <c r="C63" s="23"/>
      <c r="D63" s="84" t="s">
        <v>2762</v>
      </c>
      <c r="E63" s="144"/>
      <c r="F63" s="144"/>
      <c r="G63" s="144"/>
      <c r="H63" s="150">
        <f t="shared" si="3"/>
        <v>0</v>
      </c>
      <c r="I63" s="22"/>
      <c r="J63" s="23"/>
    </row>
    <row r="64" spans="1:10">
      <c r="A64" s="41" t="s">
        <v>508</v>
      </c>
      <c r="B64" s="23" t="s">
        <v>509</v>
      </c>
      <c r="C64" s="23"/>
      <c r="D64" s="84" t="s">
        <v>2767</v>
      </c>
      <c r="E64" s="150">
        <f>E58+E59+E60+E61-E62+E63</f>
        <v>0</v>
      </c>
      <c r="F64" s="150">
        <f>F58+F59+F60+F61-F62+F63</f>
        <v>0</v>
      </c>
      <c r="G64" s="150">
        <f>G58+G59+G60+G61-G62+G63</f>
        <v>0</v>
      </c>
      <c r="H64" s="150">
        <f t="shared" si="3"/>
        <v>0</v>
      </c>
      <c r="I64" s="22"/>
      <c r="J64" s="23"/>
    </row>
    <row r="65" spans="1:10">
      <c r="A65" s="24" t="s">
        <v>508</v>
      </c>
      <c r="B65" s="23"/>
      <c r="C65" s="23"/>
      <c r="D65" s="139" t="s">
        <v>2768</v>
      </c>
      <c r="E65" s="150">
        <f>E56-E64</f>
        <v>0</v>
      </c>
      <c r="F65" s="150">
        <f>F56-F64</f>
        <v>0</v>
      </c>
      <c r="G65" s="150">
        <f>G56-G64</f>
        <v>0</v>
      </c>
      <c r="H65" s="150">
        <f t="shared" si="3"/>
        <v>0</v>
      </c>
      <c r="J65" s="23"/>
    </row>
    <row r="66" spans="1:10">
      <c r="A66" s="24" t="s">
        <v>512</v>
      </c>
      <c r="B66" s="23"/>
      <c r="C66" s="23"/>
      <c r="D66" s="139" t="s">
        <v>2769</v>
      </c>
      <c r="E66" s="144"/>
      <c r="F66" s="144"/>
      <c r="G66" s="144"/>
      <c r="H66" s="150">
        <f t="shared" si="3"/>
        <v>0</v>
      </c>
      <c r="J66" s="23"/>
    </row>
    <row r="67" spans="1:10">
      <c r="A67" s="24" t="s">
        <v>513</v>
      </c>
      <c r="B67" s="23"/>
      <c r="C67" s="23"/>
      <c r="D67" s="139" t="s">
        <v>2770</v>
      </c>
      <c r="E67" s="144"/>
      <c r="F67" s="144"/>
      <c r="G67" s="144"/>
      <c r="H67" s="150">
        <f t="shared" si="3"/>
        <v>0</v>
      </c>
      <c r="J67" s="23"/>
    </row>
    <row r="68" spans="1:10">
      <c r="A68" s="24" t="s">
        <v>514</v>
      </c>
      <c r="B68" s="23"/>
      <c r="C68" s="23"/>
      <c r="D68" s="139" t="s">
        <v>2771</v>
      </c>
      <c r="E68" s="150">
        <f>E65+E66+E67</f>
        <v>0</v>
      </c>
      <c r="F68" s="150">
        <f>F65+F66+F67</f>
        <v>0</v>
      </c>
      <c r="G68" s="150">
        <f>G65+G66+G67</f>
        <v>0</v>
      </c>
      <c r="H68" s="150">
        <f t="shared" si="3"/>
        <v>0</v>
      </c>
      <c r="I68" s="56" t="s">
        <v>2034</v>
      </c>
      <c r="J68" s="23"/>
    </row>
    <row r="69" spans="1:10">
      <c r="A69" s="24"/>
      <c r="B69" s="23"/>
      <c r="C69" s="23" t="s">
        <v>437</v>
      </c>
      <c r="D69" s="22"/>
      <c r="E69" s="35"/>
      <c r="F69" s="35"/>
      <c r="G69" s="35"/>
      <c r="H69" s="35"/>
      <c r="I69" s="22"/>
      <c r="J69" s="23"/>
    </row>
    <row r="70" spans="1:10">
      <c r="A70" s="24"/>
      <c r="B70" s="23"/>
      <c r="C70" s="23" t="s">
        <v>457</v>
      </c>
      <c r="D70" s="23"/>
      <c r="E70" s="38"/>
      <c r="F70" s="38"/>
      <c r="G70" s="38"/>
      <c r="H70" s="38"/>
      <c r="I70" s="23"/>
      <c r="J70" s="23" t="s">
        <v>458</v>
      </c>
    </row>
  </sheetData>
  <sheetProtection algorithmName="SHA-512" hashValue="frcFuiTiOmZCrnYgZ/FpyOrunWnOhpUiwhssLlqtOvF1/2/S0TwQO9mVFx/HT7f8904wdF1xZ8vv9gYZ/ez1zA==" saltValue="6W1e2QCXtCq1dDg2gKXW6Q==" spinCount="100000" sheet="1" objects="1" scenarios="1" formatColumns="0" formatRows="0"/>
  <dataValidations count="1">
    <dataValidation type="custom" allowBlank="1" showInputMessage="1" showErrorMessage="1" error="Please enter a numeric value upto 2 decimal places only" sqref="E24:H34 E17:H22 E58:H68 E51:H56">
      <formula1>AND(ISNUMBER(E17),IF(ISERR(FIND(".",E17)),TRUE,IF(LEN(E17)-FIND(".",E17)&lt;=2,TRUE,FALSE)))</formula1>
    </dataValidation>
  </dataValidations>
  <hyperlinks>
    <hyperlink ref="A17" r:id="rId1"/>
    <hyperlink ref="A24" r:id="rId2"/>
    <hyperlink ref="A22" r:id="rId3"/>
    <hyperlink ref="A30" r:id="rId4"/>
    <hyperlink ref="A51" r:id="rId5"/>
    <hyperlink ref="A58" r:id="rId6"/>
    <hyperlink ref="A56" r:id="rId7"/>
    <hyperlink ref="A64" r:id="rId8"/>
    <hyperlink ref="I34" tooltip="اظهار تفاصيل البند" display="اظهار تفاصيل البند"/>
    <hyperlink ref="I68" tooltip="اظهار تفاصيل البند" display="اظهار تفاصيل البند"/>
  </hyperlinks>
  <pageMargins left="0.7" right="0.7" top="0.75" bottom="0.75" header="0.3" footer="0.3"/>
  <drawing r:id="rId9"/>
  <legacyDrawing r:id="rId10"/>
  <controls>
    <mc:AlternateContent xmlns:mc="http://schemas.openxmlformats.org/markup-compatibility/2006">
      <mc:Choice Requires="x14">
        <control shapeId="10334" r:id="rId11" name="LegendBtn">
          <controlPr defaultSize="0" autoLine="0" r:id="rId12">
            <anchor>
              <from>
                <xdr:col>5</xdr:col>
                <xdr:colOff>476250</xdr:colOff>
                <xdr:row>0</xdr:row>
                <xdr:rowOff>123825</xdr:rowOff>
              </from>
              <to>
                <xdr:col>5</xdr:col>
                <xdr:colOff>1104900</xdr:colOff>
                <xdr:row>0</xdr:row>
                <xdr:rowOff>762000</xdr:rowOff>
              </to>
            </anchor>
          </controlPr>
        </control>
      </mc:Choice>
      <mc:Fallback>
        <control shapeId="10334" r:id="rId11" name="LegendBtn"/>
      </mc:Fallback>
    </mc:AlternateContent>
    <mc:AlternateContent xmlns:mc="http://schemas.openxmlformats.org/markup-compatibility/2006">
      <mc:Choice Requires="x14">
        <control shapeId="10333" r:id="rId13" name="HelpBtn">
          <controlPr defaultSize="0" autoLine="0" r:id="rId14">
            <anchor>
              <from>
                <xdr:col>4</xdr:col>
                <xdr:colOff>1162050</xdr:colOff>
                <xdr:row>0</xdr:row>
                <xdr:rowOff>123825</xdr:rowOff>
              </from>
              <to>
                <xdr:col>5</xdr:col>
                <xdr:colOff>285750</xdr:colOff>
                <xdr:row>0</xdr:row>
                <xdr:rowOff>762000</xdr:rowOff>
              </to>
            </anchor>
          </controlPr>
        </control>
      </mc:Choice>
      <mc:Fallback>
        <control shapeId="10333" r:id="rId13" name="HelpBtn"/>
      </mc:Fallback>
    </mc:AlternateContent>
    <mc:AlternateContent xmlns:mc="http://schemas.openxmlformats.org/markup-compatibility/2006">
      <mc:Choice Requires="x14">
        <control shapeId="10332" r:id="rId15" name="ToolboxBtn">
          <controlPr defaultSize="0" autoLine="0" r:id="rId16">
            <anchor>
              <from>
                <xdr:col>4</xdr:col>
                <xdr:colOff>333375</xdr:colOff>
                <xdr:row>0</xdr:row>
                <xdr:rowOff>123825</xdr:rowOff>
              </from>
              <to>
                <xdr:col>4</xdr:col>
                <xdr:colOff>971550</xdr:colOff>
                <xdr:row>0</xdr:row>
                <xdr:rowOff>762000</xdr:rowOff>
              </to>
            </anchor>
          </controlPr>
        </control>
      </mc:Choice>
      <mc:Fallback>
        <control shapeId="10332" r:id="rId15" name="ToolboxBtn"/>
      </mc:Fallback>
    </mc:AlternateContent>
    <mc:AlternateContent xmlns:mc="http://schemas.openxmlformats.org/markup-compatibility/2006">
      <mc:Choice Requires="x14">
        <control shapeId="10331" r:id="rId17" name="HomeBtn">
          <controlPr defaultSize="0" autoLine="0" r:id="rId18">
            <anchor>
              <from>
                <xdr:col>3</xdr:col>
                <xdr:colOff>2228850</xdr:colOff>
                <xdr:row>0</xdr:row>
                <xdr:rowOff>123825</xdr:rowOff>
              </from>
              <to>
                <xdr:col>4</xdr:col>
                <xdr:colOff>142875</xdr:colOff>
                <xdr:row>0</xdr:row>
                <xdr:rowOff>762000</xdr:rowOff>
              </to>
            </anchor>
          </controlPr>
        </control>
      </mc:Choice>
      <mc:Fallback>
        <control shapeId="10331" r:id="rId17" name="HomeBtn"/>
      </mc:Fallback>
    </mc:AlternateContent>
  </control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DZ237"/>
  <sheetViews>
    <sheetView showGridLines="0" rightToLeft="1" topLeftCell="C1" workbookViewId="0">
      <pane ySplit="2" topLeftCell="A230" activePane="bottomLeft" state="frozen"/>
      <selection activeCell="C1" sqref="C1"/>
      <selection pane="bottomLeft" activeCell="C128" sqref="C128"/>
    </sheetView>
  </sheetViews>
  <sheetFormatPr defaultRowHeight="15"/>
  <cols>
    <col min="1" max="2" width="0" hidden="1" customWidth="1"/>
    <col min="3" max="3" width="3.7109375" customWidth="1"/>
    <col min="4" max="4" width="40.7109375" customWidth="1"/>
    <col min="5" max="6" width="22.7109375" customWidth="1"/>
    <col min="7" max="7" width="25.7109375" customWidth="1"/>
    <col min="8" max="10" width="22.7109375" customWidth="1"/>
    <col min="11" max="11" width="20.7109375" customWidth="1"/>
  </cols>
  <sheetData>
    <row r="1" spans="1:130" ht="80.099999999999994" customHeight="1">
      <c r="A1" s="48" t="s">
        <v>1139</v>
      </c>
      <c r="B1" s="22"/>
      <c r="C1" s="22"/>
      <c r="D1" s="22"/>
      <c r="E1" s="22"/>
      <c r="F1" s="22"/>
      <c r="G1" s="22"/>
      <c r="H1" s="22"/>
      <c r="I1" s="22"/>
      <c r="J1" s="22"/>
      <c r="K1" s="22"/>
      <c r="L1" s="22"/>
    </row>
    <row r="2" spans="1:130" ht="24.95" customHeight="1">
      <c r="A2" s="52"/>
      <c r="B2" s="52"/>
      <c r="C2" s="52"/>
      <c r="D2" s="55" t="s">
        <v>1867</v>
      </c>
      <c r="E2" s="52"/>
      <c r="F2" s="52"/>
      <c r="G2" s="52"/>
      <c r="H2" s="52"/>
      <c r="I2" s="52"/>
      <c r="J2" s="52"/>
      <c r="K2" s="52"/>
      <c r="L2" s="52"/>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c r="I3" s="22"/>
      <c r="J3" s="22"/>
      <c r="K3" s="22"/>
      <c r="L3" s="22"/>
    </row>
    <row r="4" spans="1:130">
      <c r="A4" s="22"/>
      <c r="B4" s="22"/>
      <c r="C4" s="22"/>
      <c r="D4" s="22"/>
      <c r="E4" s="22"/>
      <c r="F4" s="22"/>
      <c r="G4" s="22"/>
      <c r="H4" s="22"/>
      <c r="I4" s="22"/>
      <c r="J4" s="22"/>
      <c r="K4" s="22"/>
      <c r="L4" s="22"/>
    </row>
    <row r="5" spans="1:130" ht="24.95" customHeight="1">
      <c r="A5" s="23"/>
      <c r="B5" s="23" t="b">
        <v>1</v>
      </c>
      <c r="C5" s="48" t="s">
        <v>1795</v>
      </c>
      <c r="D5" s="23"/>
      <c r="E5" s="23"/>
      <c r="F5" s="23"/>
      <c r="G5" s="23"/>
      <c r="H5" s="23"/>
      <c r="I5" s="22"/>
      <c r="J5" s="22"/>
      <c r="K5" s="22"/>
      <c r="L5" s="22"/>
      <c r="M5" s="22"/>
    </row>
    <row r="6" spans="1:130" hidden="1">
      <c r="A6" s="23"/>
      <c r="B6" s="23"/>
      <c r="C6" s="23"/>
      <c r="D6" s="23"/>
      <c r="E6" s="23"/>
      <c r="F6" s="23"/>
      <c r="G6" s="23"/>
      <c r="H6" s="23"/>
      <c r="I6" s="22"/>
      <c r="J6" s="22"/>
      <c r="K6" s="22"/>
      <c r="L6" s="22"/>
      <c r="M6" s="22"/>
    </row>
    <row r="7" spans="1:130" hidden="1">
      <c r="A7" s="23"/>
      <c r="B7" s="23"/>
      <c r="C7" s="23"/>
      <c r="D7" s="23"/>
      <c r="E7" s="23"/>
      <c r="F7" s="23"/>
      <c r="G7" s="23"/>
      <c r="H7" s="23"/>
      <c r="I7" s="22"/>
      <c r="J7" s="22"/>
      <c r="K7" s="22"/>
      <c r="L7" s="22"/>
      <c r="M7" s="22"/>
    </row>
    <row r="8" spans="1:130">
      <c r="A8" s="23"/>
      <c r="B8" s="23"/>
      <c r="C8" s="23" t="s">
        <v>435</v>
      </c>
      <c r="D8" s="23" t="s">
        <v>436</v>
      </c>
      <c r="E8" s="23"/>
      <c r="F8" s="23"/>
      <c r="G8" s="23" t="s">
        <v>437</v>
      </c>
      <c r="H8" s="23" t="s">
        <v>438</v>
      </c>
      <c r="I8" s="22"/>
      <c r="J8" s="22"/>
      <c r="K8" s="22"/>
      <c r="L8" s="22"/>
      <c r="M8" s="22"/>
    </row>
    <row r="9" spans="1:130" ht="24.95" customHeight="1">
      <c r="A9" s="23"/>
      <c r="B9" s="23"/>
      <c r="C9" s="23" t="s">
        <v>459</v>
      </c>
      <c r="D9" s="155" t="s">
        <v>2796</v>
      </c>
      <c r="E9" s="156"/>
      <c r="F9" s="156"/>
      <c r="G9" s="23"/>
      <c r="H9" s="23"/>
      <c r="I9" s="22"/>
      <c r="J9" s="22"/>
      <c r="K9" s="22"/>
      <c r="L9" s="22"/>
      <c r="M9" s="22"/>
    </row>
    <row r="10" spans="1:130" ht="24.95" customHeight="1">
      <c r="A10" s="23"/>
      <c r="B10" s="23"/>
      <c r="C10" s="23" t="s">
        <v>439</v>
      </c>
      <c r="D10" s="25" t="s">
        <v>2318</v>
      </c>
      <c r="E10" s="70" t="s">
        <v>2327</v>
      </c>
      <c r="F10" s="70" t="s">
        <v>2327</v>
      </c>
      <c r="G10" s="22"/>
      <c r="H10" s="23"/>
      <c r="I10" s="22"/>
      <c r="J10" s="22"/>
      <c r="K10" s="22"/>
      <c r="L10" s="22"/>
      <c r="M10" s="22"/>
    </row>
    <row r="11" spans="1:130" ht="24.95" customHeight="1">
      <c r="A11" s="26"/>
      <c r="B11" s="26"/>
      <c r="C11" s="26" t="s">
        <v>440</v>
      </c>
      <c r="D11" s="25"/>
      <c r="E11" s="27" t="str">
        <f>TEXT(DATE(MID(E13,7,4),MID(E13,4,2),MID(E13,1,2)),"dd/MM/yyyy")&amp;" - "&amp;TEXT(DATE(MID(E14,7,4),MID(E14,4,2),MID(E14,1,2)),"dd/MM/yyyy")</f>
        <v>01/01/2020 - 31/12/2020</v>
      </c>
      <c r="F11" s="27" t="str">
        <f>TEXT(DATE(MID(F13,7,4),MID(F13,4,2),MID(F13,1,2)),"dd/MM/yyyy")&amp;" - "&amp;TEXT(DATE(MID(F14,7,4),MID(F14,4,2),MID(F14,1,2)),"dd/MM/yyyy")</f>
        <v>01/01/2019 - 31/12/2019</v>
      </c>
      <c r="G11" s="28"/>
      <c r="H11" s="26"/>
      <c r="I11" s="28"/>
      <c r="J11" s="28"/>
      <c r="K11" s="28"/>
      <c r="L11" s="28"/>
      <c r="M11" s="28"/>
    </row>
    <row r="12" spans="1:130" ht="24.95" customHeight="1">
      <c r="A12" s="26"/>
      <c r="B12" s="26"/>
      <c r="C12" s="26" t="s">
        <v>441</v>
      </c>
      <c r="D12" s="25"/>
      <c r="E12" s="27" t="str">
        <f>StartUp!$E$8</f>
        <v>JOD</v>
      </c>
      <c r="F12" s="27" t="str">
        <f>StartUp!$E$8</f>
        <v>JOD</v>
      </c>
      <c r="G12" s="28"/>
      <c r="H12" s="26"/>
      <c r="I12" s="28"/>
      <c r="J12" s="28"/>
      <c r="K12" s="28"/>
      <c r="L12" s="28"/>
      <c r="M12" s="28"/>
    </row>
    <row r="13" spans="1:130" ht="24.95" hidden="1" customHeight="1">
      <c r="A13" s="26"/>
      <c r="B13" s="26"/>
      <c r="C13" s="26" t="s">
        <v>442</v>
      </c>
      <c r="D13" s="29"/>
      <c r="E13" s="30" t="s">
        <v>1809</v>
      </c>
      <c r="F13" s="30" t="s">
        <v>429</v>
      </c>
      <c r="G13" s="28"/>
      <c r="H13" s="26"/>
      <c r="I13" s="28"/>
      <c r="J13" s="28"/>
      <c r="K13" s="28"/>
      <c r="L13" s="28"/>
      <c r="M13" s="28"/>
    </row>
    <row r="14" spans="1:130" ht="24.95" hidden="1" customHeight="1">
      <c r="A14" s="26"/>
      <c r="B14" s="26"/>
      <c r="C14" s="26" t="s">
        <v>443</v>
      </c>
      <c r="D14" s="29"/>
      <c r="E14" s="30" t="s">
        <v>1811</v>
      </c>
      <c r="F14" s="30" t="s">
        <v>1851</v>
      </c>
      <c r="G14" s="28"/>
      <c r="H14" s="26"/>
      <c r="I14" s="28"/>
      <c r="J14" s="28"/>
      <c r="K14" s="28"/>
      <c r="L14" s="28"/>
      <c r="M14" s="28"/>
    </row>
    <row r="15" spans="1:130">
      <c r="A15" s="23"/>
      <c r="B15" s="23"/>
      <c r="C15" s="23" t="s">
        <v>437</v>
      </c>
      <c r="D15" s="74"/>
      <c r="E15" s="22"/>
      <c r="F15" s="22"/>
      <c r="G15" s="22"/>
      <c r="H15" s="23"/>
      <c r="I15" s="22"/>
      <c r="J15" s="22"/>
      <c r="K15" s="22"/>
      <c r="L15" s="22"/>
      <c r="M15" s="22"/>
    </row>
    <row r="16" spans="1:130">
      <c r="A16" s="23"/>
      <c r="B16" s="23"/>
      <c r="C16" s="23"/>
      <c r="D16" s="81" t="s">
        <v>2795</v>
      </c>
      <c r="E16" s="86"/>
      <c r="F16" s="86"/>
      <c r="G16" s="22"/>
      <c r="H16" s="23"/>
      <c r="I16" s="22"/>
      <c r="J16" s="22"/>
      <c r="K16" s="22"/>
      <c r="L16" s="22"/>
      <c r="M16" s="22"/>
    </row>
    <row r="17" spans="1:13">
      <c r="A17" s="23" t="s">
        <v>460</v>
      </c>
      <c r="B17" s="23"/>
      <c r="C17" s="23"/>
      <c r="D17" s="139" t="s">
        <v>2760</v>
      </c>
      <c r="E17" s="145">
        <v>1612523</v>
      </c>
      <c r="F17" s="145">
        <v>1310070</v>
      </c>
      <c r="G17" s="22"/>
      <c r="H17" s="23"/>
      <c r="I17" s="22"/>
      <c r="J17" s="22"/>
      <c r="K17" s="22"/>
      <c r="L17" s="22"/>
      <c r="M17" s="22"/>
    </row>
    <row r="18" spans="1:13">
      <c r="A18" s="23" t="s">
        <v>461</v>
      </c>
      <c r="B18" s="23"/>
      <c r="C18" s="23"/>
      <c r="D18" s="139" t="s">
        <v>2786</v>
      </c>
      <c r="E18" s="145">
        <v>206813</v>
      </c>
      <c r="F18" s="145">
        <v>302453</v>
      </c>
      <c r="H18" s="23"/>
      <c r="I18" s="22"/>
      <c r="J18" s="22"/>
      <c r="K18" s="22"/>
      <c r="L18" s="22"/>
      <c r="M18" s="22"/>
    </row>
    <row r="19" spans="1:13">
      <c r="A19" s="23" t="s">
        <v>462</v>
      </c>
      <c r="B19" s="23"/>
      <c r="C19" s="23"/>
      <c r="D19" s="139" t="s">
        <v>2787</v>
      </c>
      <c r="E19" s="145"/>
      <c r="F19" s="145"/>
      <c r="H19" s="23"/>
      <c r="I19" s="22"/>
      <c r="J19" s="22"/>
      <c r="K19" s="22"/>
      <c r="L19" s="22"/>
      <c r="M19" s="22"/>
    </row>
    <row r="20" spans="1:13">
      <c r="A20" s="23" t="s">
        <v>463</v>
      </c>
      <c r="B20" s="23"/>
      <c r="C20" s="23"/>
      <c r="D20" s="139" t="s">
        <v>2788</v>
      </c>
      <c r="E20" s="145"/>
      <c r="F20" s="145"/>
      <c r="H20" s="23"/>
      <c r="I20" s="22"/>
      <c r="J20" s="22"/>
      <c r="K20" s="22"/>
      <c r="L20" s="22"/>
      <c r="M20" s="22"/>
    </row>
    <row r="21" spans="1:13">
      <c r="A21" s="23" t="s">
        <v>464</v>
      </c>
      <c r="B21" s="23"/>
      <c r="C21" s="23"/>
      <c r="D21" s="139" t="s">
        <v>2791</v>
      </c>
      <c r="E21" s="150">
        <f>E18-E19+E20</f>
        <v>206813</v>
      </c>
      <c r="F21" s="150">
        <f>F18-F19+F20</f>
        <v>302453</v>
      </c>
      <c r="H21" s="23"/>
      <c r="I21" s="22"/>
      <c r="J21" s="22"/>
      <c r="K21" s="22"/>
      <c r="L21" s="22"/>
      <c r="M21" s="22"/>
    </row>
    <row r="22" spans="1:13">
      <c r="A22" s="23" t="s">
        <v>465</v>
      </c>
      <c r="B22" s="23"/>
      <c r="C22" s="23"/>
      <c r="D22" s="139" t="s">
        <v>2763</v>
      </c>
      <c r="E22" s="150">
        <f>E17+E21</f>
        <v>1819336</v>
      </c>
      <c r="F22" s="150">
        <f>F17+F21</f>
        <v>1612523</v>
      </c>
      <c r="G22" s="56" t="s">
        <v>2034</v>
      </c>
      <c r="H22" s="23"/>
      <c r="I22" s="22"/>
      <c r="J22" s="22"/>
      <c r="K22" s="22"/>
      <c r="L22" s="22"/>
      <c r="M22" s="22"/>
    </row>
    <row r="23" spans="1:13" hidden="1">
      <c r="A23" s="23"/>
      <c r="B23" s="23"/>
      <c r="C23" s="23" t="s">
        <v>437</v>
      </c>
      <c r="D23" s="22"/>
      <c r="E23" s="22"/>
      <c r="F23" s="22"/>
      <c r="G23" s="22"/>
      <c r="H23" s="23"/>
      <c r="I23" s="22"/>
      <c r="J23" s="22"/>
      <c r="K23" s="22"/>
      <c r="L23" s="22"/>
      <c r="M23" s="22"/>
    </row>
    <row r="24" spans="1:13" hidden="1">
      <c r="A24" s="23"/>
      <c r="B24" s="23"/>
      <c r="C24" s="23" t="s">
        <v>457</v>
      </c>
      <c r="D24" s="23"/>
      <c r="E24" s="23"/>
      <c r="F24" s="23"/>
      <c r="G24" s="23"/>
      <c r="H24" s="23" t="s">
        <v>458</v>
      </c>
      <c r="I24" s="22"/>
      <c r="J24" s="22"/>
      <c r="K24" s="22"/>
      <c r="L24" s="22"/>
      <c r="M24" s="22"/>
    </row>
    <row r="25" spans="1:13" hidden="1">
      <c r="A25" s="22"/>
      <c r="B25" s="22"/>
      <c r="C25" s="22"/>
      <c r="D25" s="22"/>
      <c r="E25" s="22"/>
      <c r="F25" s="22"/>
      <c r="G25" s="22"/>
      <c r="H25" s="22"/>
      <c r="I25" s="22"/>
      <c r="J25" s="22"/>
      <c r="K25" s="22"/>
      <c r="L25" s="22"/>
    </row>
    <row r="26" spans="1:13" hidden="1">
      <c r="A26" s="22"/>
      <c r="B26" s="22"/>
      <c r="C26" s="22"/>
      <c r="D26" s="22"/>
      <c r="E26" s="22"/>
      <c r="F26" s="22"/>
      <c r="G26" s="22"/>
      <c r="H26" s="22"/>
      <c r="I26" s="22"/>
      <c r="J26" s="22"/>
      <c r="K26" s="22"/>
      <c r="L26" s="22"/>
    </row>
    <row r="27" spans="1:13" hidden="1">
      <c r="A27" s="22"/>
      <c r="B27" s="22"/>
      <c r="C27" s="22"/>
      <c r="D27" s="22"/>
      <c r="E27" s="22"/>
      <c r="F27" s="22"/>
      <c r="G27" s="22"/>
      <c r="H27" s="22"/>
      <c r="I27" s="22"/>
      <c r="J27" s="22"/>
      <c r="K27" s="22"/>
      <c r="L27" s="22"/>
    </row>
    <row r="28" spans="1:13" ht="30" customHeight="1">
      <c r="A28" s="23"/>
      <c r="B28" s="23" t="b">
        <v>1</v>
      </c>
      <c r="C28" s="48" t="s">
        <v>1140</v>
      </c>
      <c r="D28" s="23"/>
      <c r="E28" s="23"/>
      <c r="F28" s="23"/>
      <c r="G28" s="23"/>
      <c r="H28" s="23"/>
      <c r="I28" s="23"/>
      <c r="J28" s="23"/>
      <c r="K28" s="23"/>
      <c r="L28" s="23"/>
    </row>
    <row r="29" spans="1:13" hidden="1">
      <c r="A29" s="23"/>
      <c r="B29" s="23"/>
      <c r="C29" s="23"/>
      <c r="D29" s="23"/>
      <c r="E29" s="23" t="s">
        <v>466</v>
      </c>
      <c r="F29" s="23" t="s">
        <v>467</v>
      </c>
      <c r="G29" s="23" t="s">
        <v>468</v>
      </c>
      <c r="H29" s="23" t="s">
        <v>469</v>
      </c>
      <c r="I29" s="23" t="s">
        <v>470</v>
      </c>
      <c r="J29" s="23" t="s">
        <v>465</v>
      </c>
      <c r="K29" s="23"/>
      <c r="L29" s="23"/>
    </row>
    <row r="30" spans="1:13" hidden="1">
      <c r="A30" s="23"/>
      <c r="B30" s="23"/>
      <c r="C30" s="23"/>
      <c r="D30" s="23" t="s">
        <v>471</v>
      </c>
      <c r="E30" s="23"/>
      <c r="F30" s="23"/>
      <c r="G30" s="23"/>
      <c r="H30" s="23"/>
      <c r="I30" s="23"/>
      <c r="J30" s="23"/>
      <c r="K30" s="23"/>
      <c r="L30" s="23"/>
    </row>
    <row r="31" spans="1:13">
      <c r="A31" s="23"/>
      <c r="B31" s="23"/>
      <c r="C31" s="23" t="s">
        <v>435</v>
      </c>
      <c r="D31" s="23" t="s">
        <v>472</v>
      </c>
      <c r="E31" s="23"/>
      <c r="F31" s="23"/>
      <c r="G31" s="23"/>
      <c r="H31" s="23"/>
      <c r="I31" s="23"/>
      <c r="J31" s="23"/>
      <c r="K31" s="23" t="s">
        <v>437</v>
      </c>
      <c r="L31" s="23" t="s">
        <v>438</v>
      </c>
    </row>
    <row r="32" spans="1:13" ht="24.95" customHeight="1">
      <c r="A32" s="23"/>
      <c r="B32" s="23"/>
      <c r="C32" s="23" t="s">
        <v>459</v>
      </c>
      <c r="D32" s="158" t="s">
        <v>2793</v>
      </c>
      <c r="E32" s="156"/>
      <c r="F32" s="156"/>
      <c r="G32" s="156"/>
      <c r="H32" s="156"/>
      <c r="I32" s="156"/>
      <c r="J32" s="156"/>
      <c r="K32" s="23"/>
      <c r="L32" s="23"/>
    </row>
    <row r="33" spans="1:12" ht="25.5">
      <c r="A33" s="23"/>
      <c r="B33" s="23"/>
      <c r="C33" s="33" t="s">
        <v>436</v>
      </c>
      <c r="D33" s="70" t="s">
        <v>2050</v>
      </c>
      <c r="E33" s="70" t="s">
        <v>2760</v>
      </c>
      <c r="F33" s="70" t="s">
        <v>2786</v>
      </c>
      <c r="G33" s="70" t="s">
        <v>2787</v>
      </c>
      <c r="H33" s="70" t="s">
        <v>2788</v>
      </c>
      <c r="I33" s="70" t="s">
        <v>2763</v>
      </c>
      <c r="J33" s="70" t="s">
        <v>2050</v>
      </c>
      <c r="K33" s="22"/>
      <c r="L33" s="23"/>
    </row>
    <row r="34" spans="1:12" ht="24.95" customHeight="1">
      <c r="A34" s="26"/>
      <c r="B34" s="26"/>
      <c r="C34" s="34" t="s">
        <v>440</v>
      </c>
      <c r="D34" s="25"/>
      <c r="E34" s="27" t="str">
        <f t="shared" ref="E34:J34" si="0">TEXT(DATE(MID(E36,7,4),MID(E36,4,2),MID(E36,1,2)),"dd/MM/yyyy")&amp;" - "&amp;TEXT(DATE(MID(E37,7,4),MID(E37,4,2),MID(E37,1,2)),"dd/MM/yyyy")</f>
        <v>01/01/2020 - 31/12/2020</v>
      </c>
      <c r="F34" s="27" t="str">
        <f t="shared" si="0"/>
        <v>01/01/2020 - 31/12/2020</v>
      </c>
      <c r="G34" s="27" t="str">
        <f t="shared" si="0"/>
        <v>01/01/2020 - 31/12/2020</v>
      </c>
      <c r="H34" s="27" t="str">
        <f t="shared" si="0"/>
        <v>01/01/2020 - 31/12/2020</v>
      </c>
      <c r="I34" s="27" t="str">
        <f t="shared" si="0"/>
        <v>01/01/2020 - 31/12/2020</v>
      </c>
      <c r="J34" s="27" t="str">
        <f t="shared" si="0"/>
        <v>01/01/2020 - 31/12/2020</v>
      </c>
      <c r="K34" s="28"/>
      <c r="L34" s="26"/>
    </row>
    <row r="35" spans="1:12" ht="24.95" customHeight="1">
      <c r="A35" s="26"/>
      <c r="B35" s="26"/>
      <c r="C35" s="34" t="s">
        <v>441</v>
      </c>
      <c r="D35" s="25"/>
      <c r="E35" s="27" t="str">
        <f>StartUp!$E$8</f>
        <v>JOD</v>
      </c>
      <c r="F35" s="27" t="str">
        <f>StartUp!$E$8</f>
        <v>JOD</v>
      </c>
      <c r="G35" s="27" t="str">
        <f>StartUp!$E$8</f>
        <v>JOD</v>
      </c>
      <c r="H35" s="27" t="str">
        <f>StartUp!$E$8</f>
        <v>JOD</v>
      </c>
      <c r="I35" s="27" t="str">
        <f>StartUp!$E$8</f>
        <v>JOD</v>
      </c>
      <c r="J35" s="27" t="str">
        <f>StartUp!$E$8</f>
        <v>JOD</v>
      </c>
      <c r="K35" s="28"/>
      <c r="L35" s="26"/>
    </row>
    <row r="36" spans="1:12" ht="24.95" hidden="1" customHeight="1">
      <c r="A36" s="26"/>
      <c r="B36" s="26"/>
      <c r="C36" s="34" t="s">
        <v>442</v>
      </c>
      <c r="D36" s="29"/>
      <c r="E36" s="30" t="s">
        <v>1809</v>
      </c>
      <c r="F36" s="30" t="s">
        <v>1809</v>
      </c>
      <c r="G36" s="30" t="s">
        <v>1809</v>
      </c>
      <c r="H36" s="30" t="s">
        <v>1809</v>
      </c>
      <c r="I36" s="30" t="s">
        <v>1809</v>
      </c>
      <c r="J36" s="30" t="s">
        <v>1809</v>
      </c>
      <c r="K36" s="28"/>
      <c r="L36" s="26"/>
    </row>
    <row r="37" spans="1:12" ht="24.95" hidden="1" customHeight="1">
      <c r="A37" s="26"/>
      <c r="B37" s="26"/>
      <c r="C37" s="34" t="s">
        <v>443</v>
      </c>
      <c r="D37" s="29"/>
      <c r="E37" s="30" t="s">
        <v>1811</v>
      </c>
      <c r="F37" s="30" t="s">
        <v>1811</v>
      </c>
      <c r="G37" s="30" t="s">
        <v>1811</v>
      </c>
      <c r="H37" s="30" t="s">
        <v>1811</v>
      </c>
      <c r="I37" s="30" t="s">
        <v>1811</v>
      </c>
      <c r="J37" s="30" t="s">
        <v>1811</v>
      </c>
      <c r="K37" s="28"/>
      <c r="L37" s="26"/>
    </row>
    <row r="38" spans="1:12">
      <c r="A38" s="23"/>
      <c r="B38" s="23"/>
      <c r="C38" s="23" t="s">
        <v>437</v>
      </c>
      <c r="D38" s="159" t="s">
        <v>2794</v>
      </c>
      <c r="E38" s="22"/>
      <c r="F38" s="22"/>
      <c r="G38" s="22"/>
      <c r="H38" s="22"/>
      <c r="I38" s="22"/>
      <c r="J38" s="22"/>
      <c r="K38" s="22"/>
      <c r="L38" s="23"/>
    </row>
    <row r="39" spans="1:12">
      <c r="A39" s="23"/>
      <c r="B39" s="23"/>
      <c r="C39" s="33"/>
      <c r="D39" s="157"/>
      <c r="E39" s="145">
        <f>E17</f>
        <v>1612523</v>
      </c>
      <c r="F39" s="145">
        <f>E18</f>
        <v>206813</v>
      </c>
      <c r="G39" s="145"/>
      <c r="H39" s="145"/>
      <c r="I39" s="150">
        <f>E39+F39-G39+H39</f>
        <v>1819336</v>
      </c>
      <c r="J39" s="145"/>
      <c r="L39" s="23"/>
    </row>
    <row r="40" spans="1:12" hidden="1">
      <c r="A40" s="23"/>
      <c r="B40" s="23"/>
      <c r="C40" s="23" t="s">
        <v>437</v>
      </c>
      <c r="D40" s="22"/>
      <c r="E40" s="22"/>
      <c r="F40" s="22"/>
      <c r="G40" s="22"/>
      <c r="H40" s="22"/>
      <c r="I40" s="22"/>
      <c r="J40" s="22"/>
      <c r="K40" s="22"/>
      <c r="L40" s="23"/>
    </row>
    <row r="41" spans="1:12" hidden="1">
      <c r="A41" s="23"/>
      <c r="B41" s="23"/>
      <c r="C41" s="23" t="s">
        <v>457</v>
      </c>
      <c r="D41" s="23"/>
      <c r="E41" s="23"/>
      <c r="F41" s="23"/>
      <c r="G41" s="23"/>
      <c r="H41" s="23"/>
      <c r="I41" s="23"/>
      <c r="J41" s="23"/>
      <c r="K41" s="23"/>
      <c r="L41" s="23" t="s">
        <v>458</v>
      </c>
    </row>
    <row r="42" spans="1:12" hidden="1">
      <c r="A42" s="22"/>
      <c r="B42" s="22"/>
      <c r="C42" s="22"/>
      <c r="D42" s="22"/>
      <c r="E42" s="22"/>
      <c r="F42" s="22"/>
      <c r="G42" s="22"/>
      <c r="H42" s="22"/>
      <c r="I42" s="22"/>
      <c r="J42" s="22"/>
      <c r="K42" s="22"/>
      <c r="L42" s="22"/>
    </row>
    <row r="43" spans="1:12" hidden="1">
      <c r="A43" s="22"/>
      <c r="B43" s="22"/>
      <c r="C43" s="22"/>
      <c r="D43" s="22"/>
      <c r="E43" s="22"/>
      <c r="F43" s="22"/>
      <c r="G43" s="22"/>
      <c r="H43" s="22"/>
      <c r="I43" s="22"/>
      <c r="J43" s="22"/>
      <c r="K43" s="22"/>
      <c r="L43" s="22"/>
    </row>
    <row r="44" spans="1:12" ht="24.95" customHeight="1">
      <c r="A44" s="23"/>
      <c r="B44" s="23" t="b">
        <v>1</v>
      </c>
      <c r="C44" s="48" t="s">
        <v>1794</v>
      </c>
      <c r="D44" s="23"/>
      <c r="E44" s="23"/>
      <c r="F44" s="23"/>
      <c r="G44" s="23"/>
      <c r="H44" s="23"/>
      <c r="I44" s="23"/>
      <c r="J44" s="23"/>
      <c r="K44" s="23"/>
      <c r="L44" s="23"/>
    </row>
    <row r="45" spans="1:12" hidden="1">
      <c r="A45" s="23"/>
      <c r="B45" s="23"/>
      <c r="C45" s="23"/>
      <c r="D45" s="23"/>
      <c r="E45" s="23" t="s">
        <v>466</v>
      </c>
      <c r="F45" s="23" t="s">
        <v>467</v>
      </c>
      <c r="G45" s="23" t="s">
        <v>468</v>
      </c>
      <c r="H45" s="23" t="s">
        <v>469</v>
      </c>
      <c r="I45" s="23" t="s">
        <v>470</v>
      </c>
      <c r="J45" s="23" t="s">
        <v>465</v>
      </c>
      <c r="K45" s="23"/>
      <c r="L45" s="23"/>
    </row>
    <row r="46" spans="1:12" hidden="1">
      <c r="A46" s="23"/>
      <c r="B46" s="23"/>
      <c r="C46" s="23"/>
      <c r="D46" s="23" t="s">
        <v>471</v>
      </c>
      <c r="E46" s="23"/>
      <c r="F46" s="23"/>
      <c r="G46" s="23"/>
      <c r="H46" s="23"/>
      <c r="I46" s="23"/>
      <c r="J46" s="23"/>
      <c r="K46" s="23"/>
      <c r="L46" s="23"/>
    </row>
    <row r="47" spans="1:12">
      <c r="A47" s="23"/>
      <c r="B47" s="23"/>
      <c r="C47" s="23" t="s">
        <v>435</v>
      </c>
      <c r="D47" s="23" t="s">
        <v>472</v>
      </c>
      <c r="E47" s="23"/>
      <c r="F47" s="23"/>
      <c r="G47" s="23"/>
      <c r="H47" s="23"/>
      <c r="I47" s="23"/>
      <c r="J47" s="23"/>
      <c r="K47" s="23" t="s">
        <v>437</v>
      </c>
      <c r="L47" s="23" t="s">
        <v>438</v>
      </c>
    </row>
    <row r="48" spans="1:12" ht="24.95" customHeight="1">
      <c r="A48" s="23"/>
      <c r="B48" s="23"/>
      <c r="C48" s="23" t="s">
        <v>459</v>
      </c>
      <c r="D48" s="158" t="s">
        <v>2793</v>
      </c>
      <c r="E48" s="156"/>
      <c r="F48" s="156"/>
      <c r="G48" s="156"/>
      <c r="H48" s="156"/>
      <c r="I48" s="156"/>
      <c r="J48" s="156"/>
      <c r="K48" s="23"/>
      <c r="L48" s="23"/>
    </row>
    <row r="49" spans="1:12" ht="25.5">
      <c r="A49" s="23"/>
      <c r="B49" s="23"/>
      <c r="C49" s="33" t="s">
        <v>436</v>
      </c>
      <c r="D49" s="70" t="s">
        <v>2050</v>
      </c>
      <c r="E49" s="70" t="s">
        <v>2760</v>
      </c>
      <c r="F49" s="70" t="s">
        <v>2786</v>
      </c>
      <c r="G49" s="70" t="s">
        <v>2787</v>
      </c>
      <c r="H49" s="70" t="s">
        <v>2788</v>
      </c>
      <c r="I49" s="70" t="s">
        <v>2763</v>
      </c>
      <c r="J49" s="70" t="s">
        <v>2050</v>
      </c>
      <c r="K49" s="22"/>
      <c r="L49" s="23"/>
    </row>
    <row r="50" spans="1:12" ht="24.95" customHeight="1">
      <c r="A50" s="26"/>
      <c r="B50" s="26"/>
      <c r="C50" s="34" t="s">
        <v>440</v>
      </c>
      <c r="D50" s="25"/>
      <c r="E50" s="27" t="str">
        <f t="shared" ref="E50:J50" si="1">TEXT(DATE(MID(E52,7,4),MID(E52,4,2),MID(E52,1,2)),"dd/MM/yyyy")&amp;" - "&amp;TEXT(DATE(MID(E53,7,4),MID(E53,4,2),MID(E53,1,2)),"dd/MM/yyyy")</f>
        <v>01/01/2019 - 31/12/2019</v>
      </c>
      <c r="F50" s="27" t="str">
        <f t="shared" si="1"/>
        <v>01/01/2019 - 31/12/2019</v>
      </c>
      <c r="G50" s="27" t="str">
        <f t="shared" si="1"/>
        <v>01/01/2019 - 31/12/2019</v>
      </c>
      <c r="H50" s="27" t="str">
        <f t="shared" si="1"/>
        <v>01/01/2019 - 31/12/2019</v>
      </c>
      <c r="I50" s="27" t="str">
        <f t="shared" si="1"/>
        <v>01/01/2019 - 31/12/2019</v>
      </c>
      <c r="J50" s="27" t="str">
        <f t="shared" si="1"/>
        <v>01/01/2019 - 31/12/2019</v>
      </c>
      <c r="K50" s="28"/>
      <c r="L50" s="26"/>
    </row>
    <row r="51" spans="1:12" ht="24.95" customHeight="1">
      <c r="A51" s="26"/>
      <c r="B51" s="26"/>
      <c r="C51" s="34" t="s">
        <v>441</v>
      </c>
      <c r="D51" s="25"/>
      <c r="E51" s="27" t="str">
        <f>StartUp!$E$8</f>
        <v>JOD</v>
      </c>
      <c r="F51" s="27" t="str">
        <f>StartUp!$E$8</f>
        <v>JOD</v>
      </c>
      <c r="G51" s="27" t="str">
        <f>StartUp!$E$8</f>
        <v>JOD</v>
      </c>
      <c r="H51" s="27" t="str">
        <f>StartUp!$E$8</f>
        <v>JOD</v>
      </c>
      <c r="I51" s="27" t="str">
        <f>StartUp!$E$8</f>
        <v>JOD</v>
      </c>
      <c r="J51" s="27" t="str">
        <f>StartUp!$E$8</f>
        <v>JOD</v>
      </c>
      <c r="K51" s="28"/>
      <c r="L51" s="26"/>
    </row>
    <row r="52" spans="1:12" ht="24.95" hidden="1" customHeight="1">
      <c r="A52" s="26"/>
      <c r="B52" s="26"/>
      <c r="C52" s="34" t="s">
        <v>442</v>
      </c>
      <c r="D52" s="29"/>
      <c r="E52" s="30" t="s">
        <v>429</v>
      </c>
      <c r="F52" s="30" t="s">
        <v>429</v>
      </c>
      <c r="G52" s="30" t="s">
        <v>429</v>
      </c>
      <c r="H52" s="30" t="s">
        <v>429</v>
      </c>
      <c r="I52" s="30" t="s">
        <v>429</v>
      </c>
      <c r="J52" s="30" t="s">
        <v>429</v>
      </c>
      <c r="K52" s="28"/>
      <c r="L52" s="26"/>
    </row>
    <row r="53" spans="1:12" ht="24.95" hidden="1" customHeight="1">
      <c r="A53" s="26"/>
      <c r="B53" s="26"/>
      <c r="C53" s="34" t="s">
        <v>443</v>
      </c>
      <c r="D53" s="29"/>
      <c r="E53" s="30" t="s">
        <v>1851</v>
      </c>
      <c r="F53" s="30" t="s">
        <v>1851</v>
      </c>
      <c r="G53" s="30" t="s">
        <v>1851</v>
      </c>
      <c r="H53" s="30" t="s">
        <v>1851</v>
      </c>
      <c r="I53" s="30" t="s">
        <v>1851</v>
      </c>
      <c r="J53" s="30" t="s">
        <v>1851</v>
      </c>
      <c r="K53" s="28"/>
      <c r="L53" s="26"/>
    </row>
    <row r="54" spans="1:12">
      <c r="A54" s="23"/>
      <c r="B54" s="23"/>
      <c r="C54" s="23" t="s">
        <v>437</v>
      </c>
      <c r="D54" s="159" t="s">
        <v>2794</v>
      </c>
      <c r="E54" s="22"/>
      <c r="F54" s="22"/>
      <c r="G54" s="22"/>
      <c r="H54" s="22"/>
      <c r="I54" s="22"/>
      <c r="J54" s="22"/>
      <c r="K54" s="22"/>
      <c r="L54" s="23"/>
    </row>
    <row r="55" spans="1:12">
      <c r="A55" s="23"/>
      <c r="B55" s="23"/>
      <c r="C55" s="33"/>
      <c r="D55" s="157"/>
      <c r="E55" s="145">
        <f>F17</f>
        <v>1310070</v>
      </c>
      <c r="F55" s="145">
        <f>F18</f>
        <v>302453</v>
      </c>
      <c r="G55" s="145"/>
      <c r="H55" s="145"/>
      <c r="I55" s="150">
        <f>E55+F55-G55+H55</f>
        <v>1612523</v>
      </c>
      <c r="J55" s="145"/>
      <c r="L55" s="23"/>
    </row>
    <row r="56" spans="1:12" hidden="1">
      <c r="A56" s="23"/>
      <c r="B56" s="23"/>
      <c r="C56" s="23" t="s">
        <v>437</v>
      </c>
      <c r="D56" s="22"/>
      <c r="E56" s="22"/>
      <c r="F56" s="22"/>
      <c r="G56" s="22"/>
      <c r="H56" s="22"/>
      <c r="I56" s="22"/>
      <c r="J56" s="22"/>
      <c r="K56" s="22"/>
      <c r="L56" s="23"/>
    </row>
    <row r="57" spans="1:12" hidden="1">
      <c r="A57" s="23"/>
      <c r="B57" s="23"/>
      <c r="C57" s="23" t="s">
        <v>457</v>
      </c>
      <c r="D57" s="23"/>
      <c r="E57" s="23"/>
      <c r="F57" s="23"/>
      <c r="G57" s="23"/>
      <c r="H57" s="23"/>
      <c r="I57" s="23"/>
      <c r="J57" s="23"/>
      <c r="K57" s="23"/>
      <c r="L57" s="23" t="s">
        <v>458</v>
      </c>
    </row>
    <row r="58" spans="1:12" hidden="1">
      <c r="A58" s="22"/>
      <c r="B58" s="22"/>
      <c r="C58" s="22"/>
      <c r="D58" s="22"/>
      <c r="E58" s="22"/>
      <c r="F58" s="22"/>
      <c r="G58" s="22"/>
      <c r="H58" s="22"/>
      <c r="I58" s="22"/>
      <c r="J58" s="22"/>
      <c r="K58" s="22"/>
      <c r="L58" s="22"/>
    </row>
    <row r="59" spans="1:12" hidden="1">
      <c r="A59" s="22"/>
      <c r="B59" s="22"/>
      <c r="C59" s="22"/>
      <c r="D59" s="22"/>
      <c r="E59" s="22"/>
      <c r="F59" s="22"/>
      <c r="G59" s="22"/>
      <c r="H59" s="22"/>
      <c r="I59" s="22"/>
      <c r="J59" s="22"/>
      <c r="K59" s="22"/>
      <c r="L59" s="22"/>
    </row>
    <row r="60" spans="1:12" hidden="1">
      <c r="A60" s="22"/>
      <c r="B60" s="22"/>
      <c r="C60" s="22"/>
      <c r="D60" s="22"/>
      <c r="E60" s="22"/>
      <c r="F60" s="22"/>
      <c r="G60" s="22"/>
      <c r="H60" s="22"/>
      <c r="I60" s="22"/>
      <c r="J60" s="22"/>
      <c r="K60" s="22"/>
      <c r="L60" s="22"/>
    </row>
    <row r="61" spans="1:12" ht="30" customHeight="1">
      <c r="A61" s="23"/>
      <c r="B61" s="23" t="b">
        <v>1</v>
      </c>
      <c r="C61" s="48" t="s">
        <v>1141</v>
      </c>
      <c r="D61" s="23"/>
      <c r="E61" s="23"/>
      <c r="F61" s="23"/>
      <c r="G61" s="23"/>
      <c r="H61" s="23"/>
      <c r="I61" s="23"/>
      <c r="J61" s="23"/>
      <c r="K61" s="23"/>
      <c r="L61" s="23"/>
    </row>
    <row r="62" spans="1:12" hidden="1">
      <c r="A62" s="23"/>
      <c r="B62" s="23"/>
      <c r="C62" s="23"/>
      <c r="D62" s="23"/>
      <c r="E62" s="23" t="s">
        <v>466</v>
      </c>
      <c r="F62" s="23" t="s">
        <v>467</v>
      </c>
      <c r="G62" s="23" t="s">
        <v>468</v>
      </c>
      <c r="H62" s="23" t="s">
        <v>469</v>
      </c>
      <c r="I62" s="23" t="s">
        <v>470</v>
      </c>
      <c r="J62" s="23" t="s">
        <v>465</v>
      </c>
      <c r="K62" s="23"/>
      <c r="L62" s="23"/>
    </row>
    <row r="63" spans="1:12" hidden="1">
      <c r="A63" s="23"/>
      <c r="B63" s="23"/>
      <c r="C63" s="23"/>
      <c r="D63" s="23"/>
      <c r="E63" s="23"/>
      <c r="F63" s="23"/>
      <c r="G63" s="23"/>
      <c r="H63" s="23"/>
      <c r="I63" s="23"/>
      <c r="J63" s="23"/>
      <c r="K63" s="23"/>
      <c r="L63" s="23"/>
    </row>
    <row r="64" spans="1:12">
      <c r="A64" s="23"/>
      <c r="B64" s="23"/>
      <c r="C64" s="23" t="s">
        <v>435</v>
      </c>
      <c r="D64" s="23" t="s">
        <v>439</v>
      </c>
      <c r="E64" s="23"/>
      <c r="F64" s="23"/>
      <c r="G64" s="23"/>
      <c r="H64" s="23"/>
      <c r="I64" s="23"/>
      <c r="J64" s="23"/>
      <c r="K64" s="23" t="s">
        <v>437</v>
      </c>
      <c r="L64" s="23" t="s">
        <v>438</v>
      </c>
    </row>
    <row r="65" spans="1:12" ht="24.95" customHeight="1">
      <c r="A65" s="23"/>
      <c r="B65" s="23"/>
      <c r="C65" s="23" t="s">
        <v>459</v>
      </c>
      <c r="D65" s="155" t="s">
        <v>2793</v>
      </c>
      <c r="E65" s="156"/>
      <c r="F65" s="156"/>
      <c r="G65" s="156"/>
      <c r="H65" s="156"/>
      <c r="I65" s="156"/>
      <c r="J65" s="156"/>
      <c r="K65" s="23"/>
      <c r="L65" s="23"/>
    </row>
    <row r="66" spans="1:12" ht="25.5">
      <c r="A66" s="23"/>
      <c r="B66" s="23"/>
      <c r="C66" s="23" t="s">
        <v>436</v>
      </c>
      <c r="D66" s="70" t="s">
        <v>2050</v>
      </c>
      <c r="E66" s="70" t="s">
        <v>2760</v>
      </c>
      <c r="F66" s="70" t="s">
        <v>2786</v>
      </c>
      <c r="G66" s="70" t="s">
        <v>2787</v>
      </c>
      <c r="H66" s="70" t="s">
        <v>2788</v>
      </c>
      <c r="I66" s="70" t="s">
        <v>2763</v>
      </c>
      <c r="J66" s="70" t="s">
        <v>2050</v>
      </c>
      <c r="K66" s="22"/>
      <c r="L66" s="23"/>
    </row>
    <row r="67" spans="1:12" ht="24.95" customHeight="1">
      <c r="A67" s="26"/>
      <c r="B67" s="26"/>
      <c r="C67" s="26" t="s">
        <v>440</v>
      </c>
      <c r="D67" s="25"/>
      <c r="E67" s="27" t="str">
        <f t="shared" ref="E67:J67" si="2">TEXT(DATE(MID(E69,7,4),MID(E69,4,2),MID(E69,1,2)),"dd/MM/yyyy")&amp;" - "&amp;TEXT(DATE(MID(E70,7,4),MID(E70,4,2),MID(E70,1,2)),"dd/MM/yyyy")</f>
        <v>01/01/2020 - 31/12/2020</v>
      </c>
      <c r="F67" s="27" t="str">
        <f t="shared" si="2"/>
        <v>01/01/2020 - 31/12/2020</v>
      </c>
      <c r="G67" s="27" t="str">
        <f t="shared" si="2"/>
        <v>01/01/2020 - 31/12/2020</v>
      </c>
      <c r="H67" s="27" t="str">
        <f t="shared" si="2"/>
        <v>01/01/2020 - 31/12/2020</v>
      </c>
      <c r="I67" s="27" t="str">
        <f t="shared" si="2"/>
        <v>01/01/2020 - 31/12/2020</v>
      </c>
      <c r="J67" s="27" t="str">
        <f t="shared" si="2"/>
        <v>01/01/2020 - 31/12/2020</v>
      </c>
      <c r="K67" s="28"/>
      <c r="L67" s="26"/>
    </row>
    <row r="68" spans="1:12" ht="24.95" customHeight="1">
      <c r="A68" s="26"/>
      <c r="B68" s="26"/>
      <c r="C68" s="26" t="s">
        <v>441</v>
      </c>
      <c r="D68" s="25"/>
      <c r="E68" s="27" t="str">
        <f>StartUp!$E$8</f>
        <v>JOD</v>
      </c>
      <c r="F68" s="27" t="str">
        <f>StartUp!$E$8</f>
        <v>JOD</v>
      </c>
      <c r="G68" s="27" t="str">
        <f>StartUp!$E$8</f>
        <v>JOD</v>
      </c>
      <c r="H68" s="27" t="str">
        <f>StartUp!$E$8</f>
        <v>JOD</v>
      </c>
      <c r="I68" s="27" t="str">
        <f>StartUp!$E$8</f>
        <v>JOD</v>
      </c>
      <c r="J68" s="27" t="str">
        <f>StartUp!$E$8</f>
        <v>JOD</v>
      </c>
      <c r="K68" s="28"/>
      <c r="L68" s="26"/>
    </row>
    <row r="69" spans="1:12" ht="24.95" hidden="1" customHeight="1">
      <c r="A69" s="26"/>
      <c r="B69" s="26"/>
      <c r="C69" s="26" t="s">
        <v>442</v>
      </c>
      <c r="D69" s="29"/>
      <c r="E69" s="30" t="s">
        <v>1809</v>
      </c>
      <c r="F69" s="30" t="s">
        <v>1809</v>
      </c>
      <c r="G69" s="30" t="s">
        <v>1809</v>
      </c>
      <c r="H69" s="30" t="s">
        <v>1809</v>
      </c>
      <c r="I69" s="30" t="s">
        <v>1809</v>
      </c>
      <c r="J69" s="30" t="s">
        <v>1809</v>
      </c>
      <c r="K69" s="28"/>
      <c r="L69" s="26"/>
    </row>
    <row r="70" spans="1:12" ht="24.95" hidden="1" customHeight="1">
      <c r="A70" s="26"/>
      <c r="B70" s="26"/>
      <c r="C70" s="26" t="s">
        <v>443</v>
      </c>
      <c r="D70" s="29"/>
      <c r="E70" s="30" t="s">
        <v>1811</v>
      </c>
      <c r="F70" s="30" t="s">
        <v>1811</v>
      </c>
      <c r="G70" s="30" t="s">
        <v>1811</v>
      </c>
      <c r="H70" s="30" t="s">
        <v>1811</v>
      </c>
      <c r="I70" s="30" t="s">
        <v>1811</v>
      </c>
      <c r="J70" s="30" t="s">
        <v>1811</v>
      </c>
      <c r="K70" s="28"/>
      <c r="L70" s="26"/>
    </row>
    <row r="71" spans="1:12">
      <c r="A71" s="23"/>
      <c r="B71" s="23"/>
      <c r="C71" s="23" t="s">
        <v>437</v>
      </c>
      <c r="D71" s="22"/>
      <c r="E71" s="22"/>
      <c r="F71" s="22"/>
      <c r="G71" s="22"/>
      <c r="H71" s="22"/>
      <c r="I71" s="22"/>
      <c r="J71" s="22"/>
      <c r="K71" s="22"/>
      <c r="L71" s="23"/>
    </row>
    <row r="72" spans="1:12">
      <c r="A72" s="23"/>
      <c r="B72" s="23"/>
      <c r="C72" s="33"/>
      <c r="D72" s="160" t="s">
        <v>2398</v>
      </c>
      <c r="E72" s="150">
        <f t="shared" ref="E72:J72" si="3">SUM(E38:E40)</f>
        <v>1612523</v>
      </c>
      <c r="F72" s="150">
        <f t="shared" si="3"/>
        <v>206813</v>
      </c>
      <c r="G72" s="150">
        <f t="shared" si="3"/>
        <v>0</v>
      </c>
      <c r="H72" s="150">
        <f t="shared" si="3"/>
        <v>0</v>
      </c>
      <c r="I72" s="150">
        <f t="shared" si="3"/>
        <v>1819336</v>
      </c>
      <c r="J72" s="150">
        <f t="shared" si="3"/>
        <v>0</v>
      </c>
      <c r="L72" s="23"/>
    </row>
    <row r="73" spans="1:12" hidden="1">
      <c r="A73" s="23"/>
      <c r="B73" s="23"/>
      <c r="C73" s="23" t="s">
        <v>437</v>
      </c>
      <c r="D73" s="22"/>
      <c r="E73" s="22"/>
      <c r="F73" s="22"/>
      <c r="G73" s="22"/>
      <c r="H73" s="22"/>
      <c r="I73" s="22"/>
      <c r="J73" s="22"/>
      <c r="K73" s="22"/>
      <c r="L73" s="23"/>
    </row>
    <row r="74" spans="1:12" hidden="1">
      <c r="A74" s="23"/>
      <c r="B74" s="23"/>
      <c r="C74" s="23" t="s">
        <v>457</v>
      </c>
      <c r="D74" s="23"/>
      <c r="E74" s="23"/>
      <c r="F74" s="23"/>
      <c r="G74" s="23"/>
      <c r="H74" s="23"/>
      <c r="I74" s="23"/>
      <c r="J74" s="23"/>
      <c r="K74" s="23"/>
      <c r="L74" s="23" t="s">
        <v>458</v>
      </c>
    </row>
    <row r="75" spans="1:12" hidden="1">
      <c r="A75" s="22"/>
      <c r="B75" s="22"/>
      <c r="C75" s="22"/>
      <c r="D75" s="22"/>
      <c r="E75" s="22"/>
      <c r="F75" s="22"/>
      <c r="G75" s="22"/>
      <c r="H75" s="22"/>
      <c r="I75" s="22"/>
      <c r="J75" s="22"/>
      <c r="K75" s="22"/>
      <c r="L75" s="22"/>
    </row>
    <row r="76" spans="1:12" hidden="1">
      <c r="A76" s="22"/>
      <c r="B76" s="22"/>
      <c r="C76" s="22"/>
      <c r="D76" s="22"/>
      <c r="E76" s="22"/>
      <c r="F76" s="22"/>
      <c r="G76" s="22"/>
      <c r="H76" s="22"/>
      <c r="I76" s="22"/>
      <c r="J76" s="22"/>
      <c r="K76" s="22"/>
      <c r="L76" s="22"/>
    </row>
    <row r="77" spans="1:12" ht="24.95" customHeight="1">
      <c r="A77" s="23"/>
      <c r="B77" s="23" t="b">
        <v>1</v>
      </c>
      <c r="C77" s="48" t="s">
        <v>1793</v>
      </c>
      <c r="D77" s="23"/>
      <c r="E77" s="23"/>
      <c r="F77" s="23"/>
      <c r="G77" s="23"/>
      <c r="H77" s="23"/>
      <c r="I77" s="23"/>
      <c r="J77" s="23"/>
      <c r="K77" s="23"/>
      <c r="L77" s="23"/>
    </row>
    <row r="78" spans="1:12" hidden="1">
      <c r="A78" s="23"/>
      <c r="B78" s="23"/>
      <c r="C78" s="23"/>
      <c r="D78" s="23"/>
      <c r="E78" s="23" t="s">
        <v>466</v>
      </c>
      <c r="F78" s="23" t="s">
        <v>467</v>
      </c>
      <c r="G78" s="23" t="s">
        <v>468</v>
      </c>
      <c r="H78" s="23" t="s">
        <v>469</v>
      </c>
      <c r="I78" s="23" t="s">
        <v>470</v>
      </c>
      <c r="J78" s="23" t="s">
        <v>465</v>
      </c>
      <c r="K78" s="23"/>
      <c r="L78" s="23"/>
    </row>
    <row r="79" spans="1:12" hidden="1">
      <c r="A79" s="23"/>
      <c r="B79" s="23"/>
      <c r="C79" s="23"/>
      <c r="D79" s="23"/>
      <c r="E79" s="23"/>
      <c r="F79" s="23"/>
      <c r="G79" s="23"/>
      <c r="H79" s="23"/>
      <c r="I79" s="23"/>
      <c r="J79" s="23"/>
      <c r="K79" s="23"/>
      <c r="L79" s="23"/>
    </row>
    <row r="80" spans="1:12">
      <c r="A80" s="23"/>
      <c r="B80" s="23"/>
      <c r="C80" s="23" t="s">
        <v>435</v>
      </c>
      <c r="D80" s="23" t="s">
        <v>439</v>
      </c>
      <c r="E80" s="23"/>
      <c r="F80" s="23"/>
      <c r="G80" s="23"/>
      <c r="H80" s="23"/>
      <c r="I80" s="23"/>
      <c r="J80" s="23"/>
      <c r="K80" s="23" t="s">
        <v>437</v>
      </c>
      <c r="L80" s="23" t="s">
        <v>438</v>
      </c>
    </row>
    <row r="81" spans="1:13" ht="24.95" customHeight="1">
      <c r="A81" s="23"/>
      <c r="B81" s="23"/>
      <c r="C81" s="23" t="s">
        <v>459</v>
      </c>
      <c r="D81" s="155" t="s">
        <v>2793</v>
      </c>
      <c r="E81" s="156"/>
      <c r="F81" s="156"/>
      <c r="G81" s="156"/>
      <c r="H81" s="156"/>
      <c r="I81" s="156"/>
      <c r="J81" s="156"/>
      <c r="K81" s="23"/>
      <c r="L81" s="23"/>
    </row>
    <row r="82" spans="1:13" ht="25.5">
      <c r="A82" s="23"/>
      <c r="B82" s="23"/>
      <c r="C82" s="23" t="s">
        <v>436</v>
      </c>
      <c r="D82" s="70" t="s">
        <v>2050</v>
      </c>
      <c r="E82" s="70" t="s">
        <v>2760</v>
      </c>
      <c r="F82" s="70" t="s">
        <v>2786</v>
      </c>
      <c r="G82" s="70" t="s">
        <v>2787</v>
      </c>
      <c r="H82" s="70" t="s">
        <v>2788</v>
      </c>
      <c r="I82" s="70" t="s">
        <v>2763</v>
      </c>
      <c r="J82" s="70" t="s">
        <v>2050</v>
      </c>
      <c r="K82" s="22"/>
      <c r="L82" s="23"/>
    </row>
    <row r="83" spans="1:13" ht="24.95" customHeight="1">
      <c r="A83" s="26"/>
      <c r="B83" s="26"/>
      <c r="C83" s="26" t="s">
        <v>440</v>
      </c>
      <c r="D83" s="25"/>
      <c r="E83" s="27" t="str">
        <f t="shared" ref="E83:J83" si="4">TEXT(DATE(MID(E85,7,4),MID(E85,4,2),MID(E85,1,2)),"dd/MM/yyyy")&amp;" - "&amp;TEXT(DATE(MID(E86,7,4),MID(E86,4,2),MID(E86,1,2)),"dd/MM/yyyy")</f>
        <v>01/01/2019 - 31/12/2019</v>
      </c>
      <c r="F83" s="27" t="str">
        <f t="shared" si="4"/>
        <v>01/01/2019 - 31/12/2019</v>
      </c>
      <c r="G83" s="27" t="str">
        <f t="shared" si="4"/>
        <v>01/01/2019 - 31/12/2019</v>
      </c>
      <c r="H83" s="27" t="str">
        <f t="shared" si="4"/>
        <v>01/01/2019 - 31/12/2019</v>
      </c>
      <c r="I83" s="27" t="str">
        <f t="shared" si="4"/>
        <v>01/01/2019 - 31/12/2019</v>
      </c>
      <c r="J83" s="27" t="str">
        <f t="shared" si="4"/>
        <v>01/01/2019 - 31/12/2019</v>
      </c>
      <c r="K83" s="28"/>
      <c r="L83" s="26"/>
    </row>
    <row r="84" spans="1:13" ht="24.95" customHeight="1">
      <c r="A84" s="26"/>
      <c r="B84" s="26"/>
      <c r="C84" s="26" t="s">
        <v>441</v>
      </c>
      <c r="D84" s="25"/>
      <c r="E84" s="27" t="str">
        <f>StartUp!$E$8</f>
        <v>JOD</v>
      </c>
      <c r="F84" s="27" t="str">
        <f>StartUp!$E$8</f>
        <v>JOD</v>
      </c>
      <c r="G84" s="27" t="str">
        <f>StartUp!$E$8</f>
        <v>JOD</v>
      </c>
      <c r="H84" s="27" t="str">
        <f>StartUp!$E$8</f>
        <v>JOD</v>
      </c>
      <c r="I84" s="27" t="str">
        <f>StartUp!$E$8</f>
        <v>JOD</v>
      </c>
      <c r="J84" s="27" t="str">
        <f>StartUp!$E$8</f>
        <v>JOD</v>
      </c>
      <c r="K84" s="28"/>
      <c r="L84" s="26"/>
    </row>
    <row r="85" spans="1:13" ht="24.95" hidden="1" customHeight="1">
      <c r="A85" s="26"/>
      <c r="B85" s="26"/>
      <c r="C85" s="26" t="s">
        <v>442</v>
      </c>
      <c r="D85" s="29"/>
      <c r="E85" s="30" t="s">
        <v>429</v>
      </c>
      <c r="F85" s="30" t="s">
        <v>429</v>
      </c>
      <c r="G85" s="30" t="s">
        <v>429</v>
      </c>
      <c r="H85" s="30" t="s">
        <v>429</v>
      </c>
      <c r="I85" s="30" t="s">
        <v>429</v>
      </c>
      <c r="J85" s="30" t="s">
        <v>429</v>
      </c>
      <c r="K85" s="28"/>
      <c r="L85" s="26"/>
    </row>
    <row r="86" spans="1:13" ht="24.95" hidden="1" customHeight="1">
      <c r="A86" s="26"/>
      <c r="B86" s="26"/>
      <c r="C86" s="26" t="s">
        <v>443</v>
      </c>
      <c r="D86" s="29"/>
      <c r="E86" s="30" t="s">
        <v>1851</v>
      </c>
      <c r="F86" s="30" t="s">
        <v>1851</v>
      </c>
      <c r="G86" s="30" t="s">
        <v>1851</v>
      </c>
      <c r="H86" s="30" t="s">
        <v>1851</v>
      </c>
      <c r="I86" s="30" t="s">
        <v>1851</v>
      </c>
      <c r="J86" s="30" t="s">
        <v>1851</v>
      </c>
      <c r="K86" s="28"/>
      <c r="L86" s="26"/>
    </row>
    <row r="87" spans="1:13">
      <c r="A87" s="23"/>
      <c r="B87" s="23"/>
      <c r="C87" s="23" t="s">
        <v>437</v>
      </c>
      <c r="D87" s="22"/>
      <c r="E87" s="22"/>
      <c r="F87" s="22"/>
      <c r="G87" s="22"/>
      <c r="H87" s="22"/>
      <c r="I87" s="22"/>
      <c r="J87" s="22"/>
      <c r="K87" s="22"/>
      <c r="L87" s="23"/>
    </row>
    <row r="88" spans="1:13">
      <c r="A88" s="23"/>
      <c r="B88" s="23"/>
      <c r="C88" s="33"/>
      <c r="D88" s="160" t="s">
        <v>2398</v>
      </c>
      <c r="E88" s="150">
        <f t="shared" ref="E88:J88" si="5">SUM(E54:E56)</f>
        <v>1310070</v>
      </c>
      <c r="F88" s="150">
        <f t="shared" si="5"/>
        <v>302453</v>
      </c>
      <c r="G88" s="150">
        <f t="shared" si="5"/>
        <v>0</v>
      </c>
      <c r="H88" s="150">
        <f t="shared" si="5"/>
        <v>0</v>
      </c>
      <c r="I88" s="150">
        <f t="shared" si="5"/>
        <v>1612523</v>
      </c>
      <c r="J88" s="150">
        <f t="shared" si="5"/>
        <v>0</v>
      </c>
      <c r="L88" s="23"/>
    </row>
    <row r="89" spans="1:13" hidden="1">
      <c r="A89" s="23"/>
      <c r="B89" s="23"/>
      <c r="C89" s="23" t="s">
        <v>437</v>
      </c>
      <c r="D89" s="22"/>
      <c r="E89" s="22"/>
      <c r="F89" s="22"/>
      <c r="G89" s="22"/>
      <c r="H89" s="22"/>
      <c r="I89" s="22"/>
      <c r="J89" s="22"/>
      <c r="K89" s="22"/>
      <c r="L89" s="23"/>
    </row>
    <row r="90" spans="1:13" hidden="1">
      <c r="A90" s="23"/>
      <c r="B90" s="23"/>
      <c r="C90" s="23" t="s">
        <v>457</v>
      </c>
      <c r="D90" s="23"/>
      <c r="E90" s="23"/>
      <c r="F90" s="23"/>
      <c r="G90" s="23"/>
      <c r="H90" s="23"/>
      <c r="I90" s="23"/>
      <c r="J90" s="23"/>
      <c r="K90" s="23"/>
      <c r="L90" s="23" t="s">
        <v>458</v>
      </c>
    </row>
    <row r="91" spans="1:13" hidden="1">
      <c r="A91" s="22"/>
      <c r="B91" s="22"/>
      <c r="C91" s="22"/>
      <c r="D91" s="22"/>
      <c r="E91" s="22"/>
      <c r="F91" s="22"/>
      <c r="G91" s="22"/>
      <c r="H91" s="22"/>
      <c r="I91" s="22"/>
      <c r="J91" s="22"/>
      <c r="K91" s="22"/>
      <c r="L91" s="22"/>
    </row>
    <row r="92" spans="1:13" hidden="1">
      <c r="A92" s="22"/>
      <c r="B92" s="22"/>
      <c r="C92" s="22"/>
      <c r="D92" s="22"/>
      <c r="E92" s="22"/>
      <c r="F92" s="22"/>
      <c r="G92" s="22"/>
      <c r="H92" s="22"/>
      <c r="I92" s="22"/>
      <c r="J92" s="22"/>
      <c r="K92" s="22"/>
      <c r="L92" s="22"/>
    </row>
    <row r="93" spans="1:13" hidden="1">
      <c r="A93" s="22"/>
      <c r="B93" s="22"/>
      <c r="C93" s="22"/>
      <c r="D93" s="22"/>
      <c r="E93" s="22"/>
      <c r="F93" s="22"/>
      <c r="G93" s="22"/>
      <c r="H93" s="22"/>
      <c r="I93" s="22"/>
      <c r="J93" s="22"/>
      <c r="K93" s="22"/>
      <c r="L93" s="22"/>
    </row>
    <row r="94" spans="1:13" ht="24.95" customHeight="1">
      <c r="A94" s="23"/>
      <c r="B94" s="23" t="b">
        <v>1</v>
      </c>
      <c r="C94" s="48" t="s">
        <v>1792</v>
      </c>
      <c r="D94" s="23"/>
      <c r="E94" s="23"/>
      <c r="F94" s="23"/>
      <c r="G94" s="23"/>
      <c r="H94" s="23"/>
      <c r="I94" s="22"/>
      <c r="J94" s="22"/>
      <c r="K94" s="22"/>
      <c r="L94" s="22"/>
      <c r="M94" s="22"/>
    </row>
    <row r="95" spans="1:13" hidden="1">
      <c r="A95" s="23"/>
      <c r="B95" s="23"/>
      <c r="C95" s="23"/>
      <c r="D95" s="23"/>
      <c r="E95" s="23"/>
      <c r="F95" s="23"/>
      <c r="G95" s="23"/>
      <c r="H95" s="23"/>
      <c r="I95" s="22"/>
      <c r="J95" s="22"/>
      <c r="K95" s="22"/>
      <c r="L95" s="22"/>
      <c r="M95" s="22"/>
    </row>
    <row r="96" spans="1:13" hidden="1">
      <c r="A96" s="23"/>
      <c r="B96" s="23"/>
      <c r="C96" s="23"/>
      <c r="D96" s="23"/>
      <c r="E96" s="23"/>
      <c r="F96" s="23"/>
      <c r="G96" s="23"/>
      <c r="H96" s="23"/>
      <c r="I96" s="22"/>
      <c r="J96" s="22"/>
      <c r="K96" s="22"/>
      <c r="L96" s="22"/>
      <c r="M96" s="22"/>
    </row>
    <row r="97" spans="1:13">
      <c r="A97" s="23"/>
      <c r="B97" s="23"/>
      <c r="C97" s="23" t="s">
        <v>435</v>
      </c>
      <c r="D97" s="23" t="s">
        <v>436</v>
      </c>
      <c r="E97" s="23"/>
      <c r="F97" s="23"/>
      <c r="G97" s="23" t="s">
        <v>437</v>
      </c>
      <c r="H97" s="23" t="s">
        <v>438</v>
      </c>
      <c r="I97" s="22"/>
      <c r="J97" s="22"/>
      <c r="K97" s="22"/>
      <c r="L97" s="22"/>
      <c r="M97" s="22"/>
    </row>
    <row r="98" spans="1:13" ht="24.95" customHeight="1">
      <c r="A98" s="23"/>
      <c r="B98" s="23"/>
      <c r="C98" s="23" t="s">
        <v>459</v>
      </c>
      <c r="D98" s="155" t="s">
        <v>2792</v>
      </c>
      <c r="E98" s="156"/>
      <c r="F98" s="156"/>
      <c r="G98" s="23"/>
      <c r="H98" s="23"/>
      <c r="I98" s="22"/>
      <c r="J98" s="22"/>
      <c r="K98" s="22"/>
      <c r="L98" s="22"/>
      <c r="M98" s="22"/>
    </row>
    <row r="99" spans="1:13" ht="24.95" customHeight="1">
      <c r="A99" s="23"/>
      <c r="B99" s="23"/>
      <c r="C99" s="23" t="s">
        <v>439</v>
      </c>
      <c r="D99" s="25" t="s">
        <v>2318</v>
      </c>
      <c r="E99" s="70" t="s">
        <v>2327</v>
      </c>
      <c r="F99" s="70" t="s">
        <v>2327</v>
      </c>
      <c r="G99" s="22"/>
      <c r="H99" s="23"/>
      <c r="I99" s="22"/>
      <c r="J99" s="22"/>
      <c r="K99" s="22"/>
      <c r="L99" s="22"/>
      <c r="M99" s="22"/>
    </row>
    <row r="100" spans="1:13" ht="24.95" customHeight="1">
      <c r="A100" s="26"/>
      <c r="B100" s="26"/>
      <c r="C100" s="26" t="s">
        <v>440</v>
      </c>
      <c r="D100" s="25"/>
      <c r="E100" s="27" t="str">
        <f>TEXT(DATE(MID(E102,7,4),MID(E102,4,2),MID(E102,1,2)),"dd/MM/yyyy")&amp;" - "&amp;TEXT(DATE(MID(E103,7,4),MID(E103,4,2),MID(E103,1,2)),"dd/MM/yyyy")</f>
        <v>01/01/2020 - 31/12/2020</v>
      </c>
      <c r="F100" s="27" t="str">
        <f>TEXT(DATE(MID(F102,7,4),MID(F102,4,2),MID(F102,1,2)),"dd/MM/yyyy")&amp;" - "&amp;TEXT(DATE(MID(F103,7,4),MID(F103,4,2),MID(F103,1,2)),"dd/MM/yyyy")</f>
        <v>01/01/2019 - 31/12/2019</v>
      </c>
      <c r="G100" s="28"/>
      <c r="H100" s="26"/>
      <c r="I100" s="28"/>
      <c r="J100" s="28"/>
      <c r="K100" s="28"/>
      <c r="L100" s="28"/>
      <c r="M100" s="28"/>
    </row>
    <row r="101" spans="1:13" ht="24.95" customHeight="1">
      <c r="A101" s="26"/>
      <c r="B101" s="26"/>
      <c r="C101" s="26" t="s">
        <v>441</v>
      </c>
      <c r="D101" s="25"/>
      <c r="E101" s="27" t="str">
        <f>StartUp!$E$8</f>
        <v>JOD</v>
      </c>
      <c r="F101" s="27" t="str">
        <f>StartUp!$E$8</f>
        <v>JOD</v>
      </c>
      <c r="G101" s="28"/>
      <c r="H101" s="26"/>
      <c r="I101" s="28"/>
      <c r="J101" s="28"/>
      <c r="K101" s="28"/>
      <c r="L101" s="28"/>
      <c r="M101" s="28"/>
    </row>
    <row r="102" spans="1:13" ht="24.95" hidden="1" customHeight="1">
      <c r="A102" s="26"/>
      <c r="B102" s="26"/>
      <c r="C102" s="26" t="s">
        <v>442</v>
      </c>
      <c r="D102" s="29"/>
      <c r="E102" s="30" t="s">
        <v>1809</v>
      </c>
      <c r="F102" s="30" t="s">
        <v>429</v>
      </c>
      <c r="G102" s="28"/>
      <c r="H102" s="26"/>
      <c r="I102" s="28"/>
      <c r="J102" s="28"/>
      <c r="K102" s="28"/>
      <c r="L102" s="28"/>
      <c r="M102" s="28"/>
    </row>
    <row r="103" spans="1:13" ht="24.95" hidden="1" customHeight="1">
      <c r="A103" s="26"/>
      <c r="B103" s="26"/>
      <c r="C103" s="26" t="s">
        <v>443</v>
      </c>
      <c r="D103" s="29"/>
      <c r="E103" s="30" t="s">
        <v>1811</v>
      </c>
      <c r="F103" s="30" t="s">
        <v>1851</v>
      </c>
      <c r="G103" s="28"/>
      <c r="H103" s="26"/>
      <c r="I103" s="28"/>
      <c r="J103" s="28"/>
      <c r="K103" s="28"/>
      <c r="L103" s="28"/>
      <c r="M103" s="28"/>
    </row>
    <row r="104" spans="1:13">
      <c r="A104" s="23"/>
      <c r="B104" s="23"/>
      <c r="C104" s="23" t="s">
        <v>437</v>
      </c>
      <c r="D104" s="74"/>
      <c r="E104" s="22"/>
      <c r="F104" s="22"/>
      <c r="G104" s="22"/>
      <c r="H104" s="23"/>
      <c r="I104" s="22"/>
      <c r="J104" s="22"/>
      <c r="K104" s="22"/>
      <c r="L104" s="22"/>
      <c r="M104" s="22"/>
    </row>
    <row r="105" spans="1:13">
      <c r="A105" s="23"/>
      <c r="B105" s="23"/>
      <c r="C105" s="23"/>
      <c r="D105" s="81" t="s">
        <v>2790</v>
      </c>
      <c r="E105" s="86"/>
      <c r="F105" s="86"/>
      <c r="G105" s="22"/>
      <c r="H105" s="23"/>
      <c r="I105" s="22"/>
      <c r="J105" s="22"/>
      <c r="K105" s="22"/>
      <c r="L105" s="22"/>
      <c r="M105" s="22"/>
    </row>
    <row r="106" spans="1:13">
      <c r="A106" s="23" t="s">
        <v>473</v>
      </c>
      <c r="B106" s="23"/>
      <c r="C106" s="23"/>
      <c r="D106" s="139" t="s">
        <v>2760</v>
      </c>
      <c r="E106" s="145"/>
      <c r="F106" s="145"/>
      <c r="G106" s="22"/>
      <c r="H106" s="23"/>
      <c r="I106" s="22"/>
      <c r="J106" s="22"/>
      <c r="K106" s="22"/>
      <c r="L106" s="22"/>
      <c r="M106" s="22"/>
    </row>
    <row r="107" spans="1:13">
      <c r="A107" s="23" t="s">
        <v>474</v>
      </c>
      <c r="B107" s="23"/>
      <c r="C107" s="23"/>
      <c r="D107" s="139" t="s">
        <v>2786</v>
      </c>
      <c r="E107" s="145"/>
      <c r="F107" s="145"/>
      <c r="H107" s="23"/>
      <c r="I107" s="22"/>
      <c r="J107" s="22"/>
      <c r="K107" s="22"/>
      <c r="L107" s="22"/>
      <c r="M107" s="22"/>
    </row>
    <row r="108" spans="1:13">
      <c r="A108" s="23" t="s">
        <v>475</v>
      </c>
      <c r="B108" s="23"/>
      <c r="C108" s="23"/>
      <c r="D108" s="139" t="s">
        <v>2787</v>
      </c>
      <c r="E108" s="145"/>
      <c r="F108" s="145"/>
      <c r="H108" s="23"/>
      <c r="I108" s="22"/>
      <c r="J108" s="22"/>
      <c r="K108" s="22"/>
      <c r="L108" s="22"/>
      <c r="M108" s="22"/>
    </row>
    <row r="109" spans="1:13">
      <c r="A109" s="23" t="s">
        <v>476</v>
      </c>
      <c r="B109" s="23"/>
      <c r="C109" s="23"/>
      <c r="D109" s="139" t="s">
        <v>2788</v>
      </c>
      <c r="E109" s="145"/>
      <c r="F109" s="145"/>
      <c r="H109" s="23"/>
      <c r="I109" s="22"/>
      <c r="J109" s="22"/>
      <c r="K109" s="22"/>
      <c r="L109" s="22"/>
      <c r="M109" s="22"/>
    </row>
    <row r="110" spans="1:13">
      <c r="A110" s="23" t="s">
        <v>477</v>
      </c>
      <c r="B110" s="23"/>
      <c r="C110" s="23"/>
      <c r="D110" s="139" t="s">
        <v>2791</v>
      </c>
      <c r="E110" s="150">
        <f>E107-E108+E109</f>
        <v>0</v>
      </c>
      <c r="F110" s="150">
        <f>F107-F108+F109</f>
        <v>0</v>
      </c>
      <c r="H110" s="23"/>
      <c r="I110" s="22"/>
      <c r="J110" s="22"/>
      <c r="K110" s="22"/>
      <c r="L110" s="22"/>
      <c r="M110" s="22"/>
    </row>
    <row r="111" spans="1:13">
      <c r="A111" s="23" t="s">
        <v>478</v>
      </c>
      <c r="B111" s="23"/>
      <c r="C111" s="23"/>
      <c r="D111" s="139" t="s">
        <v>2763</v>
      </c>
      <c r="E111" s="150">
        <f>E106+E110</f>
        <v>0</v>
      </c>
      <c r="F111" s="150">
        <f>F106+F110</f>
        <v>0</v>
      </c>
      <c r="G111" s="56" t="s">
        <v>2034</v>
      </c>
      <c r="H111" s="23"/>
      <c r="I111" s="22"/>
      <c r="J111" s="22"/>
      <c r="K111" s="22"/>
      <c r="L111" s="22"/>
      <c r="M111" s="22"/>
    </row>
    <row r="112" spans="1:13" hidden="1">
      <c r="A112" s="23"/>
      <c r="B112" s="23"/>
      <c r="C112" s="23" t="s">
        <v>437</v>
      </c>
      <c r="D112" s="22"/>
      <c r="E112" s="22"/>
      <c r="F112" s="22"/>
      <c r="G112" s="22"/>
      <c r="H112" s="23"/>
      <c r="I112" s="22"/>
      <c r="J112" s="22"/>
      <c r="K112" s="22"/>
      <c r="L112" s="22"/>
      <c r="M112" s="22"/>
    </row>
    <row r="113" spans="1:13" hidden="1">
      <c r="A113" s="23"/>
      <c r="B113" s="23"/>
      <c r="C113" s="23" t="s">
        <v>457</v>
      </c>
      <c r="D113" s="23"/>
      <c r="E113" s="23"/>
      <c r="F113" s="23"/>
      <c r="G113" s="23"/>
      <c r="H113" s="23" t="s">
        <v>458</v>
      </c>
      <c r="I113" s="22"/>
      <c r="J113" s="22"/>
      <c r="K113" s="22"/>
      <c r="L113" s="22"/>
      <c r="M113" s="22"/>
    </row>
    <row r="114" spans="1:13" hidden="1">
      <c r="A114" s="22"/>
      <c r="B114" s="22"/>
      <c r="C114" s="22"/>
      <c r="D114" s="22"/>
      <c r="E114" s="22"/>
      <c r="F114" s="22"/>
      <c r="G114" s="22"/>
      <c r="H114" s="22"/>
      <c r="I114" s="22"/>
      <c r="J114" s="22"/>
      <c r="K114" s="22"/>
      <c r="L114" s="22"/>
    </row>
    <row r="115" spans="1:13" hidden="1">
      <c r="A115" s="22"/>
      <c r="B115" s="22"/>
      <c r="C115" s="22"/>
      <c r="D115" s="22"/>
      <c r="E115" s="22"/>
      <c r="F115" s="22"/>
      <c r="G115" s="22"/>
      <c r="H115" s="22"/>
      <c r="I115" s="22"/>
      <c r="J115" s="22"/>
      <c r="K115" s="22"/>
      <c r="L115" s="22"/>
    </row>
    <row r="116" spans="1:13" hidden="1">
      <c r="A116" s="22"/>
      <c r="B116" s="22"/>
      <c r="C116" s="22"/>
      <c r="D116" s="22"/>
      <c r="E116" s="22"/>
      <c r="F116" s="22"/>
      <c r="G116" s="22"/>
      <c r="H116" s="22"/>
      <c r="I116" s="22"/>
      <c r="J116" s="22"/>
      <c r="K116" s="22"/>
      <c r="L116" s="22"/>
    </row>
    <row r="117" spans="1:13" ht="30" customHeight="1">
      <c r="A117" s="23"/>
      <c r="B117" s="23" t="b">
        <v>1</v>
      </c>
      <c r="C117" s="48" t="s">
        <v>1142</v>
      </c>
      <c r="D117" s="23"/>
      <c r="E117" s="23"/>
      <c r="F117" s="23"/>
      <c r="G117" s="23"/>
      <c r="H117" s="23"/>
      <c r="I117" s="23"/>
      <c r="J117" s="23"/>
      <c r="K117" s="23"/>
      <c r="L117" s="23"/>
    </row>
    <row r="118" spans="1:13" hidden="1">
      <c r="A118" s="23"/>
      <c r="B118" s="23"/>
      <c r="C118" s="23"/>
      <c r="D118" s="23"/>
      <c r="E118" s="23" t="s">
        <v>479</v>
      </c>
      <c r="F118" s="23" t="s">
        <v>480</v>
      </c>
      <c r="G118" s="23" t="s">
        <v>481</v>
      </c>
      <c r="H118" s="23" t="s">
        <v>482</v>
      </c>
      <c r="I118" s="23" t="s">
        <v>483</v>
      </c>
      <c r="J118" s="23" t="s">
        <v>484</v>
      </c>
      <c r="K118" s="23"/>
      <c r="L118" s="23"/>
    </row>
    <row r="119" spans="1:13" hidden="1">
      <c r="A119" s="23"/>
      <c r="B119" s="23"/>
      <c r="C119" s="23"/>
      <c r="D119" s="23" t="s">
        <v>485</v>
      </c>
      <c r="E119" s="23"/>
      <c r="F119" s="23"/>
      <c r="G119" s="23"/>
      <c r="H119" s="23"/>
      <c r="I119" s="23"/>
      <c r="J119" s="23"/>
      <c r="K119" s="23"/>
      <c r="L119" s="23"/>
    </row>
    <row r="120" spans="1:13">
      <c r="A120" s="23"/>
      <c r="B120" s="23"/>
      <c r="C120" s="23" t="s">
        <v>435</v>
      </c>
      <c r="D120" s="23" t="s">
        <v>472</v>
      </c>
      <c r="E120" s="23"/>
      <c r="F120" s="23"/>
      <c r="G120" s="23"/>
      <c r="H120" s="23"/>
      <c r="I120" s="23"/>
      <c r="J120" s="23"/>
      <c r="K120" s="23" t="s">
        <v>437</v>
      </c>
      <c r="L120" s="23" t="s">
        <v>438</v>
      </c>
    </row>
    <row r="121" spans="1:13" ht="24.95" customHeight="1">
      <c r="A121" s="23"/>
      <c r="B121" s="23"/>
      <c r="C121" s="23" t="s">
        <v>459</v>
      </c>
      <c r="D121" s="158" t="s">
        <v>2785</v>
      </c>
      <c r="E121" s="156"/>
      <c r="F121" s="156"/>
      <c r="G121" s="156"/>
      <c r="H121" s="156"/>
      <c r="I121" s="156"/>
      <c r="J121" s="156"/>
      <c r="K121" s="23"/>
      <c r="L121" s="23"/>
    </row>
    <row r="122" spans="1:13" ht="25.5">
      <c r="A122" s="23"/>
      <c r="B122" s="23"/>
      <c r="C122" s="33" t="s">
        <v>436</v>
      </c>
      <c r="D122" s="70" t="s">
        <v>2095</v>
      </c>
      <c r="E122" s="70" t="s">
        <v>2760</v>
      </c>
      <c r="F122" s="70" t="s">
        <v>2786</v>
      </c>
      <c r="G122" s="70" t="s">
        <v>2787</v>
      </c>
      <c r="H122" s="70" t="s">
        <v>2788</v>
      </c>
      <c r="I122" s="70" t="s">
        <v>2763</v>
      </c>
      <c r="J122" s="70" t="s">
        <v>2095</v>
      </c>
      <c r="K122" s="35"/>
      <c r="L122" s="23"/>
    </row>
    <row r="123" spans="1:13" ht="24.95" customHeight="1">
      <c r="A123" s="26"/>
      <c r="B123" s="26"/>
      <c r="C123" s="34" t="s">
        <v>440</v>
      </c>
      <c r="D123" s="25"/>
      <c r="E123" s="27" t="str">
        <f t="shared" ref="E123:J123" si="6">TEXT(DATE(MID(E125,7,4),MID(E125,4,2),MID(E125,1,2)),"dd/MM/yyyy")&amp;" - "&amp;TEXT(DATE(MID(E126,7,4),MID(E126,4,2),MID(E126,1,2)),"dd/MM/yyyy")</f>
        <v>01/01/2020 - 31/12/2020</v>
      </c>
      <c r="F123" s="27" t="str">
        <f t="shared" si="6"/>
        <v>01/01/2020 - 31/12/2020</v>
      </c>
      <c r="G123" s="27" t="str">
        <f t="shared" si="6"/>
        <v>01/01/2020 - 31/12/2020</v>
      </c>
      <c r="H123" s="27" t="str">
        <f t="shared" si="6"/>
        <v>01/01/2020 - 31/12/2020</v>
      </c>
      <c r="I123" s="27" t="str">
        <f t="shared" si="6"/>
        <v>01/01/2020 - 31/12/2020</v>
      </c>
      <c r="J123" s="27" t="str">
        <f t="shared" si="6"/>
        <v>01/01/2020 - 31/12/2020</v>
      </c>
      <c r="K123" s="36"/>
      <c r="L123" s="26"/>
    </row>
    <row r="124" spans="1:13" ht="24.95" customHeight="1">
      <c r="A124" s="26"/>
      <c r="B124" s="26"/>
      <c r="C124" s="34" t="s">
        <v>441</v>
      </c>
      <c r="D124" s="25"/>
      <c r="E124" s="27" t="str">
        <f>StartUp!$E$8</f>
        <v>JOD</v>
      </c>
      <c r="F124" s="27" t="str">
        <f>StartUp!$E$8</f>
        <v>JOD</v>
      </c>
      <c r="G124" s="27" t="str">
        <f>StartUp!$E$8</f>
        <v>JOD</v>
      </c>
      <c r="H124" s="27" t="str">
        <f>StartUp!$E$8</f>
        <v>JOD</v>
      </c>
      <c r="I124" s="27" t="str">
        <f>StartUp!$E$8</f>
        <v>JOD</v>
      </c>
      <c r="J124" s="27" t="str">
        <f>StartUp!$E$8</f>
        <v>JOD</v>
      </c>
      <c r="K124" s="36"/>
      <c r="L124" s="26"/>
    </row>
    <row r="125" spans="1:13" ht="24.95" hidden="1" customHeight="1">
      <c r="A125" s="26"/>
      <c r="B125" s="26"/>
      <c r="C125" s="34" t="s">
        <v>442</v>
      </c>
      <c r="D125" s="29"/>
      <c r="E125" s="30" t="s">
        <v>1809</v>
      </c>
      <c r="F125" s="30" t="s">
        <v>1809</v>
      </c>
      <c r="G125" s="30" t="s">
        <v>1809</v>
      </c>
      <c r="H125" s="30" t="s">
        <v>1809</v>
      </c>
      <c r="I125" s="30" t="s">
        <v>1809</v>
      </c>
      <c r="J125" s="30" t="s">
        <v>1809</v>
      </c>
      <c r="K125" s="36"/>
      <c r="L125" s="26"/>
    </row>
    <row r="126" spans="1:13" ht="24.95" hidden="1" customHeight="1">
      <c r="A126" s="26"/>
      <c r="B126" s="26"/>
      <c r="C126" s="34" t="s">
        <v>443</v>
      </c>
      <c r="D126" s="29"/>
      <c r="E126" s="30" t="s">
        <v>1811</v>
      </c>
      <c r="F126" s="30" t="s">
        <v>1811</v>
      </c>
      <c r="G126" s="30" t="s">
        <v>1811</v>
      </c>
      <c r="H126" s="30" t="s">
        <v>1811</v>
      </c>
      <c r="I126" s="30" t="s">
        <v>1811</v>
      </c>
      <c r="J126" s="30" t="s">
        <v>1811</v>
      </c>
      <c r="K126" s="36"/>
      <c r="L126" s="26"/>
    </row>
    <row r="127" spans="1:13">
      <c r="A127" s="23"/>
      <c r="B127" s="23"/>
      <c r="C127" s="23" t="s">
        <v>437</v>
      </c>
      <c r="D127" s="159" t="s">
        <v>2789</v>
      </c>
      <c r="E127" s="22"/>
      <c r="F127" s="22"/>
      <c r="G127" s="22"/>
      <c r="H127" s="22"/>
      <c r="I127" s="22"/>
      <c r="J127" s="22"/>
      <c r="K127" s="22"/>
      <c r="L127" s="23"/>
    </row>
    <row r="128" spans="1:13">
      <c r="A128" s="23"/>
      <c r="B128" s="23"/>
      <c r="C128" s="33"/>
      <c r="D128" s="157"/>
      <c r="E128" s="145"/>
      <c r="F128" s="145"/>
      <c r="G128" s="145"/>
      <c r="H128" s="145"/>
      <c r="I128" s="150">
        <f>E128+F128-G128+H128</f>
        <v>0</v>
      </c>
      <c r="J128" s="145"/>
      <c r="L128" s="23"/>
    </row>
    <row r="129" spans="1:12" hidden="1">
      <c r="A129" s="23"/>
      <c r="B129" s="23"/>
      <c r="C129" s="23" t="s">
        <v>437</v>
      </c>
      <c r="D129" s="22"/>
      <c r="E129" s="22"/>
      <c r="F129" s="22"/>
      <c r="G129" s="22"/>
      <c r="H129" s="22"/>
      <c r="I129" s="22"/>
      <c r="J129" s="22"/>
      <c r="K129" s="22"/>
      <c r="L129" s="23"/>
    </row>
    <row r="130" spans="1:12" hidden="1">
      <c r="A130" s="23"/>
      <c r="B130" s="23"/>
      <c r="C130" s="23" t="s">
        <v>457</v>
      </c>
      <c r="D130" s="23"/>
      <c r="E130" s="23"/>
      <c r="F130" s="23"/>
      <c r="G130" s="23"/>
      <c r="H130" s="23"/>
      <c r="I130" s="23"/>
      <c r="J130" s="23"/>
      <c r="K130" s="23"/>
      <c r="L130" s="23" t="s">
        <v>458</v>
      </c>
    </row>
    <row r="131" spans="1:12" hidden="1">
      <c r="A131" s="22"/>
      <c r="B131" s="22"/>
      <c r="C131" s="22"/>
      <c r="D131" s="22"/>
      <c r="E131" s="22"/>
      <c r="F131" s="22"/>
      <c r="G131" s="22"/>
      <c r="H131" s="22"/>
      <c r="I131" s="22"/>
      <c r="J131" s="22"/>
      <c r="K131" s="22"/>
      <c r="L131" s="22"/>
    </row>
    <row r="132" spans="1:12" hidden="1">
      <c r="A132" s="22"/>
      <c r="B132" s="22"/>
      <c r="C132" s="22"/>
      <c r="D132" s="22"/>
      <c r="E132" s="22"/>
      <c r="F132" s="22"/>
      <c r="G132" s="22"/>
      <c r="H132" s="22"/>
      <c r="I132" s="22"/>
      <c r="J132" s="22"/>
      <c r="K132" s="22"/>
      <c r="L132" s="22"/>
    </row>
    <row r="133" spans="1:12" ht="24.95" customHeight="1">
      <c r="A133" s="23"/>
      <c r="B133" s="23" t="b">
        <v>1</v>
      </c>
      <c r="C133" s="48" t="s">
        <v>1791</v>
      </c>
      <c r="D133" s="23"/>
      <c r="E133" s="23"/>
      <c r="F133" s="23"/>
      <c r="G133" s="23"/>
      <c r="H133" s="23"/>
      <c r="I133" s="23"/>
      <c r="J133" s="23"/>
      <c r="K133" s="23"/>
      <c r="L133" s="23"/>
    </row>
    <row r="134" spans="1:12" hidden="1">
      <c r="A134" s="23"/>
      <c r="B134" s="23"/>
      <c r="C134" s="23"/>
      <c r="D134" s="23"/>
      <c r="E134" s="23" t="s">
        <v>479</v>
      </c>
      <c r="F134" s="23" t="s">
        <v>480</v>
      </c>
      <c r="G134" s="23" t="s">
        <v>481</v>
      </c>
      <c r="H134" s="23" t="s">
        <v>482</v>
      </c>
      <c r="I134" s="23" t="s">
        <v>483</v>
      </c>
      <c r="J134" s="23" t="s">
        <v>484</v>
      </c>
      <c r="K134" s="23"/>
      <c r="L134" s="23"/>
    </row>
    <row r="135" spans="1:12" hidden="1">
      <c r="A135" s="23"/>
      <c r="B135" s="23"/>
      <c r="C135" s="23"/>
      <c r="D135" s="23" t="s">
        <v>485</v>
      </c>
      <c r="E135" s="23"/>
      <c r="F135" s="23"/>
      <c r="G135" s="23"/>
      <c r="H135" s="23"/>
      <c r="I135" s="23"/>
      <c r="J135" s="23"/>
      <c r="K135" s="23"/>
      <c r="L135" s="23"/>
    </row>
    <row r="136" spans="1:12">
      <c r="A136" s="23"/>
      <c r="B136" s="23"/>
      <c r="C136" s="23" t="s">
        <v>435</v>
      </c>
      <c r="D136" s="23" t="s">
        <v>472</v>
      </c>
      <c r="E136" s="23"/>
      <c r="F136" s="23"/>
      <c r="G136" s="23"/>
      <c r="H136" s="23"/>
      <c r="I136" s="23"/>
      <c r="J136" s="23"/>
      <c r="K136" s="23" t="s">
        <v>437</v>
      </c>
      <c r="L136" s="23" t="s">
        <v>438</v>
      </c>
    </row>
    <row r="137" spans="1:12" ht="24.95" customHeight="1">
      <c r="A137" s="23"/>
      <c r="B137" s="23"/>
      <c r="C137" s="23" t="s">
        <v>459</v>
      </c>
      <c r="D137" s="158" t="s">
        <v>2785</v>
      </c>
      <c r="E137" s="156"/>
      <c r="F137" s="156"/>
      <c r="G137" s="156"/>
      <c r="H137" s="156"/>
      <c r="I137" s="156"/>
      <c r="J137" s="156"/>
      <c r="K137" s="23"/>
      <c r="L137" s="23"/>
    </row>
    <row r="138" spans="1:12" ht="25.5">
      <c r="A138" s="23"/>
      <c r="B138" s="23"/>
      <c r="C138" s="33" t="s">
        <v>436</v>
      </c>
      <c r="D138" s="70" t="s">
        <v>2095</v>
      </c>
      <c r="E138" s="70" t="s">
        <v>2760</v>
      </c>
      <c r="F138" s="70" t="s">
        <v>2786</v>
      </c>
      <c r="G138" s="70" t="s">
        <v>2787</v>
      </c>
      <c r="H138" s="70" t="s">
        <v>2788</v>
      </c>
      <c r="I138" s="70" t="s">
        <v>2763</v>
      </c>
      <c r="J138" s="70" t="s">
        <v>2095</v>
      </c>
      <c r="K138" s="35"/>
      <c r="L138" s="23"/>
    </row>
    <row r="139" spans="1:12" ht="24.95" customHeight="1">
      <c r="A139" s="26"/>
      <c r="B139" s="26"/>
      <c r="C139" s="34" t="s">
        <v>440</v>
      </c>
      <c r="D139" s="25"/>
      <c r="E139" s="27" t="str">
        <f t="shared" ref="E139:J139" si="7">TEXT(DATE(MID(E141,7,4),MID(E141,4,2),MID(E141,1,2)),"dd/MM/yyyy")&amp;" - "&amp;TEXT(DATE(MID(E142,7,4),MID(E142,4,2),MID(E142,1,2)),"dd/MM/yyyy")</f>
        <v>01/01/2019 - 31/12/2019</v>
      </c>
      <c r="F139" s="27" t="str">
        <f t="shared" si="7"/>
        <v>01/01/2019 - 31/12/2019</v>
      </c>
      <c r="G139" s="27" t="str">
        <f t="shared" si="7"/>
        <v>01/01/2019 - 31/12/2019</v>
      </c>
      <c r="H139" s="27" t="str">
        <f t="shared" si="7"/>
        <v>01/01/2019 - 31/12/2019</v>
      </c>
      <c r="I139" s="27" t="str">
        <f t="shared" si="7"/>
        <v>01/01/2019 - 31/12/2019</v>
      </c>
      <c r="J139" s="27" t="str">
        <f t="shared" si="7"/>
        <v>01/01/2019 - 31/12/2019</v>
      </c>
      <c r="K139" s="36"/>
      <c r="L139" s="26"/>
    </row>
    <row r="140" spans="1:12" ht="24.95" customHeight="1">
      <c r="A140" s="26"/>
      <c r="B140" s="26"/>
      <c r="C140" s="34" t="s">
        <v>441</v>
      </c>
      <c r="D140" s="25"/>
      <c r="E140" s="27" t="str">
        <f>StartUp!$E$8</f>
        <v>JOD</v>
      </c>
      <c r="F140" s="27" t="str">
        <f>StartUp!$E$8</f>
        <v>JOD</v>
      </c>
      <c r="G140" s="27" t="str">
        <f>StartUp!$E$8</f>
        <v>JOD</v>
      </c>
      <c r="H140" s="27" t="str">
        <f>StartUp!$E$8</f>
        <v>JOD</v>
      </c>
      <c r="I140" s="27" t="str">
        <f>StartUp!$E$8</f>
        <v>JOD</v>
      </c>
      <c r="J140" s="27" t="str">
        <f>StartUp!$E$8</f>
        <v>JOD</v>
      </c>
      <c r="K140" s="36"/>
      <c r="L140" s="26"/>
    </row>
    <row r="141" spans="1:12" ht="24.95" hidden="1" customHeight="1">
      <c r="A141" s="26"/>
      <c r="B141" s="26"/>
      <c r="C141" s="34" t="s">
        <v>442</v>
      </c>
      <c r="D141" s="29"/>
      <c r="E141" s="30" t="s">
        <v>429</v>
      </c>
      <c r="F141" s="30" t="s">
        <v>429</v>
      </c>
      <c r="G141" s="30" t="s">
        <v>429</v>
      </c>
      <c r="H141" s="30" t="s">
        <v>429</v>
      </c>
      <c r="I141" s="30" t="s">
        <v>429</v>
      </c>
      <c r="J141" s="30" t="s">
        <v>429</v>
      </c>
      <c r="K141" s="36"/>
      <c r="L141" s="26"/>
    </row>
    <row r="142" spans="1:12" ht="24.95" hidden="1" customHeight="1">
      <c r="A142" s="26"/>
      <c r="B142" s="26"/>
      <c r="C142" s="34" t="s">
        <v>443</v>
      </c>
      <c r="D142" s="29"/>
      <c r="E142" s="30" t="s">
        <v>1851</v>
      </c>
      <c r="F142" s="30" t="s">
        <v>1851</v>
      </c>
      <c r="G142" s="30" t="s">
        <v>1851</v>
      </c>
      <c r="H142" s="30" t="s">
        <v>1851</v>
      </c>
      <c r="I142" s="30" t="s">
        <v>1851</v>
      </c>
      <c r="J142" s="30" t="s">
        <v>1851</v>
      </c>
      <c r="K142" s="36"/>
      <c r="L142" s="26"/>
    </row>
    <row r="143" spans="1:12">
      <c r="A143" s="23"/>
      <c r="B143" s="23"/>
      <c r="C143" s="23" t="s">
        <v>437</v>
      </c>
      <c r="D143" s="159" t="s">
        <v>2789</v>
      </c>
      <c r="E143" s="22"/>
      <c r="F143" s="22"/>
      <c r="G143" s="22"/>
      <c r="H143" s="22"/>
      <c r="I143" s="22"/>
      <c r="J143" s="22"/>
      <c r="K143" s="22"/>
      <c r="L143" s="23"/>
    </row>
    <row r="144" spans="1:12">
      <c r="A144" s="23"/>
      <c r="B144" s="23"/>
      <c r="C144" s="33"/>
      <c r="D144" s="157"/>
      <c r="E144" s="145"/>
      <c r="F144" s="145"/>
      <c r="G144" s="145"/>
      <c r="H144" s="145"/>
      <c r="I144" s="150">
        <f>E144+F144-G144+H144</f>
        <v>0</v>
      </c>
      <c r="J144" s="145"/>
      <c r="L144" s="23"/>
    </row>
    <row r="145" spans="1:12" hidden="1">
      <c r="A145" s="23"/>
      <c r="B145" s="23"/>
      <c r="C145" s="23" t="s">
        <v>437</v>
      </c>
      <c r="D145" s="22"/>
      <c r="E145" s="22"/>
      <c r="F145" s="22"/>
      <c r="G145" s="22"/>
      <c r="H145" s="22"/>
      <c r="I145" s="22"/>
      <c r="J145" s="22"/>
      <c r="K145" s="22"/>
      <c r="L145" s="23"/>
    </row>
    <row r="146" spans="1:12" hidden="1">
      <c r="A146" s="23"/>
      <c r="B146" s="23"/>
      <c r="C146" s="23" t="s">
        <v>457</v>
      </c>
      <c r="D146" s="23"/>
      <c r="E146" s="23"/>
      <c r="F146" s="23"/>
      <c r="G146" s="23"/>
      <c r="H146" s="23"/>
      <c r="I146" s="23"/>
      <c r="J146" s="23"/>
      <c r="K146" s="23"/>
      <c r="L146" s="23" t="s">
        <v>458</v>
      </c>
    </row>
    <row r="147" spans="1:12" hidden="1">
      <c r="A147" s="22"/>
      <c r="B147" s="22"/>
      <c r="C147" s="22"/>
      <c r="D147" s="22"/>
      <c r="E147" s="22"/>
      <c r="F147" s="22"/>
      <c r="G147" s="22"/>
      <c r="H147" s="22"/>
      <c r="I147" s="22"/>
      <c r="J147" s="22"/>
      <c r="K147" s="22"/>
      <c r="L147" s="22"/>
    </row>
    <row r="148" spans="1:12" hidden="1">
      <c r="A148" s="22"/>
      <c r="B148" s="22"/>
      <c r="C148" s="22"/>
      <c r="D148" s="22"/>
      <c r="E148" s="22"/>
      <c r="F148" s="22"/>
      <c r="G148" s="22"/>
      <c r="H148" s="22"/>
      <c r="I148" s="22"/>
      <c r="J148" s="22"/>
      <c r="K148" s="22"/>
      <c r="L148" s="22"/>
    </row>
    <row r="149" spans="1:12" hidden="1">
      <c r="A149" s="22"/>
      <c r="B149" s="22"/>
      <c r="C149" s="22"/>
      <c r="D149" s="22"/>
      <c r="E149" s="22"/>
      <c r="F149" s="22"/>
      <c r="G149" s="22"/>
      <c r="H149" s="22"/>
      <c r="I149" s="22"/>
      <c r="J149" s="22"/>
      <c r="K149" s="22"/>
      <c r="L149" s="22"/>
    </row>
    <row r="150" spans="1:12" ht="30" customHeight="1">
      <c r="A150" s="23"/>
      <c r="B150" s="23" t="b">
        <v>1</v>
      </c>
      <c r="C150" s="59" t="s">
        <v>1143</v>
      </c>
      <c r="D150" s="23"/>
      <c r="E150" s="23"/>
      <c r="F150" s="23"/>
      <c r="G150" s="23"/>
      <c r="H150" s="23"/>
      <c r="I150" s="23"/>
      <c r="J150" s="23"/>
      <c r="K150" s="23"/>
      <c r="L150" s="23"/>
    </row>
    <row r="151" spans="1:12" hidden="1">
      <c r="A151" s="23"/>
      <c r="B151" s="23"/>
      <c r="C151" s="23"/>
      <c r="D151" s="23"/>
      <c r="E151" s="23" t="s">
        <v>479</v>
      </c>
      <c r="F151" s="23" t="s">
        <v>480</v>
      </c>
      <c r="G151" s="23" t="s">
        <v>481</v>
      </c>
      <c r="H151" s="23" t="s">
        <v>482</v>
      </c>
      <c r="I151" s="23" t="s">
        <v>483</v>
      </c>
      <c r="J151" s="23" t="s">
        <v>484</v>
      </c>
      <c r="K151" s="23"/>
      <c r="L151" s="23"/>
    </row>
    <row r="152" spans="1:12" hidden="1">
      <c r="A152" s="23"/>
      <c r="B152" s="23"/>
      <c r="C152" s="23"/>
      <c r="D152" s="23"/>
      <c r="E152" s="23"/>
      <c r="F152" s="23"/>
      <c r="G152" s="23"/>
      <c r="H152" s="23"/>
      <c r="I152" s="23"/>
      <c r="J152" s="23"/>
      <c r="K152" s="23"/>
      <c r="L152" s="23"/>
    </row>
    <row r="153" spans="1:12">
      <c r="A153" s="23"/>
      <c r="B153" s="23"/>
      <c r="C153" s="23" t="s">
        <v>435</v>
      </c>
      <c r="D153" s="23" t="s">
        <v>439</v>
      </c>
      <c r="E153" s="23"/>
      <c r="F153" s="23"/>
      <c r="G153" s="23"/>
      <c r="H153" s="23"/>
      <c r="I153" s="23"/>
      <c r="J153" s="23"/>
      <c r="K153" s="23" t="s">
        <v>437</v>
      </c>
      <c r="L153" s="23" t="s">
        <v>438</v>
      </c>
    </row>
    <row r="154" spans="1:12" ht="24.95" customHeight="1">
      <c r="A154" s="23"/>
      <c r="B154" s="23"/>
      <c r="C154" s="23" t="s">
        <v>459</v>
      </c>
      <c r="D154" s="155" t="s">
        <v>2785</v>
      </c>
      <c r="E154" s="156"/>
      <c r="F154" s="156"/>
      <c r="G154" s="156"/>
      <c r="H154" s="156"/>
      <c r="I154" s="156"/>
      <c r="J154" s="156"/>
      <c r="K154" s="23"/>
      <c r="L154" s="23"/>
    </row>
    <row r="155" spans="1:12" ht="25.5">
      <c r="A155" s="23"/>
      <c r="B155" s="23"/>
      <c r="C155" s="23" t="s">
        <v>436</v>
      </c>
      <c r="D155" s="70" t="s">
        <v>2095</v>
      </c>
      <c r="E155" s="70" t="s">
        <v>2760</v>
      </c>
      <c r="F155" s="70" t="s">
        <v>2786</v>
      </c>
      <c r="G155" s="70" t="s">
        <v>2787</v>
      </c>
      <c r="H155" s="70" t="s">
        <v>2788</v>
      </c>
      <c r="I155" s="70" t="s">
        <v>2763</v>
      </c>
      <c r="J155" s="70" t="s">
        <v>2095</v>
      </c>
      <c r="K155" s="22"/>
      <c r="L155" s="23"/>
    </row>
    <row r="156" spans="1:12" ht="24.95" customHeight="1">
      <c r="A156" s="26"/>
      <c r="B156" s="26"/>
      <c r="C156" s="26" t="s">
        <v>440</v>
      </c>
      <c r="D156" s="25"/>
      <c r="E156" s="27" t="str">
        <f t="shared" ref="E156:J156" si="8">TEXT(DATE(MID(E158,7,4),MID(E158,4,2),MID(E158,1,2)),"dd/MM/yyyy")&amp;" - "&amp;TEXT(DATE(MID(E159,7,4),MID(E159,4,2),MID(E159,1,2)),"dd/MM/yyyy")</f>
        <v>01/01/2020 - 31/12/2020</v>
      </c>
      <c r="F156" s="27" t="str">
        <f t="shared" si="8"/>
        <v>01/01/2020 - 31/12/2020</v>
      </c>
      <c r="G156" s="27" t="str">
        <f t="shared" si="8"/>
        <v>01/01/2020 - 31/12/2020</v>
      </c>
      <c r="H156" s="27" t="str">
        <f t="shared" si="8"/>
        <v>01/01/2020 - 31/12/2020</v>
      </c>
      <c r="I156" s="27" t="str">
        <f t="shared" si="8"/>
        <v>01/01/2020 - 31/12/2020</v>
      </c>
      <c r="J156" s="27" t="str">
        <f t="shared" si="8"/>
        <v>01/01/2020 - 31/12/2020</v>
      </c>
      <c r="K156" s="28"/>
      <c r="L156" s="26"/>
    </row>
    <row r="157" spans="1:12" ht="24.95" customHeight="1">
      <c r="A157" s="26"/>
      <c r="B157" s="26"/>
      <c r="C157" s="26" t="s">
        <v>441</v>
      </c>
      <c r="D157" s="25"/>
      <c r="E157" s="27" t="str">
        <f>StartUp!$E$8</f>
        <v>JOD</v>
      </c>
      <c r="F157" s="27" t="str">
        <f>StartUp!$E$8</f>
        <v>JOD</v>
      </c>
      <c r="G157" s="27" t="str">
        <f>StartUp!$E$8</f>
        <v>JOD</v>
      </c>
      <c r="H157" s="27" t="str">
        <f>StartUp!$E$8</f>
        <v>JOD</v>
      </c>
      <c r="I157" s="27" t="str">
        <f>StartUp!$E$8</f>
        <v>JOD</v>
      </c>
      <c r="J157" s="27" t="str">
        <f>StartUp!$E$8</f>
        <v>JOD</v>
      </c>
      <c r="K157" s="28"/>
      <c r="L157" s="26"/>
    </row>
    <row r="158" spans="1:12" ht="24.95" hidden="1" customHeight="1">
      <c r="A158" s="26"/>
      <c r="B158" s="26"/>
      <c r="C158" s="26" t="s">
        <v>442</v>
      </c>
      <c r="D158" s="29"/>
      <c r="E158" s="30" t="s">
        <v>1809</v>
      </c>
      <c r="F158" s="30" t="s">
        <v>1809</v>
      </c>
      <c r="G158" s="30" t="s">
        <v>1809</v>
      </c>
      <c r="H158" s="30" t="s">
        <v>1809</v>
      </c>
      <c r="I158" s="30" t="s">
        <v>1809</v>
      </c>
      <c r="J158" s="30" t="s">
        <v>1809</v>
      </c>
      <c r="K158" s="28"/>
      <c r="L158" s="26"/>
    </row>
    <row r="159" spans="1:12" ht="24.95" hidden="1" customHeight="1">
      <c r="A159" s="26"/>
      <c r="B159" s="26"/>
      <c r="C159" s="26" t="s">
        <v>443</v>
      </c>
      <c r="D159" s="29"/>
      <c r="E159" s="30" t="s">
        <v>1811</v>
      </c>
      <c r="F159" s="30" t="s">
        <v>1811</v>
      </c>
      <c r="G159" s="30" t="s">
        <v>1811</v>
      </c>
      <c r="H159" s="30" t="s">
        <v>1811</v>
      </c>
      <c r="I159" s="30" t="s">
        <v>1811</v>
      </c>
      <c r="J159" s="30" t="s">
        <v>1811</v>
      </c>
      <c r="K159" s="28"/>
      <c r="L159" s="26"/>
    </row>
    <row r="160" spans="1:12">
      <c r="A160" s="23"/>
      <c r="B160" s="23"/>
      <c r="C160" s="23" t="s">
        <v>437</v>
      </c>
      <c r="D160" s="22"/>
      <c r="E160" s="22"/>
      <c r="F160" s="22"/>
      <c r="G160" s="22"/>
      <c r="H160" s="22"/>
      <c r="I160" s="22"/>
      <c r="J160" s="22"/>
      <c r="K160" s="22"/>
      <c r="L160" s="23"/>
    </row>
    <row r="161" spans="1:12">
      <c r="A161" s="23"/>
      <c r="B161" s="23"/>
      <c r="C161" s="33"/>
      <c r="D161" s="160" t="s">
        <v>2398</v>
      </c>
      <c r="E161" s="150">
        <f t="shared" ref="E161:J161" si="9">SUM(E127:E129)</f>
        <v>0</v>
      </c>
      <c r="F161" s="150">
        <f t="shared" si="9"/>
        <v>0</v>
      </c>
      <c r="G161" s="150">
        <f t="shared" si="9"/>
        <v>0</v>
      </c>
      <c r="H161" s="150">
        <f t="shared" si="9"/>
        <v>0</v>
      </c>
      <c r="I161" s="150">
        <f t="shared" si="9"/>
        <v>0</v>
      </c>
      <c r="J161" s="150">
        <f t="shared" si="9"/>
        <v>0</v>
      </c>
      <c r="L161" s="23"/>
    </row>
    <row r="162" spans="1:12" hidden="1">
      <c r="A162" s="23"/>
      <c r="B162" s="23"/>
      <c r="C162" s="23" t="s">
        <v>437</v>
      </c>
      <c r="D162" s="22"/>
      <c r="E162" s="22"/>
      <c r="F162" s="22"/>
      <c r="G162" s="22"/>
      <c r="H162" s="22"/>
      <c r="I162" s="22"/>
      <c r="J162" s="22"/>
      <c r="K162" s="22"/>
      <c r="L162" s="23"/>
    </row>
    <row r="163" spans="1:12" hidden="1">
      <c r="A163" s="23"/>
      <c r="B163" s="23"/>
      <c r="C163" s="23" t="s">
        <v>457</v>
      </c>
      <c r="D163" s="23"/>
      <c r="E163" s="23"/>
      <c r="F163" s="23"/>
      <c r="G163" s="23"/>
      <c r="H163" s="23"/>
      <c r="I163" s="23"/>
      <c r="J163" s="23"/>
      <c r="K163" s="23"/>
      <c r="L163" s="23" t="s">
        <v>458</v>
      </c>
    </row>
    <row r="164" spans="1:12" hidden="1">
      <c r="A164" s="22"/>
      <c r="B164" s="22"/>
      <c r="C164" s="22"/>
      <c r="D164" s="22"/>
      <c r="E164" s="22"/>
      <c r="F164" s="22"/>
      <c r="G164" s="22"/>
      <c r="H164" s="22"/>
      <c r="I164" s="22"/>
      <c r="J164" s="22"/>
      <c r="K164" s="22"/>
      <c r="L164" s="22"/>
    </row>
    <row r="165" spans="1:12" hidden="1">
      <c r="A165" s="22"/>
      <c r="B165" s="22"/>
      <c r="C165" s="22"/>
      <c r="D165" s="22"/>
      <c r="E165" s="22"/>
      <c r="F165" s="22"/>
      <c r="G165" s="22"/>
      <c r="H165" s="22"/>
      <c r="I165" s="22"/>
      <c r="J165" s="22"/>
      <c r="K165" s="22"/>
      <c r="L165" s="22"/>
    </row>
    <row r="166" spans="1:12" ht="24.95" customHeight="1">
      <c r="A166" s="23"/>
      <c r="B166" s="23" t="b">
        <v>1</v>
      </c>
      <c r="C166" s="59" t="s">
        <v>1790</v>
      </c>
      <c r="D166" s="23"/>
      <c r="E166" s="23"/>
      <c r="F166" s="23"/>
      <c r="G166" s="23"/>
      <c r="H166" s="23"/>
      <c r="I166" s="23"/>
      <c r="J166" s="23"/>
      <c r="K166" s="23"/>
      <c r="L166" s="23"/>
    </row>
    <row r="167" spans="1:12" hidden="1">
      <c r="A167" s="23"/>
      <c r="B167" s="23"/>
      <c r="C167" s="23"/>
      <c r="D167" s="23"/>
      <c r="E167" s="23" t="s">
        <v>479</v>
      </c>
      <c r="F167" s="23" t="s">
        <v>480</v>
      </c>
      <c r="G167" s="23" t="s">
        <v>481</v>
      </c>
      <c r="H167" s="23" t="s">
        <v>482</v>
      </c>
      <c r="I167" s="23" t="s">
        <v>483</v>
      </c>
      <c r="J167" s="23" t="s">
        <v>484</v>
      </c>
      <c r="K167" s="23"/>
      <c r="L167" s="23"/>
    </row>
    <row r="168" spans="1:12" hidden="1">
      <c r="A168" s="23"/>
      <c r="B168" s="23"/>
      <c r="C168" s="23"/>
      <c r="D168" s="23"/>
      <c r="E168" s="23"/>
      <c r="F168" s="23"/>
      <c r="G168" s="23"/>
      <c r="H168" s="23"/>
      <c r="I168" s="23"/>
      <c r="J168" s="23"/>
      <c r="K168" s="23"/>
      <c r="L168" s="23"/>
    </row>
    <row r="169" spans="1:12">
      <c r="A169" s="23"/>
      <c r="B169" s="23"/>
      <c r="C169" s="23" t="s">
        <v>435</v>
      </c>
      <c r="D169" s="23" t="s">
        <v>439</v>
      </c>
      <c r="E169" s="23"/>
      <c r="F169" s="23"/>
      <c r="G169" s="23"/>
      <c r="H169" s="23"/>
      <c r="I169" s="23"/>
      <c r="J169" s="23"/>
      <c r="K169" s="23" t="s">
        <v>437</v>
      </c>
      <c r="L169" s="23" t="s">
        <v>438</v>
      </c>
    </row>
    <row r="170" spans="1:12" ht="24.95" customHeight="1">
      <c r="A170" s="23"/>
      <c r="B170" s="23"/>
      <c r="C170" s="23" t="s">
        <v>459</v>
      </c>
      <c r="D170" s="155" t="s">
        <v>2785</v>
      </c>
      <c r="E170" s="156"/>
      <c r="F170" s="156"/>
      <c r="G170" s="156"/>
      <c r="H170" s="156"/>
      <c r="I170" s="156"/>
      <c r="J170" s="156"/>
      <c r="K170" s="23"/>
      <c r="L170" s="23"/>
    </row>
    <row r="171" spans="1:12" ht="25.5">
      <c r="A171" s="23"/>
      <c r="B171" s="23"/>
      <c r="C171" s="23" t="s">
        <v>436</v>
      </c>
      <c r="D171" s="70" t="s">
        <v>2095</v>
      </c>
      <c r="E171" s="70" t="s">
        <v>2760</v>
      </c>
      <c r="F171" s="70" t="s">
        <v>2786</v>
      </c>
      <c r="G171" s="70" t="s">
        <v>2787</v>
      </c>
      <c r="H171" s="70" t="s">
        <v>2788</v>
      </c>
      <c r="I171" s="70" t="s">
        <v>2763</v>
      </c>
      <c r="J171" s="70" t="s">
        <v>2095</v>
      </c>
      <c r="K171" s="22"/>
      <c r="L171" s="23"/>
    </row>
    <row r="172" spans="1:12" ht="24.95" customHeight="1">
      <c r="A172" s="26"/>
      <c r="B172" s="26"/>
      <c r="C172" s="26" t="s">
        <v>440</v>
      </c>
      <c r="D172" s="25"/>
      <c r="E172" s="27" t="str">
        <f t="shared" ref="E172:J172" si="10">TEXT(DATE(MID(E174,7,4),MID(E174,4,2),MID(E174,1,2)),"dd/MM/yyyy")&amp;" - "&amp;TEXT(DATE(MID(E175,7,4),MID(E175,4,2),MID(E175,1,2)),"dd/MM/yyyy")</f>
        <v>01/01/2019 - 31/12/2019</v>
      </c>
      <c r="F172" s="27" t="str">
        <f t="shared" si="10"/>
        <v>01/01/2019 - 31/12/2019</v>
      </c>
      <c r="G172" s="27" t="str">
        <f t="shared" si="10"/>
        <v>01/01/2019 - 31/12/2019</v>
      </c>
      <c r="H172" s="27" t="str">
        <f t="shared" si="10"/>
        <v>01/01/2019 - 31/12/2019</v>
      </c>
      <c r="I172" s="27" t="str">
        <f t="shared" si="10"/>
        <v>01/01/2019 - 31/12/2019</v>
      </c>
      <c r="J172" s="27" t="str">
        <f t="shared" si="10"/>
        <v>01/01/2019 - 31/12/2019</v>
      </c>
      <c r="K172" s="28"/>
      <c r="L172" s="26"/>
    </row>
    <row r="173" spans="1:12" ht="24.95" customHeight="1">
      <c r="A173" s="26"/>
      <c r="B173" s="26"/>
      <c r="C173" s="26" t="s">
        <v>441</v>
      </c>
      <c r="D173" s="25"/>
      <c r="E173" s="27" t="str">
        <f>StartUp!$E$8</f>
        <v>JOD</v>
      </c>
      <c r="F173" s="27" t="str">
        <f>StartUp!$E$8</f>
        <v>JOD</v>
      </c>
      <c r="G173" s="27" t="str">
        <f>StartUp!$E$8</f>
        <v>JOD</v>
      </c>
      <c r="H173" s="27" t="str">
        <f>StartUp!$E$8</f>
        <v>JOD</v>
      </c>
      <c r="I173" s="27" t="str">
        <f>StartUp!$E$8</f>
        <v>JOD</v>
      </c>
      <c r="J173" s="27" t="str">
        <f>StartUp!$E$8</f>
        <v>JOD</v>
      </c>
      <c r="K173" s="28"/>
      <c r="L173" s="26"/>
    </row>
    <row r="174" spans="1:12" ht="24.95" hidden="1" customHeight="1">
      <c r="A174" s="26"/>
      <c r="B174" s="26"/>
      <c r="C174" s="26" t="s">
        <v>442</v>
      </c>
      <c r="D174" s="29"/>
      <c r="E174" s="30" t="s">
        <v>429</v>
      </c>
      <c r="F174" s="30" t="s">
        <v>429</v>
      </c>
      <c r="G174" s="30" t="s">
        <v>429</v>
      </c>
      <c r="H174" s="30" t="s">
        <v>429</v>
      </c>
      <c r="I174" s="30" t="s">
        <v>429</v>
      </c>
      <c r="J174" s="30" t="s">
        <v>429</v>
      </c>
      <c r="K174" s="28"/>
      <c r="L174" s="26"/>
    </row>
    <row r="175" spans="1:12" ht="24.95" hidden="1" customHeight="1">
      <c r="A175" s="26"/>
      <c r="B175" s="26"/>
      <c r="C175" s="26" t="s">
        <v>443</v>
      </c>
      <c r="D175" s="29"/>
      <c r="E175" s="30" t="s">
        <v>1851</v>
      </c>
      <c r="F175" s="30" t="s">
        <v>1851</v>
      </c>
      <c r="G175" s="30" t="s">
        <v>1851</v>
      </c>
      <c r="H175" s="30" t="s">
        <v>1851</v>
      </c>
      <c r="I175" s="30" t="s">
        <v>1851</v>
      </c>
      <c r="J175" s="30" t="s">
        <v>1851</v>
      </c>
      <c r="K175" s="28"/>
      <c r="L175" s="26"/>
    </row>
    <row r="176" spans="1:12">
      <c r="A176" s="23"/>
      <c r="B176" s="23"/>
      <c r="C176" s="23" t="s">
        <v>437</v>
      </c>
      <c r="D176" s="22"/>
      <c r="E176" s="22"/>
      <c r="F176" s="22"/>
      <c r="G176" s="22"/>
      <c r="H176" s="22"/>
      <c r="I176" s="22"/>
      <c r="J176" s="22"/>
      <c r="K176" s="22"/>
      <c r="L176" s="23"/>
    </row>
    <row r="177" spans="1:13">
      <c r="A177" s="23"/>
      <c r="B177" s="23"/>
      <c r="C177" s="33"/>
      <c r="D177" s="160" t="s">
        <v>2398</v>
      </c>
      <c r="E177" s="150">
        <f t="shared" ref="E177:J177" si="11">SUM(E143:E145)</f>
        <v>0</v>
      </c>
      <c r="F177" s="150">
        <f t="shared" si="11"/>
        <v>0</v>
      </c>
      <c r="G177" s="150">
        <f t="shared" si="11"/>
        <v>0</v>
      </c>
      <c r="H177" s="150">
        <f t="shared" si="11"/>
        <v>0</v>
      </c>
      <c r="I177" s="150">
        <f t="shared" si="11"/>
        <v>0</v>
      </c>
      <c r="J177" s="150">
        <f t="shared" si="11"/>
        <v>0</v>
      </c>
      <c r="L177" s="23"/>
    </row>
    <row r="178" spans="1:13" hidden="1">
      <c r="A178" s="23"/>
      <c r="B178" s="23"/>
      <c r="C178" s="23" t="s">
        <v>437</v>
      </c>
      <c r="D178" s="22"/>
      <c r="E178" s="22"/>
      <c r="F178" s="22"/>
      <c r="G178" s="22"/>
      <c r="H178" s="22"/>
      <c r="I178" s="22"/>
      <c r="J178" s="22"/>
      <c r="K178" s="22"/>
      <c r="L178" s="23"/>
    </row>
    <row r="179" spans="1:13" hidden="1">
      <c r="A179" s="23"/>
      <c r="B179" s="23"/>
      <c r="C179" s="23" t="s">
        <v>457</v>
      </c>
      <c r="D179" s="23"/>
      <c r="E179" s="23"/>
      <c r="F179" s="23"/>
      <c r="G179" s="23"/>
      <c r="H179" s="23"/>
      <c r="I179" s="23"/>
      <c r="J179" s="23"/>
      <c r="K179" s="23"/>
      <c r="L179" s="23" t="s">
        <v>458</v>
      </c>
    </row>
    <row r="180" spans="1:13" hidden="1">
      <c r="A180" s="22"/>
      <c r="B180" s="22"/>
      <c r="C180" s="22"/>
      <c r="D180" s="22"/>
      <c r="E180" s="22"/>
      <c r="F180" s="22"/>
      <c r="G180" s="22"/>
      <c r="H180" s="22"/>
      <c r="I180" s="22"/>
      <c r="J180" s="22"/>
      <c r="K180" s="22"/>
      <c r="L180" s="22"/>
    </row>
    <row r="181" spans="1:13" hidden="1">
      <c r="A181" s="22"/>
      <c r="B181" s="22"/>
      <c r="C181" s="22"/>
      <c r="D181" s="22"/>
      <c r="E181" s="22"/>
      <c r="F181" s="22"/>
      <c r="G181" s="22"/>
      <c r="H181" s="22"/>
      <c r="I181" s="22"/>
      <c r="J181" s="22"/>
      <c r="K181" s="22"/>
      <c r="L181" s="22"/>
    </row>
    <row r="182" spans="1:13" hidden="1">
      <c r="A182" s="22"/>
      <c r="B182" s="22"/>
      <c r="C182" s="22"/>
      <c r="D182" s="22"/>
      <c r="E182" s="22"/>
      <c r="F182" s="22"/>
      <c r="G182" s="22"/>
      <c r="H182" s="22"/>
      <c r="I182" s="22"/>
      <c r="J182" s="22"/>
      <c r="K182" s="22"/>
      <c r="L182" s="22"/>
    </row>
    <row r="183" spans="1:13" ht="24.95" customHeight="1">
      <c r="A183" s="23"/>
      <c r="B183" s="23" t="b">
        <v>1</v>
      </c>
      <c r="C183" s="48" t="s">
        <v>1789</v>
      </c>
      <c r="D183" s="23"/>
      <c r="E183" s="23"/>
      <c r="F183" s="23"/>
      <c r="G183" s="23"/>
      <c r="H183" s="23"/>
      <c r="I183" s="22"/>
      <c r="J183" s="22"/>
      <c r="K183" s="22"/>
      <c r="L183" s="22"/>
      <c r="M183" s="22"/>
    </row>
    <row r="184" spans="1:13" hidden="1">
      <c r="A184" s="23"/>
      <c r="B184" s="23"/>
      <c r="C184" s="23"/>
      <c r="D184" s="23"/>
      <c r="E184" s="23"/>
      <c r="F184" s="23"/>
      <c r="G184" s="23"/>
      <c r="H184" s="23"/>
      <c r="I184" s="22"/>
      <c r="J184" s="22"/>
      <c r="K184" s="22"/>
      <c r="L184" s="22"/>
      <c r="M184" s="22"/>
    </row>
    <row r="185" spans="1:13" hidden="1">
      <c r="A185" s="23"/>
      <c r="B185" s="23"/>
      <c r="C185" s="23"/>
      <c r="D185" s="23"/>
      <c r="E185" s="23"/>
      <c r="F185" s="23"/>
      <c r="G185" s="23"/>
      <c r="H185" s="23"/>
      <c r="I185" s="22"/>
      <c r="J185" s="22"/>
      <c r="K185" s="22"/>
      <c r="L185" s="22"/>
      <c r="M185" s="22"/>
    </row>
    <row r="186" spans="1:13">
      <c r="A186" s="23"/>
      <c r="B186" s="23"/>
      <c r="C186" s="23" t="s">
        <v>435</v>
      </c>
      <c r="D186" s="23" t="s">
        <v>436</v>
      </c>
      <c r="E186" s="23"/>
      <c r="F186" s="23"/>
      <c r="G186" s="23" t="s">
        <v>437</v>
      </c>
      <c r="H186" s="23" t="s">
        <v>438</v>
      </c>
      <c r="I186" s="22"/>
      <c r="J186" s="22"/>
      <c r="K186" s="22"/>
      <c r="L186" s="22"/>
      <c r="M186" s="22"/>
    </row>
    <row r="187" spans="1:13" ht="24.95" customHeight="1">
      <c r="A187" s="23"/>
      <c r="B187" s="23"/>
      <c r="C187" s="23" t="s">
        <v>439</v>
      </c>
      <c r="D187" s="25" t="s">
        <v>2318</v>
      </c>
      <c r="E187" s="70" t="s">
        <v>2327</v>
      </c>
      <c r="F187" s="70" t="s">
        <v>2327</v>
      </c>
      <c r="G187" s="22"/>
      <c r="H187" s="23"/>
      <c r="I187" s="22"/>
      <c r="J187" s="22"/>
      <c r="K187" s="22"/>
      <c r="L187" s="22"/>
      <c r="M187" s="22"/>
    </row>
    <row r="188" spans="1:13" ht="24.95" customHeight="1">
      <c r="A188" s="26"/>
      <c r="B188" s="26"/>
      <c r="C188" s="26" t="s">
        <v>440</v>
      </c>
      <c r="D188" s="25"/>
      <c r="E188" s="27" t="str">
        <f>TEXT(DATE(MID(E190,7,4),MID(E190,4,2),MID(E190,1,2)),"dd/MM/yyyy")&amp;" - "&amp;TEXT(DATE(MID(E191,7,4),MID(E191,4,2),MID(E191,1,2)),"dd/MM/yyyy")</f>
        <v>01/01/2020 - 31/12/2020</v>
      </c>
      <c r="F188" s="27" t="str">
        <f>TEXT(DATE(MID(F190,7,4),MID(F190,4,2),MID(F190,1,2)),"dd/MM/yyyy")&amp;" - "&amp;TEXT(DATE(MID(F191,7,4),MID(F191,4,2),MID(F191,1,2)),"dd/MM/yyyy")</f>
        <v>01/01/2019 - 31/12/2019</v>
      </c>
      <c r="G188" s="28"/>
      <c r="H188" s="26"/>
      <c r="I188" s="28"/>
      <c r="J188" s="28"/>
      <c r="K188" s="28"/>
      <c r="L188" s="28"/>
      <c r="M188" s="28"/>
    </row>
    <row r="189" spans="1:13" ht="24.95" customHeight="1">
      <c r="A189" s="26"/>
      <c r="B189" s="26"/>
      <c r="C189" s="26" t="s">
        <v>441</v>
      </c>
      <c r="D189" s="25"/>
      <c r="E189" s="27" t="str">
        <f>StartUp!$E$8</f>
        <v>JOD</v>
      </c>
      <c r="F189" s="27" t="str">
        <f>StartUp!$E$8</f>
        <v>JOD</v>
      </c>
      <c r="G189" s="28"/>
      <c r="H189" s="26"/>
      <c r="I189" s="28"/>
      <c r="J189" s="28"/>
      <c r="K189" s="28"/>
      <c r="L189" s="28"/>
      <c r="M189" s="28"/>
    </row>
    <row r="190" spans="1:13" ht="24.95" hidden="1" customHeight="1">
      <c r="A190" s="26"/>
      <c r="B190" s="26"/>
      <c r="C190" s="26" t="s">
        <v>442</v>
      </c>
      <c r="D190" s="29"/>
      <c r="E190" s="30" t="s">
        <v>1809</v>
      </c>
      <c r="F190" s="30" t="s">
        <v>429</v>
      </c>
      <c r="G190" s="28"/>
      <c r="H190" s="26"/>
      <c r="I190" s="28"/>
      <c r="J190" s="28"/>
      <c r="K190" s="28"/>
      <c r="L190" s="28"/>
      <c r="M190" s="28"/>
    </row>
    <row r="191" spans="1:13" ht="24.95" hidden="1" customHeight="1">
      <c r="A191" s="26"/>
      <c r="B191" s="26"/>
      <c r="C191" s="26" t="s">
        <v>443</v>
      </c>
      <c r="D191" s="29"/>
      <c r="E191" s="30" t="s">
        <v>1811</v>
      </c>
      <c r="F191" s="30" t="s">
        <v>1851</v>
      </c>
      <c r="G191" s="28"/>
      <c r="H191" s="26"/>
      <c r="I191" s="28"/>
      <c r="J191" s="28"/>
      <c r="K191" s="28"/>
      <c r="L191" s="28"/>
      <c r="M191" s="28"/>
    </row>
    <row r="192" spans="1:13">
      <c r="A192" s="23"/>
      <c r="B192" s="23"/>
      <c r="C192" s="23" t="s">
        <v>437</v>
      </c>
      <c r="D192" s="74"/>
      <c r="E192" s="22"/>
      <c r="F192" s="22"/>
      <c r="G192" s="22"/>
      <c r="H192" s="23"/>
      <c r="I192" s="22"/>
      <c r="J192" s="22"/>
      <c r="K192" s="22"/>
      <c r="L192" s="22"/>
      <c r="M192" s="22"/>
    </row>
    <row r="193" spans="1:13">
      <c r="A193" s="23"/>
      <c r="B193" s="23"/>
      <c r="C193" s="23"/>
      <c r="D193" s="81" t="s">
        <v>2104</v>
      </c>
      <c r="E193" s="86"/>
      <c r="F193" s="86"/>
      <c r="G193" s="22"/>
      <c r="H193" s="23"/>
      <c r="I193" s="22"/>
      <c r="J193" s="22"/>
      <c r="K193" s="22"/>
      <c r="L193" s="22"/>
      <c r="M193" s="22"/>
    </row>
    <row r="194" spans="1:13">
      <c r="A194" s="23" t="s">
        <v>486</v>
      </c>
      <c r="B194" s="23"/>
      <c r="C194" s="23"/>
      <c r="D194" s="139" t="s">
        <v>2760</v>
      </c>
      <c r="E194" s="145">
        <v>1170201</v>
      </c>
      <c r="F194" s="145">
        <v>2526950</v>
      </c>
      <c r="G194" s="22"/>
      <c r="H194" s="23"/>
      <c r="I194" s="22"/>
      <c r="J194" s="22"/>
      <c r="K194" s="22"/>
      <c r="L194" s="22"/>
      <c r="M194" s="22"/>
    </row>
    <row r="195" spans="1:13">
      <c r="A195" s="23" t="s">
        <v>487</v>
      </c>
      <c r="B195" s="23"/>
      <c r="C195" s="23"/>
      <c r="D195" s="139" t="s">
        <v>2783</v>
      </c>
      <c r="E195" s="145">
        <v>880158</v>
      </c>
      <c r="F195" s="145">
        <v>3051220</v>
      </c>
      <c r="H195" s="23"/>
      <c r="I195" s="22"/>
      <c r="J195" s="22"/>
      <c r="K195" s="22"/>
      <c r="L195" s="22"/>
      <c r="M195" s="22"/>
    </row>
    <row r="196" spans="1:13">
      <c r="A196" s="23" t="s">
        <v>488</v>
      </c>
      <c r="B196" s="23"/>
      <c r="C196" s="23"/>
      <c r="D196" s="139" t="s">
        <v>2784</v>
      </c>
      <c r="E196" s="145">
        <f>3407730-275000</f>
        <v>3132730</v>
      </c>
      <c r="F196" s="145">
        <v>1694471</v>
      </c>
      <c r="H196" s="23"/>
      <c r="I196" s="22"/>
      <c r="J196" s="22"/>
      <c r="K196" s="22"/>
      <c r="L196" s="22"/>
      <c r="M196" s="22"/>
    </row>
    <row r="197" spans="1:13">
      <c r="A197" s="23" t="s">
        <v>489</v>
      </c>
      <c r="B197" s="23"/>
      <c r="C197" s="23"/>
      <c r="D197" s="139" t="s">
        <v>2763</v>
      </c>
      <c r="E197" s="150">
        <f>E194-E195+E196</f>
        <v>3422773</v>
      </c>
      <c r="F197" s="150">
        <f>F194-F195+F196</f>
        <v>1170201</v>
      </c>
      <c r="H197" s="23"/>
      <c r="I197" s="22"/>
      <c r="J197" s="22"/>
      <c r="K197" s="22"/>
      <c r="L197" s="22"/>
      <c r="M197" s="22"/>
    </row>
    <row r="198" spans="1:13" hidden="1">
      <c r="A198" s="23"/>
      <c r="B198" s="23"/>
      <c r="C198" s="23" t="s">
        <v>437</v>
      </c>
      <c r="D198" s="22"/>
      <c r="E198" s="22"/>
      <c r="F198" s="22"/>
      <c r="G198" s="22"/>
      <c r="H198" s="23"/>
      <c r="I198" s="22"/>
      <c r="J198" s="22"/>
      <c r="K198" s="22"/>
      <c r="L198" s="22"/>
      <c r="M198" s="22"/>
    </row>
    <row r="199" spans="1:13" hidden="1">
      <c r="A199" s="23"/>
      <c r="B199" s="23"/>
      <c r="C199" s="23" t="s">
        <v>457</v>
      </c>
      <c r="D199" s="23"/>
      <c r="E199" s="23"/>
      <c r="F199" s="23"/>
      <c r="G199" s="23"/>
      <c r="H199" s="23" t="s">
        <v>458</v>
      </c>
      <c r="I199" s="22"/>
      <c r="J199" s="22"/>
      <c r="K199" s="22"/>
      <c r="L199" s="22"/>
      <c r="M199" s="22"/>
    </row>
    <row r="200" spans="1:13" hidden="1">
      <c r="A200" s="22"/>
      <c r="B200" s="22"/>
      <c r="C200" s="22"/>
      <c r="D200" s="22"/>
      <c r="E200" s="22"/>
      <c r="F200" s="22"/>
      <c r="G200" s="22"/>
      <c r="H200" s="22"/>
      <c r="I200" s="22"/>
      <c r="J200" s="22"/>
      <c r="K200" s="22"/>
      <c r="L200" s="22"/>
    </row>
    <row r="201" spans="1:13" hidden="1">
      <c r="A201" s="22"/>
      <c r="B201" s="22"/>
      <c r="C201" s="22"/>
      <c r="D201" s="22"/>
      <c r="E201" s="22"/>
      <c r="F201" s="22"/>
      <c r="G201" s="22"/>
      <c r="H201" s="22"/>
      <c r="I201" s="22"/>
      <c r="J201" s="22"/>
      <c r="K201" s="22"/>
      <c r="L201" s="22"/>
    </row>
    <row r="202" spans="1:13" hidden="1">
      <c r="A202" s="22"/>
      <c r="B202" s="22"/>
      <c r="C202" s="22"/>
      <c r="D202" s="22"/>
      <c r="E202" s="22"/>
      <c r="F202" s="22"/>
      <c r="G202" s="22"/>
      <c r="H202" s="22"/>
      <c r="I202" s="22"/>
      <c r="J202" s="22"/>
      <c r="K202" s="22"/>
      <c r="L202" s="22"/>
    </row>
    <row r="203" spans="1:13" ht="24.95" customHeight="1">
      <c r="A203" s="23"/>
      <c r="B203" s="23" t="b">
        <v>1</v>
      </c>
      <c r="C203" s="48" t="s">
        <v>1788</v>
      </c>
      <c r="D203" s="23"/>
      <c r="E203" s="23"/>
      <c r="F203" s="23"/>
      <c r="G203" s="23"/>
      <c r="H203" s="23"/>
      <c r="I203" s="22"/>
      <c r="J203" s="22"/>
      <c r="K203" s="22"/>
      <c r="L203" s="22"/>
      <c r="M203" s="22"/>
    </row>
    <row r="204" spans="1:13" hidden="1">
      <c r="A204" s="23"/>
      <c r="B204" s="23"/>
      <c r="C204" s="23"/>
      <c r="D204" s="23"/>
      <c r="E204" s="23"/>
      <c r="F204" s="23"/>
      <c r="G204" s="23"/>
      <c r="H204" s="23"/>
      <c r="I204" s="22"/>
      <c r="J204" s="22"/>
      <c r="K204" s="22"/>
      <c r="L204" s="22"/>
      <c r="M204" s="22"/>
    </row>
    <row r="205" spans="1:13" hidden="1">
      <c r="A205" s="23"/>
      <c r="B205" s="23"/>
      <c r="C205" s="23"/>
      <c r="D205" s="23"/>
      <c r="E205" s="23"/>
      <c r="F205" s="23"/>
      <c r="G205" s="23"/>
      <c r="H205" s="23"/>
      <c r="I205" s="22"/>
      <c r="J205" s="22"/>
      <c r="K205" s="22"/>
      <c r="L205" s="22"/>
      <c r="M205" s="22"/>
    </row>
    <row r="206" spans="1:13">
      <c r="A206" s="23"/>
      <c r="B206" s="23"/>
      <c r="C206" s="23" t="s">
        <v>435</v>
      </c>
      <c r="D206" s="23" t="s">
        <v>436</v>
      </c>
      <c r="E206" s="23"/>
      <c r="F206" s="23"/>
      <c r="G206" s="23" t="s">
        <v>437</v>
      </c>
      <c r="H206" s="23" t="s">
        <v>438</v>
      </c>
      <c r="I206" s="22"/>
      <c r="J206" s="22"/>
      <c r="K206" s="22"/>
      <c r="L206" s="22"/>
      <c r="M206" s="22"/>
    </row>
    <row r="207" spans="1:13" ht="24.95" customHeight="1">
      <c r="A207" s="23"/>
      <c r="B207" s="23"/>
      <c r="C207" s="23" t="s">
        <v>439</v>
      </c>
      <c r="D207" s="25" t="s">
        <v>2318</v>
      </c>
      <c r="E207" s="70" t="s">
        <v>2327</v>
      </c>
      <c r="F207" s="70" t="s">
        <v>2327</v>
      </c>
      <c r="G207" s="22"/>
      <c r="H207" s="23"/>
      <c r="I207" s="22"/>
      <c r="J207" s="22"/>
      <c r="K207" s="22"/>
      <c r="L207" s="22"/>
      <c r="M207" s="22"/>
    </row>
    <row r="208" spans="1:13" ht="24.95" customHeight="1">
      <c r="A208" s="26"/>
      <c r="B208" s="26"/>
      <c r="C208" s="26" t="s">
        <v>440</v>
      </c>
      <c r="D208" s="25"/>
      <c r="E208" s="27" t="str">
        <f>TEXT(DATE(MID(E210,7,4),MID(E210,4,2),MID(E210,1,2)),"dd/MM/yyyy")&amp;" - "&amp;TEXT(DATE(MID(E211,7,4),MID(E211,4,2),MID(E211,1,2)),"dd/MM/yyyy")</f>
        <v>01/01/2020 - 31/12/2020</v>
      </c>
      <c r="F208" s="27" t="str">
        <f>TEXT(DATE(MID(F210,7,4),MID(F210,4,2),MID(F210,1,2)),"dd/MM/yyyy")&amp;" - "&amp;TEXT(DATE(MID(F211,7,4),MID(F211,4,2),MID(F211,1,2)),"dd/MM/yyyy")</f>
        <v>01/01/2019 - 31/12/2019</v>
      </c>
      <c r="G208" s="28"/>
      <c r="H208" s="26"/>
      <c r="I208" s="28"/>
      <c r="J208" s="28"/>
      <c r="K208" s="28"/>
      <c r="L208" s="28"/>
      <c r="M208" s="28"/>
    </row>
    <row r="209" spans="1:13" ht="24.95" customHeight="1">
      <c r="A209" s="26"/>
      <c r="B209" s="26"/>
      <c r="C209" s="26" t="s">
        <v>441</v>
      </c>
      <c r="D209" s="25"/>
      <c r="E209" s="27" t="str">
        <f>StartUp!$E$8</f>
        <v>JOD</v>
      </c>
      <c r="F209" s="27" t="str">
        <f>StartUp!$E$8</f>
        <v>JOD</v>
      </c>
      <c r="G209" s="28"/>
      <c r="H209" s="26"/>
      <c r="I209" s="28"/>
      <c r="J209" s="28"/>
      <c r="K209" s="28"/>
      <c r="L209" s="28"/>
      <c r="M209" s="28"/>
    </row>
    <row r="210" spans="1:13" ht="24.95" hidden="1" customHeight="1">
      <c r="A210" s="26"/>
      <c r="B210" s="26"/>
      <c r="C210" s="26" t="s">
        <v>442</v>
      </c>
      <c r="D210" s="29"/>
      <c r="E210" s="30" t="s">
        <v>1809</v>
      </c>
      <c r="F210" s="30" t="s">
        <v>429</v>
      </c>
      <c r="G210" s="28"/>
      <c r="H210" s="26"/>
      <c r="I210" s="28"/>
      <c r="J210" s="28"/>
      <c r="K210" s="28"/>
      <c r="L210" s="28"/>
      <c r="M210" s="28"/>
    </row>
    <row r="211" spans="1:13" ht="24.95" hidden="1" customHeight="1">
      <c r="A211" s="26"/>
      <c r="B211" s="26"/>
      <c r="C211" s="26" t="s">
        <v>443</v>
      </c>
      <c r="D211" s="29"/>
      <c r="E211" s="30" t="s">
        <v>1811</v>
      </c>
      <c r="F211" s="30" t="s">
        <v>1851</v>
      </c>
      <c r="G211" s="28"/>
      <c r="H211" s="26"/>
      <c r="I211" s="28"/>
      <c r="J211" s="28"/>
      <c r="K211" s="28"/>
      <c r="L211" s="28"/>
      <c r="M211" s="28"/>
    </row>
    <row r="212" spans="1:13">
      <c r="A212" s="23"/>
      <c r="B212" s="23"/>
      <c r="C212" s="23" t="s">
        <v>437</v>
      </c>
      <c r="D212" s="74"/>
      <c r="E212" s="22"/>
      <c r="F212" s="22"/>
      <c r="G212" s="22"/>
      <c r="H212" s="23"/>
      <c r="I212" s="22"/>
      <c r="J212" s="22"/>
      <c r="K212" s="22"/>
      <c r="L212" s="22"/>
      <c r="M212" s="22"/>
    </row>
    <row r="213" spans="1:13">
      <c r="A213" s="23"/>
      <c r="B213" s="23"/>
      <c r="C213" s="23"/>
      <c r="D213" s="81" t="s">
        <v>2777</v>
      </c>
      <c r="E213" s="86"/>
      <c r="F213" s="86"/>
      <c r="G213" s="22"/>
      <c r="H213" s="23"/>
      <c r="I213" s="22"/>
      <c r="J213" s="22"/>
      <c r="K213" s="22"/>
      <c r="L213" s="22"/>
      <c r="M213" s="22"/>
    </row>
    <row r="214" spans="1:13">
      <c r="A214" s="23" t="s">
        <v>490</v>
      </c>
      <c r="B214" s="23"/>
      <c r="C214" s="23"/>
      <c r="D214" s="139" t="s">
        <v>2778</v>
      </c>
      <c r="E214" s="145">
        <v>3132730</v>
      </c>
      <c r="F214" s="145">
        <f>F196</f>
        <v>1694471</v>
      </c>
      <c r="H214" s="23"/>
      <c r="I214" s="22"/>
      <c r="J214" s="22"/>
      <c r="K214" s="22"/>
      <c r="L214" s="22"/>
      <c r="M214" s="22"/>
    </row>
    <row r="215" spans="1:13">
      <c r="A215" s="23" t="s">
        <v>491</v>
      </c>
      <c r="B215" s="23"/>
      <c r="C215" s="23"/>
      <c r="D215" s="139" t="s">
        <v>2779</v>
      </c>
      <c r="E215" s="145"/>
      <c r="F215" s="145"/>
      <c r="H215" s="23"/>
      <c r="I215" s="22"/>
      <c r="J215" s="22"/>
      <c r="K215" s="22"/>
      <c r="L215" s="22"/>
      <c r="M215" s="22"/>
    </row>
    <row r="216" spans="1:13">
      <c r="A216" s="23" t="s">
        <v>492</v>
      </c>
      <c r="B216" s="23"/>
      <c r="C216" s="23"/>
      <c r="D216" s="139" t="s">
        <v>2780</v>
      </c>
      <c r="E216" s="145">
        <v>206813</v>
      </c>
      <c r="F216" s="145">
        <v>302453</v>
      </c>
      <c r="H216" s="23"/>
      <c r="I216" s="22"/>
      <c r="J216" s="22"/>
      <c r="K216" s="22"/>
      <c r="L216" s="22"/>
      <c r="M216" s="22"/>
    </row>
    <row r="217" spans="1:13">
      <c r="A217" s="23" t="s">
        <v>493</v>
      </c>
      <c r="B217" s="23"/>
      <c r="C217" s="23"/>
      <c r="D217" s="139" t="s">
        <v>2781</v>
      </c>
      <c r="E217" s="145"/>
      <c r="F217" s="145"/>
      <c r="H217" s="23"/>
      <c r="I217" s="22"/>
      <c r="J217" s="22"/>
      <c r="K217" s="22"/>
      <c r="L217" s="22"/>
      <c r="M217" s="22"/>
    </row>
    <row r="218" spans="1:13">
      <c r="A218" s="23" t="s">
        <v>494</v>
      </c>
      <c r="B218" s="23"/>
      <c r="C218" s="23"/>
      <c r="D218" s="139" t="s">
        <v>2782</v>
      </c>
      <c r="E218" s="150">
        <f>E214+E215-E216+E217</f>
        <v>2925917</v>
      </c>
      <c r="F218" s="150">
        <f>F214+F215-F216+F217</f>
        <v>1392018</v>
      </c>
      <c r="G218" s="56" t="s">
        <v>2034</v>
      </c>
      <c r="H218" s="23"/>
      <c r="I218" s="22"/>
      <c r="J218" s="22"/>
      <c r="K218" s="22"/>
      <c r="L218" s="22"/>
      <c r="M218" s="22"/>
    </row>
    <row r="219" spans="1:13" hidden="1">
      <c r="A219" s="23"/>
      <c r="B219" s="23"/>
      <c r="C219" s="23" t="s">
        <v>437</v>
      </c>
      <c r="D219" s="22"/>
      <c r="E219" s="22"/>
      <c r="F219" s="22"/>
      <c r="G219" s="22"/>
      <c r="H219" s="23"/>
      <c r="I219" s="22"/>
      <c r="J219" s="22"/>
      <c r="K219" s="22"/>
      <c r="L219" s="22"/>
      <c r="M219" s="22"/>
    </row>
    <row r="220" spans="1:13" hidden="1">
      <c r="A220" s="23"/>
      <c r="B220" s="23"/>
      <c r="C220" s="23" t="s">
        <v>457</v>
      </c>
      <c r="D220" s="23"/>
      <c r="E220" s="23"/>
      <c r="F220" s="23"/>
      <c r="G220" s="23"/>
      <c r="H220" s="23" t="s">
        <v>458</v>
      </c>
      <c r="I220" s="22"/>
      <c r="J220" s="22"/>
      <c r="K220" s="22"/>
      <c r="L220" s="22"/>
      <c r="M220" s="22"/>
    </row>
    <row r="221" spans="1:13" hidden="1">
      <c r="A221" s="22"/>
      <c r="B221" s="22"/>
      <c r="C221" s="22"/>
      <c r="D221" s="22"/>
      <c r="E221" s="22"/>
      <c r="F221" s="22"/>
      <c r="G221" s="22"/>
      <c r="H221" s="22"/>
      <c r="I221" s="22"/>
      <c r="J221" s="22"/>
      <c r="K221" s="22"/>
      <c r="L221" s="22"/>
    </row>
    <row r="222" spans="1:13" hidden="1">
      <c r="A222" s="22"/>
      <c r="B222" s="22"/>
      <c r="C222" s="22"/>
      <c r="D222" s="22"/>
      <c r="E222" s="22"/>
      <c r="F222" s="22"/>
      <c r="G222" s="22"/>
      <c r="H222" s="22"/>
      <c r="I222" s="22"/>
      <c r="J222" s="22"/>
      <c r="K222" s="22"/>
      <c r="L222" s="22"/>
    </row>
    <row r="223" spans="1:13" hidden="1">
      <c r="A223" s="22"/>
      <c r="B223" s="22"/>
      <c r="C223" s="22"/>
      <c r="D223" s="22"/>
      <c r="E223" s="22"/>
      <c r="F223" s="22"/>
      <c r="G223" s="22"/>
      <c r="H223" s="22"/>
      <c r="I223" s="22"/>
      <c r="J223" s="22"/>
      <c r="K223" s="22"/>
      <c r="L223" s="22"/>
    </row>
    <row r="224" spans="1:13" ht="30" customHeight="1">
      <c r="A224" s="23"/>
      <c r="B224" s="23"/>
      <c r="C224" s="48" t="s">
        <v>1144</v>
      </c>
      <c r="D224" s="23"/>
      <c r="E224" s="23"/>
      <c r="F224" s="23"/>
      <c r="G224" s="23"/>
      <c r="H224" s="23"/>
      <c r="I224" s="22"/>
      <c r="J224" s="22"/>
      <c r="K224" s="22"/>
      <c r="L224" s="22"/>
    </row>
    <row r="225" spans="1:12" hidden="1">
      <c r="A225" s="23"/>
      <c r="B225" s="23"/>
      <c r="C225" s="23"/>
      <c r="D225" s="23"/>
      <c r="E225" s="23"/>
      <c r="F225" s="23"/>
      <c r="G225" s="23"/>
      <c r="H225" s="23"/>
      <c r="I225" s="22"/>
      <c r="J225" s="22"/>
      <c r="K225" s="22"/>
      <c r="L225" s="22"/>
    </row>
    <row r="226" spans="1:12" hidden="1">
      <c r="A226" s="23"/>
      <c r="B226" s="23"/>
      <c r="C226" s="23"/>
      <c r="D226" s="23"/>
      <c r="E226" s="23" t="s">
        <v>495</v>
      </c>
      <c r="F226" s="23" t="s">
        <v>496</v>
      </c>
      <c r="G226" s="23"/>
      <c r="H226" s="23"/>
      <c r="I226" s="22"/>
      <c r="J226" s="22"/>
      <c r="K226" s="22"/>
      <c r="L226" s="22"/>
    </row>
    <row r="227" spans="1:12">
      <c r="A227" s="23"/>
      <c r="B227" s="23"/>
      <c r="C227" s="23" t="s">
        <v>435</v>
      </c>
      <c r="D227" s="23" t="s">
        <v>436</v>
      </c>
      <c r="E227" s="23"/>
      <c r="F227" s="23"/>
      <c r="G227" s="23" t="s">
        <v>437</v>
      </c>
      <c r="H227" s="23" t="s">
        <v>438</v>
      </c>
      <c r="I227" s="22"/>
      <c r="J227" s="22"/>
      <c r="K227" s="22"/>
      <c r="L227" s="22"/>
    </row>
    <row r="228" spans="1:12" ht="24.95" customHeight="1">
      <c r="A228" s="23"/>
      <c r="B228" s="23"/>
      <c r="C228" s="23" t="s">
        <v>439</v>
      </c>
      <c r="D228" s="25" t="s">
        <v>2318</v>
      </c>
      <c r="E228" s="70" t="s">
        <v>1880</v>
      </c>
      <c r="F228" s="70" t="s">
        <v>1879</v>
      </c>
      <c r="G228" s="22"/>
      <c r="H228" s="23"/>
      <c r="I228" s="22"/>
      <c r="J228" s="22"/>
      <c r="K228" s="22"/>
      <c r="L228" s="22"/>
    </row>
    <row r="229" spans="1:12" ht="24.95" customHeight="1">
      <c r="A229" s="26"/>
      <c r="B229" s="26"/>
      <c r="C229" s="26" t="s">
        <v>440</v>
      </c>
      <c r="D229" s="25"/>
      <c r="E229" s="27" t="str">
        <f>TEXT(DATE(MID(E231,7,4),MID(E231,4,2),MID(E231,1,2)),"dd/MM/yyyy")&amp;" - "&amp;TEXT(DATE(MID(E232,7,4),MID(E232,4,2),MID(E232,1,2)),"dd/MM/yyyy")</f>
        <v>01/01/2020 - 31/12/2020</v>
      </c>
      <c r="F229" s="27" t="str">
        <f>TEXT(DATE(MID(F231,7,4),MID(F231,4,2),MID(F231,1,2)),"dd/MM/yyyy")&amp;" - "&amp;TEXT(DATE(MID(F232,7,4),MID(F232,4,2),MID(F232,1,2)),"dd/MM/yyyy")</f>
        <v>01/01/2020 - 31/12/2020</v>
      </c>
      <c r="G229" s="28"/>
      <c r="H229" s="26"/>
      <c r="I229" s="28"/>
      <c r="J229" s="28"/>
      <c r="K229" s="28"/>
      <c r="L229" s="28"/>
    </row>
    <row r="230" spans="1:12" ht="24.95" customHeight="1">
      <c r="A230" s="26"/>
      <c r="B230" s="26"/>
      <c r="C230" s="26" t="s">
        <v>441</v>
      </c>
      <c r="D230" s="25"/>
      <c r="E230" s="27" t="str">
        <f>StartUp!$E$8</f>
        <v>JOD</v>
      </c>
      <c r="F230" s="27" t="str">
        <f>StartUp!$E$8</f>
        <v>JOD</v>
      </c>
      <c r="G230" s="28"/>
      <c r="H230" s="26"/>
      <c r="I230" s="28"/>
      <c r="J230" s="28"/>
      <c r="K230" s="28"/>
      <c r="L230" s="28"/>
    </row>
    <row r="231" spans="1:12" ht="24.95" hidden="1" customHeight="1">
      <c r="A231" s="26"/>
      <c r="B231" s="26"/>
      <c r="C231" s="26" t="s">
        <v>442</v>
      </c>
      <c r="D231" s="29"/>
      <c r="E231" s="30" t="str">
        <f>StartUp!$D$8</f>
        <v>01/01/2020</v>
      </c>
      <c r="F231" s="30" t="str">
        <f>StartUp!$D$8</f>
        <v>01/01/2020</v>
      </c>
      <c r="G231" s="28"/>
      <c r="H231" s="26"/>
      <c r="I231" s="28"/>
      <c r="J231" s="28"/>
      <c r="K231" s="28"/>
      <c r="L231" s="28"/>
    </row>
    <row r="232" spans="1:12" ht="24.95" hidden="1" customHeight="1">
      <c r="A232" s="26"/>
      <c r="B232" s="26"/>
      <c r="C232" s="26" t="s">
        <v>443</v>
      </c>
      <c r="D232" s="29"/>
      <c r="E232" s="30" t="str">
        <f>StartUp!$D$9</f>
        <v>31/12/2020</v>
      </c>
      <c r="F232" s="30" t="str">
        <f>StartUp!$D$9</f>
        <v>31/12/2020</v>
      </c>
      <c r="G232" s="28"/>
      <c r="H232" s="26"/>
      <c r="I232" s="28"/>
      <c r="J232" s="28"/>
      <c r="K232" s="28"/>
      <c r="L232" s="28"/>
    </row>
    <row r="233" spans="1:12">
      <c r="A233" s="23"/>
      <c r="B233" s="23"/>
      <c r="C233" s="23" t="s">
        <v>437</v>
      </c>
      <c r="D233" s="74"/>
      <c r="E233" s="22"/>
      <c r="F233" s="22"/>
      <c r="G233" s="22"/>
      <c r="H233" s="23"/>
      <c r="I233" s="22"/>
      <c r="J233" s="22"/>
      <c r="K233" s="22"/>
      <c r="L233" s="22"/>
    </row>
    <row r="234" spans="1:12">
      <c r="A234" s="23" t="s">
        <v>497</v>
      </c>
      <c r="B234" s="23"/>
      <c r="C234" s="23"/>
      <c r="D234" s="161" t="s">
        <v>2775</v>
      </c>
      <c r="E234" s="162"/>
      <c r="F234" s="162"/>
      <c r="H234" s="23"/>
      <c r="I234" s="22"/>
      <c r="J234" s="22"/>
      <c r="K234" s="22"/>
      <c r="L234" s="22"/>
    </row>
    <row r="235" spans="1:12">
      <c r="A235" s="23" t="s">
        <v>498</v>
      </c>
      <c r="B235" s="23"/>
      <c r="C235" s="23"/>
      <c r="D235" s="161" t="s">
        <v>2776</v>
      </c>
      <c r="E235" s="162"/>
      <c r="F235" s="162"/>
      <c r="H235" s="23"/>
      <c r="I235" s="22"/>
      <c r="J235" s="22"/>
      <c r="K235" s="22"/>
      <c r="L235" s="22"/>
    </row>
    <row r="236" spans="1:12">
      <c r="A236" s="23"/>
      <c r="B236" s="23"/>
      <c r="C236" s="23" t="s">
        <v>437</v>
      </c>
      <c r="D236" s="22"/>
      <c r="E236" s="22"/>
      <c r="F236" s="22"/>
      <c r="G236" s="22"/>
      <c r="H236" s="23"/>
      <c r="I236" s="22"/>
      <c r="J236" s="22"/>
      <c r="K236" s="22"/>
      <c r="L236" s="22"/>
    </row>
    <row r="237" spans="1:12">
      <c r="A237" s="23"/>
      <c r="B237" s="23"/>
      <c r="C237" s="23" t="s">
        <v>457</v>
      </c>
      <c r="D237" s="23"/>
      <c r="E237" s="23"/>
      <c r="F237" s="23"/>
      <c r="G237" s="23"/>
      <c r="H237" s="23" t="s">
        <v>458</v>
      </c>
      <c r="I237" s="22"/>
      <c r="J237" s="22"/>
      <c r="K237" s="22"/>
      <c r="L237" s="22"/>
    </row>
  </sheetData>
  <sheetProtection algorithmName="SHA-512" hashValue="m1cNLwAUuZGz7KjcYPgdPuuUOetGCxt5GUDEC58zeU1OlUZ6xYOrpKnu7/K5rkKaXyq/kZYEWdUZi2dkFrDFGA==" saltValue="IO5sZ7GcKSsDrn18cLaHyQ==" spinCount="100000" sheet="1" objects="1" scenarios="1" formatColumns="0" formatRows="0"/>
  <dataValidations count="1">
    <dataValidation type="custom" allowBlank="1" showInputMessage="1" showErrorMessage="1" error="Please enter a numeric value upto 2 decimal places only" sqref="E214:F218 E194:F197 E161:J161 E128:J128 E106:F111 E72:J72 E39:J39 E17:F22 E177:J177 E144:J144 E88:J88 E55:J55">
      <formula1>AND(ISNUMBER(E17),IF(ISERR(FIND(".",E17)),TRUE,IF(LEN(E17)-FIND(".",E17)&lt;=2,TRUE,FALSE)))</formula1>
    </dataValidation>
  </dataValidations>
  <hyperlinks>
    <hyperlink ref="A17" r:id="rId1"/>
    <hyperlink ref="E118" r:id="rId2"/>
    <hyperlink ref="E151" r:id="rId3"/>
    <hyperlink ref="E62" r:id="rId4"/>
    <hyperlink ref="E29" r:id="rId5"/>
    <hyperlink ref="A194" r:id="rId6"/>
    <hyperlink ref="A106" r:id="rId7"/>
    <hyperlink ref="A21" r:id="rId8" display="jsc-rep_core_2017-12-31.xsd#jsc-rep_DeferredTaxAssetsTotalIncreaseDecreaseDuringPeriod@http://www.jsc.gov.jo/xbrl/2017-12-31/lab-rol_ens/ReportingTotalLabel"/>
    <hyperlink ref="D38" tooltip="Edit" display="Edit Items attributable to deferred tax assets"/>
    <hyperlink ref="D127" tooltip="Edit" display="Edit Items attributable to deferred tax liabilities"/>
    <hyperlink ref="E167" r:id="rId9"/>
    <hyperlink ref="E134" r:id="rId10"/>
    <hyperlink ref="D143" tooltip="Edit" display="Edit Items attributable to deferred tax liabilities"/>
    <hyperlink ref="E78" r:id="rId11"/>
    <hyperlink ref="E45" r:id="rId12"/>
    <hyperlink ref="D54" tooltip="Edit" display="Edit Items attributable to deferred tax assets"/>
    <hyperlink ref="G22" tooltip="اظهار تفاصيل البند" display="اظهار تفاصيل البند"/>
    <hyperlink ref="G111" tooltip="اظهار تفاصيل البند" display="اظهار تفاصيل البند"/>
    <hyperlink ref="G218" tooltip="اظهار تفاصيل البند" display="اظهار تفاصيل البند"/>
  </hyperlinks>
  <pageMargins left="0.7" right="0.7" top="0.75" bottom="0.75" header="0.3" footer="0.3"/>
  <drawing r:id="rId13"/>
  <legacyDrawing r:id="rId14"/>
  <controls>
    <mc:AlternateContent xmlns:mc="http://schemas.openxmlformats.org/markup-compatibility/2006">
      <mc:Choice Requires="x14">
        <control shapeId="9368" r:id="rId15" name="LegendBtn">
          <controlPr defaultSize="0" autoLine="0" r:id="rId16">
            <anchor>
              <from>
                <xdr:col>5</xdr:col>
                <xdr:colOff>476250</xdr:colOff>
                <xdr:row>0</xdr:row>
                <xdr:rowOff>123825</xdr:rowOff>
              </from>
              <to>
                <xdr:col>5</xdr:col>
                <xdr:colOff>1104900</xdr:colOff>
                <xdr:row>0</xdr:row>
                <xdr:rowOff>762000</xdr:rowOff>
              </to>
            </anchor>
          </controlPr>
        </control>
      </mc:Choice>
      <mc:Fallback>
        <control shapeId="9368" r:id="rId15" name="LegendBtn"/>
      </mc:Fallback>
    </mc:AlternateContent>
    <mc:AlternateContent xmlns:mc="http://schemas.openxmlformats.org/markup-compatibility/2006">
      <mc:Choice Requires="x14">
        <control shapeId="9367" r:id="rId17" name="HelpBtn">
          <controlPr defaultSize="0" autoLine="0" r:id="rId18">
            <anchor>
              <from>
                <xdr:col>4</xdr:col>
                <xdr:colOff>1162050</xdr:colOff>
                <xdr:row>0</xdr:row>
                <xdr:rowOff>123825</xdr:rowOff>
              </from>
              <to>
                <xdr:col>5</xdr:col>
                <xdr:colOff>285750</xdr:colOff>
                <xdr:row>0</xdr:row>
                <xdr:rowOff>762000</xdr:rowOff>
              </to>
            </anchor>
          </controlPr>
        </control>
      </mc:Choice>
      <mc:Fallback>
        <control shapeId="9367" r:id="rId17" name="HelpBtn"/>
      </mc:Fallback>
    </mc:AlternateContent>
    <mc:AlternateContent xmlns:mc="http://schemas.openxmlformats.org/markup-compatibility/2006">
      <mc:Choice Requires="x14">
        <control shapeId="9366" r:id="rId19" name="ToolboxBtn">
          <controlPr defaultSize="0" autoLine="0" r:id="rId20">
            <anchor>
              <from>
                <xdr:col>4</xdr:col>
                <xdr:colOff>333375</xdr:colOff>
                <xdr:row>0</xdr:row>
                <xdr:rowOff>123825</xdr:rowOff>
              </from>
              <to>
                <xdr:col>4</xdr:col>
                <xdr:colOff>971550</xdr:colOff>
                <xdr:row>0</xdr:row>
                <xdr:rowOff>762000</xdr:rowOff>
              </to>
            </anchor>
          </controlPr>
        </control>
      </mc:Choice>
      <mc:Fallback>
        <control shapeId="9366" r:id="rId19" name="ToolboxBtn"/>
      </mc:Fallback>
    </mc:AlternateContent>
    <mc:AlternateContent xmlns:mc="http://schemas.openxmlformats.org/markup-compatibility/2006">
      <mc:Choice Requires="x14">
        <control shapeId="9365" r:id="rId21" name="HomeBtn">
          <controlPr defaultSize="0" autoLine="0" r:id="rId22">
            <anchor>
              <from>
                <xdr:col>3</xdr:col>
                <xdr:colOff>2228850</xdr:colOff>
                <xdr:row>0</xdr:row>
                <xdr:rowOff>123825</xdr:rowOff>
              </from>
              <to>
                <xdr:col>4</xdr:col>
                <xdr:colOff>142875</xdr:colOff>
                <xdr:row>0</xdr:row>
                <xdr:rowOff>762000</xdr:rowOff>
              </to>
            </anchor>
          </controlPr>
        </control>
      </mc:Choice>
      <mc:Fallback>
        <control shapeId="9365" r:id="rId21" name="HomeBtn"/>
      </mc:Fallback>
    </mc:AlternateContent>
  </control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DZ64"/>
  <sheetViews>
    <sheetView showGridLines="0" rightToLeft="1" topLeftCell="C1" workbookViewId="0">
      <pane ySplit="2" topLeftCell="A3" activePane="bottomLeft" state="frozen"/>
      <selection activeCell="C1" sqref="C1"/>
      <selection pane="bottomLeft" activeCell="E19" sqref="E19"/>
    </sheetView>
  </sheetViews>
  <sheetFormatPr defaultRowHeight="15"/>
  <cols>
    <col min="1" max="2" width="0" hidden="1" customWidth="1"/>
    <col min="3" max="3" width="3.7109375" customWidth="1"/>
    <col min="4" max="4" width="40.7109375" customWidth="1"/>
    <col min="5" max="7" width="22.7109375" customWidth="1"/>
    <col min="8" max="8" width="20.7109375" customWidth="1"/>
  </cols>
  <sheetData>
    <row r="1" spans="1:130" ht="80.099999999999994" customHeight="1">
      <c r="A1" s="48" t="s">
        <v>1147</v>
      </c>
      <c r="B1" s="22"/>
      <c r="C1" s="22"/>
      <c r="D1" s="22"/>
      <c r="E1" s="22"/>
      <c r="F1" s="22"/>
      <c r="G1" s="22"/>
      <c r="H1" s="22"/>
      <c r="I1" s="22"/>
    </row>
    <row r="2" spans="1:130" ht="24.95" customHeight="1">
      <c r="A2" s="52"/>
      <c r="B2" s="52"/>
      <c r="C2" s="52"/>
      <c r="D2" s="55" t="s">
        <v>1868</v>
      </c>
      <c r="E2" s="52"/>
      <c r="F2" s="52"/>
      <c r="G2" s="52"/>
      <c r="H2" s="52"/>
      <c r="I2" s="52"/>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48" t="s">
        <v>1148</v>
      </c>
      <c r="D5" s="23"/>
      <c r="E5" s="23"/>
      <c r="F5" s="23"/>
      <c r="G5" s="23"/>
      <c r="H5" s="23"/>
      <c r="I5" s="23"/>
    </row>
    <row r="6" spans="1:130" hidden="1">
      <c r="A6" s="23"/>
      <c r="B6" s="23"/>
      <c r="C6" s="23"/>
      <c r="D6" s="23"/>
      <c r="E6" s="23"/>
      <c r="F6" s="23"/>
      <c r="G6" s="23"/>
      <c r="H6" s="23"/>
      <c r="I6" s="23"/>
    </row>
    <row r="7" spans="1:130" hidden="1">
      <c r="A7" s="23"/>
      <c r="B7" s="23"/>
      <c r="C7" s="23"/>
      <c r="D7" s="23"/>
      <c r="E7" s="23" t="s">
        <v>433</v>
      </c>
      <c r="F7" s="23" t="s">
        <v>434</v>
      </c>
      <c r="G7" s="24"/>
      <c r="H7" s="23"/>
      <c r="I7" s="23"/>
    </row>
    <row r="8" spans="1:130">
      <c r="A8" s="23"/>
      <c r="B8" s="23"/>
      <c r="C8" s="23" t="s">
        <v>435</v>
      </c>
      <c r="D8" s="23" t="s">
        <v>436</v>
      </c>
      <c r="E8" s="23"/>
      <c r="F8" s="23"/>
      <c r="G8" s="23"/>
      <c r="H8" s="23" t="s">
        <v>437</v>
      </c>
      <c r="I8" s="23" t="s">
        <v>438</v>
      </c>
    </row>
    <row r="9" spans="1:130" ht="24.95" customHeight="1">
      <c r="A9" s="23"/>
      <c r="B9" s="23"/>
      <c r="C9" s="23" t="s">
        <v>439</v>
      </c>
      <c r="D9" s="25" t="s">
        <v>2318</v>
      </c>
      <c r="E9" s="70" t="s">
        <v>2814</v>
      </c>
      <c r="F9" s="70" t="s">
        <v>2815</v>
      </c>
      <c r="G9" s="70" t="s">
        <v>2816</v>
      </c>
      <c r="H9" s="22"/>
      <c r="I9" s="23"/>
    </row>
    <row r="10" spans="1:130" ht="24.95" customHeight="1">
      <c r="A10" s="26"/>
      <c r="B10" s="26"/>
      <c r="C10" s="26" t="s">
        <v>440</v>
      </c>
      <c r="D10" s="25"/>
      <c r="E10" s="27" t="str">
        <f>TEXT(DATE(MID(E12,7,4),MID(E12,4,2),MID(E12,1,2)),"dd/MM/yyyy")&amp;" - "&amp;TEXT(DATE(MID(E13,7,4),MID(E13,4,2),MID(E13,1,2)),"dd/MM/yyyy")</f>
        <v>01/01/2020 - 31/12/2020</v>
      </c>
      <c r="F10" s="27" t="str">
        <f>TEXT(DATE(MID(F12,7,4),MID(F12,4,2),MID(F12,1,2)),"dd/MM/yyyy")&amp;" - "&amp;TEXT(DATE(MID(F13,7,4),MID(F13,4,2),MID(F13,1,2)),"dd/MM/yyyy")</f>
        <v>01/01/2020 - 31/12/2020</v>
      </c>
      <c r="G10" s="27" t="str">
        <f>TEXT(DATE(MID(G12,7,4),MID(G12,4,2),MID(G12,1,2)),"dd/MM/yyyy")&amp;" - "&amp;TEXT(DATE(MID(G13,7,4),MID(G13,4,2),MID(G13,1,2)),"dd/MM/yyyy")</f>
        <v>01/01/2020 - 31/12/2020</v>
      </c>
      <c r="H10" s="28"/>
      <c r="I10" s="26"/>
    </row>
    <row r="11" spans="1:130" ht="24.95" customHeight="1">
      <c r="A11" s="26"/>
      <c r="B11" s="26"/>
      <c r="C11" s="26" t="s">
        <v>441</v>
      </c>
      <c r="D11" s="25"/>
      <c r="E11" s="27" t="str">
        <f>StartUp!$E$8</f>
        <v>JOD</v>
      </c>
      <c r="F11" s="27" t="str">
        <f>StartUp!$E$8</f>
        <v>JOD</v>
      </c>
      <c r="G11" s="27" t="str">
        <f>StartUp!$E$8</f>
        <v>JOD</v>
      </c>
      <c r="H11" s="28"/>
      <c r="I11" s="26"/>
    </row>
    <row r="12" spans="1:130" ht="24.95" hidden="1" customHeight="1">
      <c r="A12" s="26"/>
      <c r="B12" s="26"/>
      <c r="C12" s="26" t="s">
        <v>442</v>
      </c>
      <c r="D12" s="29"/>
      <c r="E12" s="30" t="s">
        <v>1809</v>
      </c>
      <c r="F12" s="30" t="s">
        <v>1809</v>
      </c>
      <c r="G12" s="30" t="s">
        <v>1809</v>
      </c>
      <c r="H12" s="28"/>
      <c r="I12" s="26"/>
    </row>
    <row r="13" spans="1:130" ht="24.95" hidden="1" customHeight="1">
      <c r="A13" s="26"/>
      <c r="B13" s="26"/>
      <c r="C13" s="26" t="s">
        <v>443</v>
      </c>
      <c r="D13" s="29"/>
      <c r="E13" s="30" t="s">
        <v>1811</v>
      </c>
      <c r="F13" s="30" t="s">
        <v>1811</v>
      </c>
      <c r="G13" s="30" t="s">
        <v>1811</v>
      </c>
      <c r="H13" s="28"/>
      <c r="I13" s="26"/>
    </row>
    <row r="14" spans="1:130">
      <c r="A14" s="23"/>
      <c r="B14" s="23"/>
      <c r="C14" s="23" t="s">
        <v>437</v>
      </c>
      <c r="D14" s="74"/>
      <c r="E14" s="22"/>
      <c r="F14" s="22"/>
      <c r="G14" s="22"/>
      <c r="H14" s="22"/>
      <c r="I14" s="23"/>
    </row>
    <row r="15" spans="1:130">
      <c r="A15" s="23"/>
      <c r="B15" s="23"/>
      <c r="C15" s="23"/>
      <c r="D15" s="81" t="s">
        <v>2797</v>
      </c>
      <c r="E15" s="86"/>
      <c r="F15" s="86"/>
      <c r="G15" s="86"/>
      <c r="H15" s="22"/>
      <c r="I15" s="23"/>
    </row>
    <row r="16" spans="1:130">
      <c r="A16" s="23" t="s">
        <v>444</v>
      </c>
      <c r="B16" s="23"/>
      <c r="C16" s="23"/>
      <c r="D16" s="139" t="s">
        <v>2798</v>
      </c>
      <c r="E16" s="166">
        <v>8000000</v>
      </c>
      <c r="F16" s="166"/>
      <c r="G16" s="167">
        <f>E16+F16</f>
        <v>8000000</v>
      </c>
      <c r="H16" s="22"/>
      <c r="I16" s="23"/>
    </row>
    <row r="17" spans="1:9">
      <c r="A17" s="23"/>
      <c r="B17" s="23"/>
      <c r="C17" s="23"/>
      <c r="D17" s="136" t="s">
        <v>2799</v>
      </c>
      <c r="E17" s="86"/>
      <c r="F17" s="86"/>
      <c r="G17" s="86"/>
      <c r="H17" s="22"/>
      <c r="I17" s="23"/>
    </row>
    <row r="18" spans="1:9">
      <c r="A18" s="23" t="s">
        <v>445</v>
      </c>
      <c r="B18" s="23"/>
      <c r="C18" s="23"/>
      <c r="D18" s="84" t="s">
        <v>2800</v>
      </c>
      <c r="E18" s="166">
        <v>8000000</v>
      </c>
      <c r="F18" s="166"/>
      <c r="G18" s="167">
        <f>E18+F18</f>
        <v>8000000</v>
      </c>
      <c r="H18" s="22"/>
      <c r="I18" s="23"/>
    </row>
    <row r="19" spans="1:9">
      <c r="A19" s="23" t="s">
        <v>446</v>
      </c>
      <c r="B19" s="23"/>
      <c r="C19" s="23"/>
      <c r="D19" s="84" t="s">
        <v>2801</v>
      </c>
      <c r="E19" s="166"/>
      <c r="F19" s="166"/>
      <c r="G19" s="167">
        <f>E19+F19</f>
        <v>0</v>
      </c>
      <c r="H19" s="22"/>
      <c r="I19" s="23"/>
    </row>
    <row r="20" spans="1:9">
      <c r="A20" s="23" t="s">
        <v>447</v>
      </c>
      <c r="B20" s="23"/>
      <c r="C20" s="23"/>
      <c r="D20" s="84" t="s">
        <v>2802</v>
      </c>
      <c r="E20" s="167">
        <f>E18+E19</f>
        <v>8000000</v>
      </c>
      <c r="F20" s="167">
        <f>F18+F19</f>
        <v>0</v>
      </c>
      <c r="G20" s="167">
        <f>E20+F20</f>
        <v>8000000</v>
      </c>
      <c r="H20" s="22"/>
      <c r="I20" s="23"/>
    </row>
    <row r="21" spans="1:9">
      <c r="A21" s="23" t="s">
        <v>448</v>
      </c>
      <c r="B21" s="23"/>
      <c r="C21" s="23"/>
      <c r="D21" s="139" t="s">
        <v>2803</v>
      </c>
      <c r="E21" s="168">
        <v>1</v>
      </c>
      <c r="F21" s="168"/>
      <c r="G21" s="169">
        <f>E21+F21</f>
        <v>1</v>
      </c>
      <c r="H21" s="22"/>
      <c r="I21" s="23"/>
    </row>
    <row r="22" spans="1:9">
      <c r="A22" s="23" t="s">
        <v>449</v>
      </c>
      <c r="B22" s="23"/>
      <c r="C22" s="23"/>
      <c r="D22" s="163" t="s">
        <v>2804</v>
      </c>
      <c r="E22" s="170"/>
      <c r="F22" s="170"/>
      <c r="G22" s="170"/>
      <c r="H22" s="22"/>
      <c r="I22" s="23"/>
    </row>
    <row r="23" spans="1:9">
      <c r="A23" s="23"/>
      <c r="B23" s="23"/>
      <c r="C23" s="23"/>
      <c r="D23" s="136" t="s">
        <v>2805</v>
      </c>
      <c r="E23" s="86"/>
      <c r="F23" s="86"/>
      <c r="G23" s="86"/>
      <c r="H23" s="22"/>
      <c r="I23" s="23"/>
    </row>
    <row r="24" spans="1:9">
      <c r="A24" s="23" t="s">
        <v>450</v>
      </c>
      <c r="B24" s="23"/>
      <c r="C24" s="23"/>
      <c r="D24" s="84" t="s">
        <v>2806</v>
      </c>
      <c r="E24" s="166"/>
      <c r="F24" s="166"/>
      <c r="G24" s="167">
        <f>E24+F24</f>
        <v>0</v>
      </c>
      <c r="H24" s="22"/>
      <c r="I24" s="23"/>
    </row>
    <row r="25" spans="1:9">
      <c r="A25" s="23"/>
      <c r="B25" s="23"/>
      <c r="C25" s="23"/>
      <c r="D25" s="164" t="s">
        <v>2807</v>
      </c>
      <c r="E25" s="86"/>
      <c r="F25" s="86"/>
      <c r="G25" s="86"/>
      <c r="H25" s="22"/>
      <c r="I25" s="23"/>
    </row>
    <row r="26" spans="1:9">
      <c r="A26" s="23" t="s">
        <v>451</v>
      </c>
      <c r="B26" s="23"/>
      <c r="C26" s="23"/>
      <c r="D26" s="165" t="s">
        <v>2808</v>
      </c>
      <c r="E26" s="166"/>
      <c r="F26" s="166"/>
      <c r="G26" s="167">
        <f>E26+F26</f>
        <v>0</v>
      </c>
      <c r="H26" s="22"/>
      <c r="I26" s="23"/>
    </row>
    <row r="27" spans="1:9">
      <c r="A27" s="23" t="s">
        <v>452</v>
      </c>
      <c r="B27" s="23"/>
      <c r="C27" s="23"/>
      <c r="D27" s="84" t="s">
        <v>2809</v>
      </c>
      <c r="E27" s="166"/>
      <c r="F27" s="166"/>
      <c r="G27" s="167">
        <f>E27+F27</f>
        <v>0</v>
      </c>
      <c r="H27" s="22"/>
      <c r="I27" s="23"/>
    </row>
    <row r="28" spans="1:9">
      <c r="A28" s="23" t="s">
        <v>453</v>
      </c>
      <c r="B28" s="23"/>
      <c r="C28" s="23"/>
      <c r="D28" s="163" t="s">
        <v>2810</v>
      </c>
      <c r="E28" s="170"/>
      <c r="F28" s="170"/>
      <c r="G28" s="170"/>
      <c r="H28" s="22"/>
      <c r="I28" s="23"/>
    </row>
    <row r="29" spans="1:9" ht="25.5">
      <c r="A29" s="23" t="s">
        <v>454</v>
      </c>
      <c r="B29" s="23"/>
      <c r="C29" s="23"/>
      <c r="D29" s="139" t="s">
        <v>2811</v>
      </c>
      <c r="E29" s="166"/>
      <c r="F29" s="166"/>
      <c r="G29" s="167">
        <f>E29+F29</f>
        <v>0</v>
      </c>
      <c r="H29" s="22"/>
      <c r="I29" s="23"/>
    </row>
    <row r="30" spans="1:9" ht="25.5">
      <c r="A30" s="23" t="s">
        <v>455</v>
      </c>
      <c r="B30" s="23"/>
      <c r="C30" s="23"/>
      <c r="D30" s="139" t="s">
        <v>2812</v>
      </c>
      <c r="E30" s="166"/>
      <c r="F30" s="166"/>
      <c r="G30" s="167">
        <f>E30+F30</f>
        <v>0</v>
      </c>
      <c r="H30" s="22"/>
      <c r="I30" s="23"/>
    </row>
    <row r="31" spans="1:9" ht="25.5">
      <c r="A31" s="23" t="s">
        <v>456</v>
      </c>
      <c r="B31" s="23"/>
      <c r="C31" s="23"/>
      <c r="D31" s="163" t="s">
        <v>2813</v>
      </c>
      <c r="E31" s="170"/>
      <c r="F31" s="170"/>
      <c r="G31" s="170"/>
      <c r="H31" s="22"/>
      <c r="I31" s="23"/>
    </row>
    <row r="32" spans="1:9">
      <c r="A32" s="23"/>
      <c r="B32" s="23"/>
      <c r="C32" s="23" t="s">
        <v>437</v>
      </c>
      <c r="D32" s="22"/>
      <c r="E32" s="22"/>
      <c r="F32" s="22"/>
      <c r="G32" s="22"/>
      <c r="H32" s="22"/>
      <c r="I32" s="23"/>
    </row>
    <row r="33" spans="1:9">
      <c r="A33" s="23"/>
      <c r="B33" s="23"/>
      <c r="C33" s="23" t="s">
        <v>457</v>
      </c>
      <c r="D33" s="23"/>
      <c r="E33" s="23"/>
      <c r="F33" s="23"/>
      <c r="G33" s="23"/>
      <c r="H33" s="23"/>
      <c r="I33" s="23" t="s">
        <v>458</v>
      </c>
    </row>
    <row r="36" spans="1:9" ht="24.95" customHeight="1">
      <c r="A36" s="23"/>
      <c r="B36" s="23" t="b">
        <v>1</v>
      </c>
      <c r="C36" s="48" t="s">
        <v>1796</v>
      </c>
      <c r="D36" s="23"/>
      <c r="E36" s="23"/>
      <c r="F36" s="23"/>
      <c r="G36" s="23"/>
      <c r="H36" s="23"/>
      <c r="I36" s="23"/>
    </row>
    <row r="37" spans="1:9" hidden="1">
      <c r="A37" s="23"/>
      <c r="B37" s="23"/>
      <c r="C37" s="23"/>
      <c r="D37" s="23"/>
      <c r="E37" s="23"/>
      <c r="F37" s="23"/>
      <c r="G37" s="23"/>
      <c r="H37" s="23"/>
      <c r="I37" s="23"/>
    </row>
    <row r="38" spans="1:9" hidden="1">
      <c r="A38" s="23"/>
      <c r="B38" s="23"/>
      <c r="C38" s="23"/>
      <c r="D38" s="23"/>
      <c r="E38" s="23" t="s">
        <v>433</v>
      </c>
      <c r="F38" s="23" t="s">
        <v>434</v>
      </c>
      <c r="G38" s="24"/>
      <c r="H38" s="23"/>
      <c r="I38" s="23"/>
    </row>
    <row r="39" spans="1:9">
      <c r="A39" s="23"/>
      <c r="B39" s="23"/>
      <c r="C39" s="23" t="s">
        <v>435</v>
      </c>
      <c r="D39" s="23" t="s">
        <v>436</v>
      </c>
      <c r="E39" s="23"/>
      <c r="F39" s="23"/>
      <c r="G39" s="23"/>
      <c r="H39" s="23" t="s">
        <v>437</v>
      </c>
      <c r="I39" s="23" t="s">
        <v>438</v>
      </c>
    </row>
    <row r="40" spans="1:9" ht="24.95" customHeight="1">
      <c r="A40" s="23"/>
      <c r="B40" s="23"/>
      <c r="C40" s="23" t="s">
        <v>439</v>
      </c>
      <c r="D40" s="25" t="s">
        <v>2318</v>
      </c>
      <c r="E40" s="70" t="s">
        <v>2814</v>
      </c>
      <c r="F40" s="70" t="s">
        <v>2815</v>
      </c>
      <c r="G40" s="70" t="s">
        <v>2816</v>
      </c>
      <c r="H40" s="22"/>
      <c r="I40" s="23"/>
    </row>
    <row r="41" spans="1:9" ht="24.95" customHeight="1">
      <c r="A41" s="26"/>
      <c r="B41" s="26"/>
      <c r="C41" s="26" t="s">
        <v>440</v>
      </c>
      <c r="D41" s="25"/>
      <c r="E41" s="27" t="str">
        <f>TEXT(DATE(MID(E43,7,4),MID(E43,4,2),MID(E43,1,2)),"dd/MM/yyyy")&amp;" - "&amp;TEXT(DATE(MID(E44,7,4),MID(E44,4,2),MID(E44,1,2)),"dd/MM/yyyy")</f>
        <v>01/01/2019 - 31/12/2019</v>
      </c>
      <c r="F41" s="27" t="str">
        <f>TEXT(DATE(MID(F43,7,4),MID(F43,4,2),MID(F43,1,2)),"dd/MM/yyyy")&amp;" - "&amp;TEXT(DATE(MID(F44,7,4),MID(F44,4,2),MID(F44,1,2)),"dd/MM/yyyy")</f>
        <v>01/01/2019 - 31/12/2019</v>
      </c>
      <c r="G41" s="27" t="str">
        <f>TEXT(DATE(MID(G43,7,4),MID(G43,4,2),MID(G43,1,2)),"dd/MM/yyyy")&amp;" - "&amp;TEXT(DATE(MID(G44,7,4),MID(G44,4,2),MID(G44,1,2)),"dd/MM/yyyy")</f>
        <v>01/01/2019 - 31/12/2019</v>
      </c>
      <c r="H41" s="28"/>
      <c r="I41" s="26"/>
    </row>
    <row r="42" spans="1:9" ht="24.95" customHeight="1">
      <c r="A42" s="26"/>
      <c r="B42" s="26"/>
      <c r="C42" s="26" t="s">
        <v>441</v>
      </c>
      <c r="D42" s="25"/>
      <c r="E42" s="27" t="str">
        <f>StartUp!$E$8</f>
        <v>JOD</v>
      </c>
      <c r="F42" s="27" t="str">
        <f>StartUp!$E$8</f>
        <v>JOD</v>
      </c>
      <c r="G42" s="27" t="str">
        <f>StartUp!$E$8</f>
        <v>JOD</v>
      </c>
      <c r="H42" s="28"/>
      <c r="I42" s="26"/>
    </row>
    <row r="43" spans="1:9" ht="24.95" hidden="1" customHeight="1">
      <c r="A43" s="26"/>
      <c r="B43" s="26"/>
      <c r="C43" s="26" t="s">
        <v>442</v>
      </c>
      <c r="D43" s="29"/>
      <c r="E43" s="30" t="s">
        <v>429</v>
      </c>
      <c r="F43" s="30" t="s">
        <v>429</v>
      </c>
      <c r="G43" s="30" t="s">
        <v>429</v>
      </c>
      <c r="H43" s="28"/>
      <c r="I43" s="26"/>
    </row>
    <row r="44" spans="1:9" ht="24.95" hidden="1" customHeight="1">
      <c r="A44" s="26"/>
      <c r="B44" s="26"/>
      <c r="C44" s="26" t="s">
        <v>443</v>
      </c>
      <c r="D44" s="29"/>
      <c r="E44" s="30" t="s">
        <v>1851</v>
      </c>
      <c r="F44" s="30" t="s">
        <v>1851</v>
      </c>
      <c r="G44" s="30" t="s">
        <v>1851</v>
      </c>
      <c r="H44" s="28"/>
      <c r="I44" s="26"/>
    </row>
    <row r="45" spans="1:9">
      <c r="A45" s="23"/>
      <c r="B45" s="23"/>
      <c r="C45" s="23" t="s">
        <v>437</v>
      </c>
      <c r="D45" s="74"/>
      <c r="E45" s="22"/>
      <c r="F45" s="22"/>
      <c r="G45" s="22"/>
      <c r="H45" s="22"/>
      <c r="I45" s="23"/>
    </row>
    <row r="46" spans="1:9">
      <c r="A46" s="23"/>
      <c r="B46" s="23"/>
      <c r="C46" s="23"/>
      <c r="D46" s="81" t="s">
        <v>2797</v>
      </c>
      <c r="E46" s="86"/>
      <c r="F46" s="86"/>
      <c r="G46" s="86"/>
      <c r="H46" s="22"/>
      <c r="I46" s="23"/>
    </row>
    <row r="47" spans="1:9">
      <c r="A47" s="23" t="s">
        <v>444</v>
      </c>
      <c r="B47" s="23"/>
      <c r="C47" s="23"/>
      <c r="D47" s="139" t="s">
        <v>2798</v>
      </c>
      <c r="E47" s="166"/>
      <c r="F47" s="166"/>
      <c r="G47" s="167">
        <f>E47+F47</f>
        <v>0</v>
      </c>
      <c r="H47" s="22"/>
      <c r="I47" s="23"/>
    </row>
    <row r="48" spans="1:9">
      <c r="A48" s="23"/>
      <c r="B48" s="23"/>
      <c r="C48" s="23"/>
      <c r="D48" s="136" t="s">
        <v>2799</v>
      </c>
      <c r="E48" s="86"/>
      <c r="F48" s="86"/>
      <c r="G48" s="86"/>
      <c r="H48" s="22"/>
      <c r="I48" s="23"/>
    </row>
    <row r="49" spans="1:9">
      <c r="A49" s="23" t="s">
        <v>445</v>
      </c>
      <c r="B49" s="23"/>
      <c r="C49" s="23"/>
      <c r="D49" s="84" t="s">
        <v>2800</v>
      </c>
      <c r="E49" s="166"/>
      <c r="F49" s="166"/>
      <c r="G49" s="167">
        <f>E49+F49</f>
        <v>0</v>
      </c>
      <c r="H49" s="22"/>
      <c r="I49" s="23"/>
    </row>
    <row r="50" spans="1:9">
      <c r="A50" s="23" t="s">
        <v>446</v>
      </c>
      <c r="B50" s="23"/>
      <c r="C50" s="23"/>
      <c r="D50" s="84" t="s">
        <v>2801</v>
      </c>
      <c r="E50" s="166"/>
      <c r="F50" s="166"/>
      <c r="G50" s="167">
        <f>E50+F50</f>
        <v>0</v>
      </c>
      <c r="H50" s="22"/>
      <c r="I50" s="23"/>
    </row>
    <row r="51" spans="1:9">
      <c r="A51" s="23" t="s">
        <v>447</v>
      </c>
      <c r="B51" s="23"/>
      <c r="C51" s="23"/>
      <c r="D51" s="84" t="s">
        <v>2802</v>
      </c>
      <c r="E51" s="167">
        <f>E49+E50</f>
        <v>0</v>
      </c>
      <c r="F51" s="167">
        <f>F49+F50</f>
        <v>0</v>
      </c>
      <c r="G51" s="167">
        <f>E51+F51</f>
        <v>0</v>
      </c>
      <c r="H51" s="22"/>
      <c r="I51" s="23"/>
    </row>
    <row r="52" spans="1:9">
      <c r="A52" s="23" t="s">
        <v>448</v>
      </c>
      <c r="B52" s="23"/>
      <c r="C52" s="23"/>
      <c r="D52" s="139" t="s">
        <v>2803</v>
      </c>
      <c r="E52" s="168"/>
      <c r="F52" s="168"/>
      <c r="G52" s="169">
        <f>E52+F52</f>
        <v>0</v>
      </c>
      <c r="H52" s="22"/>
      <c r="I52" s="23"/>
    </row>
    <row r="53" spans="1:9">
      <c r="A53" s="23" t="s">
        <v>449</v>
      </c>
      <c r="B53" s="23"/>
      <c r="C53" s="23"/>
      <c r="D53" s="163" t="s">
        <v>2804</v>
      </c>
      <c r="E53" s="170"/>
      <c r="F53" s="170"/>
      <c r="G53" s="170"/>
      <c r="H53" s="22"/>
      <c r="I53" s="23"/>
    </row>
    <row r="54" spans="1:9">
      <c r="A54" s="23"/>
      <c r="B54" s="23"/>
      <c r="C54" s="23"/>
      <c r="D54" s="136" t="s">
        <v>2805</v>
      </c>
      <c r="E54" s="86"/>
      <c r="F54" s="86"/>
      <c r="G54" s="86"/>
      <c r="H54" s="22"/>
      <c r="I54" s="23"/>
    </row>
    <row r="55" spans="1:9">
      <c r="A55" s="23" t="s">
        <v>450</v>
      </c>
      <c r="B55" s="23"/>
      <c r="C55" s="23"/>
      <c r="D55" s="84" t="s">
        <v>2806</v>
      </c>
      <c r="E55" s="166"/>
      <c r="F55" s="166"/>
      <c r="G55" s="167">
        <f>E55+F55</f>
        <v>0</v>
      </c>
      <c r="H55" s="22"/>
      <c r="I55" s="23"/>
    </row>
    <row r="56" spans="1:9">
      <c r="A56" s="23"/>
      <c r="B56" s="23"/>
      <c r="C56" s="23"/>
      <c r="D56" s="164" t="s">
        <v>2807</v>
      </c>
      <c r="E56" s="86"/>
      <c r="F56" s="86"/>
      <c r="G56" s="86"/>
      <c r="H56" s="22"/>
      <c r="I56" s="23"/>
    </row>
    <row r="57" spans="1:9">
      <c r="A57" s="23" t="s">
        <v>451</v>
      </c>
      <c r="B57" s="23"/>
      <c r="C57" s="23"/>
      <c r="D57" s="165" t="s">
        <v>2808</v>
      </c>
      <c r="E57" s="166"/>
      <c r="F57" s="166"/>
      <c r="G57" s="167">
        <f>E57+F57</f>
        <v>0</v>
      </c>
      <c r="H57" s="22"/>
      <c r="I57" s="23"/>
    </row>
    <row r="58" spans="1:9">
      <c r="A58" s="23" t="s">
        <v>452</v>
      </c>
      <c r="B58" s="23"/>
      <c r="C58" s="23"/>
      <c r="D58" s="84" t="s">
        <v>2809</v>
      </c>
      <c r="E58" s="166"/>
      <c r="F58" s="166"/>
      <c r="G58" s="167">
        <f>E58+F58</f>
        <v>0</v>
      </c>
      <c r="H58" s="22"/>
      <c r="I58" s="23"/>
    </row>
    <row r="59" spans="1:9">
      <c r="A59" s="23" t="s">
        <v>453</v>
      </c>
      <c r="B59" s="23"/>
      <c r="C59" s="23"/>
      <c r="D59" s="163" t="s">
        <v>2810</v>
      </c>
      <c r="E59" s="170"/>
      <c r="F59" s="170"/>
      <c r="G59" s="170"/>
      <c r="H59" s="22"/>
      <c r="I59" s="23"/>
    </row>
    <row r="60" spans="1:9" ht="25.5">
      <c r="A60" s="23" t="s">
        <v>454</v>
      </c>
      <c r="B60" s="23"/>
      <c r="C60" s="23"/>
      <c r="D60" s="139" t="s">
        <v>2811</v>
      </c>
      <c r="E60" s="166"/>
      <c r="F60" s="166"/>
      <c r="G60" s="167">
        <f>E60+F60</f>
        <v>0</v>
      </c>
      <c r="H60" s="22"/>
      <c r="I60" s="23"/>
    </row>
    <row r="61" spans="1:9" ht="25.5">
      <c r="A61" s="23" t="s">
        <v>455</v>
      </c>
      <c r="B61" s="23"/>
      <c r="C61" s="23"/>
      <c r="D61" s="139" t="s">
        <v>2812</v>
      </c>
      <c r="E61" s="166"/>
      <c r="F61" s="166"/>
      <c r="G61" s="167">
        <f>E61+F61</f>
        <v>0</v>
      </c>
      <c r="H61" s="22"/>
      <c r="I61" s="23"/>
    </row>
    <row r="62" spans="1:9" ht="25.5">
      <c r="A62" s="23" t="s">
        <v>456</v>
      </c>
      <c r="B62" s="23"/>
      <c r="C62" s="23"/>
      <c r="D62" s="163" t="s">
        <v>2813</v>
      </c>
      <c r="E62" s="170"/>
      <c r="F62" s="170"/>
      <c r="G62" s="170"/>
      <c r="H62" s="22"/>
      <c r="I62" s="23"/>
    </row>
    <row r="63" spans="1:9">
      <c r="A63" s="23"/>
      <c r="B63" s="23"/>
      <c r="C63" s="23" t="s">
        <v>437</v>
      </c>
      <c r="D63" s="22"/>
      <c r="E63" s="22"/>
      <c r="F63" s="22"/>
      <c r="G63" s="22"/>
      <c r="H63" s="22"/>
      <c r="I63" s="23"/>
    </row>
    <row r="64" spans="1:9">
      <c r="A64" s="23"/>
      <c r="B64" s="23"/>
      <c r="C64" s="23" t="s">
        <v>457</v>
      </c>
      <c r="D64" s="23"/>
      <c r="E64" s="23"/>
      <c r="F64" s="23"/>
      <c r="G64" s="23"/>
      <c r="H64" s="23"/>
      <c r="I64" s="23" t="s">
        <v>458</v>
      </c>
    </row>
  </sheetData>
  <sheetProtection algorithmName="SHA-512" hashValue="0nK5SA/uNb5VnGRms9Z60oIwJ/u/4QIR8CBrnkawMVDFQGkOhkrfdGViVIIvgXZlzHaqjbZ/dIHOsEzx1CYUUA==" saltValue="nHFzn0jiimbPO//5nOc03Q==" spinCount="100000" sheet="1" objects="1" scenarios="1" formatColumns="0" formatRows="0"/>
  <dataValidations count="2">
    <dataValidation type="custom" allowBlank="1" showInputMessage="1" showErrorMessage="1" error="Please enter a numeric value upto 4 decimal places only" sqref="E21:G21 E52:G52">
      <formula1>AND(ISNUMBER(E21),IF(ISERR(FIND(".",E21)),TRUE,IF(LEN(E21)-FIND(".",E21)&lt;=4,TRUE,FALSE)))</formula1>
    </dataValidation>
    <dataValidation type="custom" allowBlank="1" showInputMessage="1" showErrorMessage="1" error="Please enter an integer value only without any decimal point" sqref="E29:G30 E26:G27 E24:G24 E18:G20 E16:G16 E60:G61 E57:G58 E55:G55 E49:G51 E47:G47">
      <formula1>AND(ISNUMBER(E16),IF(ISERR(FIND(".",E16)),TRUE,IF(LEN(E16)-FIND(".",E16)&lt;=0,TRUE,FALSE)))</formula1>
    </dataValidation>
  </dataValidations>
  <hyperlinks>
    <hyperlink ref="A24" r:id="rId1"/>
    <hyperlink ref="A55" r:id="rId2"/>
  </hyperlinks>
  <pageMargins left="0.7" right="0.7" top="0.75" bottom="0.75" header="0.3" footer="0.3"/>
  <drawing r:id="rId3"/>
  <legacyDrawing r:id="rId4"/>
  <controls>
    <mc:AlternateContent xmlns:mc="http://schemas.openxmlformats.org/markup-compatibility/2006">
      <mc:Choice Requires="x14">
        <control shapeId="16470" r:id="rId5" name="LegendBtn">
          <controlPr defaultSize="0" autoLine="0" r:id="rId6">
            <anchor>
              <from>
                <xdr:col>5</xdr:col>
                <xdr:colOff>476250</xdr:colOff>
                <xdr:row>0</xdr:row>
                <xdr:rowOff>123825</xdr:rowOff>
              </from>
              <to>
                <xdr:col>5</xdr:col>
                <xdr:colOff>1104900</xdr:colOff>
                <xdr:row>0</xdr:row>
                <xdr:rowOff>762000</xdr:rowOff>
              </to>
            </anchor>
          </controlPr>
        </control>
      </mc:Choice>
      <mc:Fallback>
        <control shapeId="16470" r:id="rId5" name="LegendBtn"/>
      </mc:Fallback>
    </mc:AlternateContent>
    <mc:AlternateContent xmlns:mc="http://schemas.openxmlformats.org/markup-compatibility/2006">
      <mc:Choice Requires="x14">
        <control shapeId="16469" r:id="rId7" name="HelpBtn">
          <controlPr defaultSize="0" autoLine="0" r:id="rId8">
            <anchor>
              <from>
                <xdr:col>4</xdr:col>
                <xdr:colOff>1162050</xdr:colOff>
                <xdr:row>0</xdr:row>
                <xdr:rowOff>123825</xdr:rowOff>
              </from>
              <to>
                <xdr:col>5</xdr:col>
                <xdr:colOff>285750</xdr:colOff>
                <xdr:row>0</xdr:row>
                <xdr:rowOff>762000</xdr:rowOff>
              </to>
            </anchor>
          </controlPr>
        </control>
      </mc:Choice>
      <mc:Fallback>
        <control shapeId="16469" r:id="rId7" name="HelpBtn"/>
      </mc:Fallback>
    </mc:AlternateContent>
    <mc:AlternateContent xmlns:mc="http://schemas.openxmlformats.org/markup-compatibility/2006">
      <mc:Choice Requires="x14">
        <control shapeId="16468" r:id="rId9" name="ToolboxBtn">
          <controlPr defaultSize="0" autoLine="0" r:id="rId10">
            <anchor>
              <from>
                <xdr:col>4</xdr:col>
                <xdr:colOff>333375</xdr:colOff>
                <xdr:row>0</xdr:row>
                <xdr:rowOff>123825</xdr:rowOff>
              </from>
              <to>
                <xdr:col>4</xdr:col>
                <xdr:colOff>971550</xdr:colOff>
                <xdr:row>0</xdr:row>
                <xdr:rowOff>762000</xdr:rowOff>
              </to>
            </anchor>
          </controlPr>
        </control>
      </mc:Choice>
      <mc:Fallback>
        <control shapeId="16468" r:id="rId9" name="ToolboxBtn"/>
      </mc:Fallback>
    </mc:AlternateContent>
    <mc:AlternateContent xmlns:mc="http://schemas.openxmlformats.org/markup-compatibility/2006">
      <mc:Choice Requires="x14">
        <control shapeId="16467" r:id="rId11" name="HomeBtn">
          <controlPr defaultSize="0" autoLine="0" r:id="rId12">
            <anchor>
              <from>
                <xdr:col>3</xdr:col>
                <xdr:colOff>2228850</xdr:colOff>
                <xdr:row>0</xdr:row>
                <xdr:rowOff>123825</xdr:rowOff>
              </from>
              <to>
                <xdr:col>4</xdr:col>
                <xdr:colOff>142875</xdr:colOff>
                <xdr:row>0</xdr:row>
                <xdr:rowOff>762000</xdr:rowOff>
              </to>
            </anchor>
          </controlPr>
        </control>
      </mc:Choice>
      <mc:Fallback>
        <control shapeId="16467" r:id="rId11" name="HomeBtn"/>
      </mc:Fallback>
    </mc:AlternateContent>
  </control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B1" sqref="B1:N32"/>
    </sheetView>
  </sheetViews>
  <sheetFormatPr defaultRowHeight="15"/>
  <sheetData>
    <row r="1" spans="4:13">
      <c r="K1" t="s">
        <v>1797</v>
      </c>
      <c r="L1" s="18" t="s">
        <v>424</v>
      </c>
      <c r="M1" s="18" t="s">
        <v>1840</v>
      </c>
    </row>
    <row r="2" spans="4:13">
      <c r="K2" t="s">
        <v>1798</v>
      </c>
      <c r="L2" s="18" t="s">
        <v>1799</v>
      </c>
      <c r="M2" s="18" t="s">
        <v>1799</v>
      </c>
    </row>
    <row r="3" spans="4:13">
      <c r="K3" t="s">
        <v>1800</v>
      </c>
      <c r="L3" s="18" t="s">
        <v>1801</v>
      </c>
      <c r="M3" s="18" t="s">
        <v>1841</v>
      </c>
    </row>
    <row r="4" spans="4:13">
      <c r="K4" t="s">
        <v>1802</v>
      </c>
      <c r="L4" s="18" t="s">
        <v>425</v>
      </c>
      <c r="M4" s="18" t="s">
        <v>1842</v>
      </c>
    </row>
    <row r="5" spans="4:13">
      <c r="K5" t="s">
        <v>1803</v>
      </c>
      <c r="L5" s="18" t="s">
        <v>426</v>
      </c>
      <c r="M5" s="18" t="s">
        <v>1843</v>
      </c>
    </row>
    <row r="6" spans="4:13">
      <c r="D6" t="s">
        <v>1852</v>
      </c>
      <c r="E6" t="s">
        <v>1852</v>
      </c>
      <c r="K6" t="s">
        <v>1804</v>
      </c>
      <c r="L6" s="18" t="s">
        <v>427</v>
      </c>
      <c r="M6" s="18" t="s">
        <v>1844</v>
      </c>
    </row>
    <row r="7" spans="4:13">
      <c r="D7" t="s">
        <v>431</v>
      </c>
      <c r="E7" t="s">
        <v>431</v>
      </c>
      <c r="K7" t="s">
        <v>1805</v>
      </c>
      <c r="L7" s="18" t="s">
        <v>1806</v>
      </c>
      <c r="M7" s="18" t="s">
        <v>1845</v>
      </c>
    </row>
    <row r="8" spans="4:13">
      <c r="D8" s="18" t="s">
        <v>1809</v>
      </c>
      <c r="E8" t="s">
        <v>82</v>
      </c>
      <c r="K8" t="s">
        <v>1807</v>
      </c>
      <c r="L8" s="18" t="s">
        <v>428</v>
      </c>
      <c r="M8" s="18" t="s">
        <v>1846</v>
      </c>
    </row>
    <row r="9" spans="4:13">
      <c r="D9" s="18" t="s">
        <v>1811</v>
      </c>
      <c r="K9" t="s">
        <v>1808</v>
      </c>
      <c r="L9" s="18" t="s">
        <v>1809</v>
      </c>
      <c r="M9" s="18" t="s">
        <v>1809</v>
      </c>
    </row>
    <row r="10" spans="4:13">
      <c r="D10" s="18" t="s">
        <v>429</v>
      </c>
      <c r="K10" t="s">
        <v>1810</v>
      </c>
      <c r="L10" s="18" t="s">
        <v>1811</v>
      </c>
      <c r="M10" s="18" t="s">
        <v>1811</v>
      </c>
    </row>
    <row r="11" spans="4:13">
      <c r="D11" s="18" t="s">
        <v>1851</v>
      </c>
      <c r="K11" t="s">
        <v>1812</v>
      </c>
      <c r="L11" s="18" t="s">
        <v>1813</v>
      </c>
      <c r="M11" s="18" t="s">
        <v>1847</v>
      </c>
    </row>
    <row r="12" spans="4:13">
      <c r="D12">
        <v>10127</v>
      </c>
      <c r="K12" t="s">
        <v>1814</v>
      </c>
      <c r="L12" s="18" t="s">
        <v>1813</v>
      </c>
      <c r="M12" s="18" t="s">
        <v>1847</v>
      </c>
    </row>
    <row r="13" spans="4:13">
      <c r="K13" t="s">
        <v>1815</v>
      </c>
      <c r="L13" s="18" t="s">
        <v>1816</v>
      </c>
      <c r="M13" s="18" t="s">
        <v>1848</v>
      </c>
    </row>
    <row r="14" spans="4:13">
      <c r="D14" s="18" t="s">
        <v>430</v>
      </c>
      <c r="K14" t="s">
        <v>1817</v>
      </c>
      <c r="L14" s="18" t="s">
        <v>428</v>
      </c>
      <c r="M14" s="18" t="s">
        <v>1846</v>
      </c>
    </row>
    <row r="15" spans="4:13">
      <c r="D15" s="18" t="s">
        <v>430</v>
      </c>
      <c r="K15" t="s">
        <v>1818</v>
      </c>
      <c r="L15" s="18" t="s">
        <v>428</v>
      </c>
      <c r="M15" s="18" t="s">
        <v>1846</v>
      </c>
    </row>
    <row r="16" spans="4:13">
      <c r="K16" t="s">
        <v>1819</v>
      </c>
      <c r="L16" s="18" t="s">
        <v>430</v>
      </c>
      <c r="M16" s="18" t="s">
        <v>430</v>
      </c>
    </row>
    <row r="17" spans="4:13">
      <c r="K17" t="s">
        <v>1820</v>
      </c>
      <c r="L17" s="18" t="s">
        <v>82</v>
      </c>
      <c r="M17" s="18" t="s">
        <v>82</v>
      </c>
    </row>
    <row r="18" spans="4:13">
      <c r="K18" t="s">
        <v>1821</v>
      </c>
      <c r="L18" s="18" t="s">
        <v>431</v>
      </c>
      <c r="M18" s="18" t="s">
        <v>1849</v>
      </c>
    </row>
    <row r="19" spans="4:13">
      <c r="K19" t="s">
        <v>1822</v>
      </c>
      <c r="L19" s="18" t="s">
        <v>430</v>
      </c>
      <c r="M19" s="18" t="s">
        <v>430</v>
      </c>
    </row>
    <row r="20" spans="4:13">
      <c r="K20" t="s">
        <v>1823</v>
      </c>
      <c r="L20" s="18" t="s">
        <v>430</v>
      </c>
      <c r="M20" s="18" t="s">
        <v>430</v>
      </c>
    </row>
    <row r="21" spans="4:13">
      <c r="K21" t="s">
        <v>1824</v>
      </c>
      <c r="L21" s="18" t="s">
        <v>430</v>
      </c>
      <c r="M21" s="18" t="s">
        <v>430</v>
      </c>
    </row>
    <row r="22" spans="4:13">
      <c r="K22" t="s">
        <v>1825</v>
      </c>
      <c r="L22" s="18" t="s">
        <v>430</v>
      </c>
      <c r="M22" s="18" t="s">
        <v>430</v>
      </c>
    </row>
    <row r="23" spans="4:13">
      <c r="K23" t="s">
        <v>1826</v>
      </c>
      <c r="L23" s="18" t="s">
        <v>427</v>
      </c>
      <c r="M23" s="18" t="s">
        <v>427</v>
      </c>
    </row>
    <row r="24" spans="4:13">
      <c r="K24" t="s">
        <v>1827</v>
      </c>
      <c r="L24" s="18" t="s">
        <v>1828</v>
      </c>
      <c r="M24" s="18" t="s">
        <v>1828</v>
      </c>
    </row>
    <row r="25" spans="4:13">
      <c r="D25" s="18" t="s">
        <v>1809</v>
      </c>
      <c r="K25" t="s">
        <v>1829</v>
      </c>
      <c r="L25" s="18" t="s">
        <v>1830</v>
      </c>
      <c r="M25" s="18" t="s">
        <v>1830</v>
      </c>
    </row>
    <row r="26" spans="4:13">
      <c r="D26" s="18" t="s">
        <v>1811</v>
      </c>
      <c r="K26" t="s">
        <v>1831</v>
      </c>
      <c r="L26" s="18" t="s">
        <v>432</v>
      </c>
      <c r="M26" s="18" t="s">
        <v>432</v>
      </c>
    </row>
    <row r="27" spans="4:13">
      <c r="K27" t="s">
        <v>1832</v>
      </c>
      <c r="L27" s="18" t="s">
        <v>1833</v>
      </c>
      <c r="M27" s="18" t="s">
        <v>1833</v>
      </c>
    </row>
    <row r="28" spans="4:13">
      <c r="K28" t="s">
        <v>1834</v>
      </c>
      <c r="L28" s="18" t="s">
        <v>1835</v>
      </c>
      <c r="M28" s="18" t="s">
        <v>1835</v>
      </c>
    </row>
    <row r="29" spans="4:13">
      <c r="K29" t="s">
        <v>1836</v>
      </c>
      <c r="L29" s="18" t="s">
        <v>1837</v>
      </c>
      <c r="M29" s="18" t="s">
        <v>1837</v>
      </c>
    </row>
    <row r="30" spans="4:13">
      <c r="K30" t="s">
        <v>1838</v>
      </c>
      <c r="L30" s="18" t="s">
        <v>1837</v>
      </c>
      <c r="M30" s="18" t="s">
        <v>1837</v>
      </c>
    </row>
    <row r="31" spans="4:13">
      <c r="K31" t="s">
        <v>1839</v>
      </c>
      <c r="L31" s="18" t="s">
        <v>1837</v>
      </c>
      <c r="M31" s="18" t="s">
        <v>1837</v>
      </c>
    </row>
  </sheetData>
  <dataConsolidate/>
  <phoneticPr fontId="6"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
  <sheetViews>
    <sheetView workbookViewId="0"/>
  </sheetViews>
  <sheetFormatPr defaultRowHeight="1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workbookViewId="0"/>
  </sheetViews>
  <sheetFormatPr defaultRowHeight="1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5"/>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
  <sheetViews>
    <sheetView workbookViewId="0"/>
  </sheetViews>
  <sheetFormatPr defaultRowHeight="15"/>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R140"/>
  <sheetViews>
    <sheetView workbookViewId="0">
      <selection activeCell="E19" sqref="E19"/>
    </sheetView>
  </sheetViews>
  <sheetFormatPr defaultRowHeight="15"/>
  <sheetData>
    <row r="1" spans="1:8" ht="409.5">
      <c r="A1" t="s">
        <v>2819</v>
      </c>
      <c r="B1" t="s">
        <v>2820</v>
      </c>
      <c r="C1" s="171" t="s">
        <v>2822</v>
      </c>
    </row>
    <row r="2" spans="1:8" ht="409.5">
      <c r="A2" t="s">
        <v>2823</v>
      </c>
      <c r="B2" t="s">
        <v>2824</v>
      </c>
      <c r="F2" s="171" t="s">
        <v>2825</v>
      </c>
      <c r="G2" s="171" t="s">
        <v>2826</v>
      </c>
      <c r="H2" s="171" t="s">
        <v>2827</v>
      </c>
    </row>
    <row r="3" spans="1:8" ht="409.5">
      <c r="A3" t="s">
        <v>2829</v>
      </c>
      <c r="B3" t="s">
        <v>2828</v>
      </c>
      <c r="F3" s="171" t="s">
        <v>2830</v>
      </c>
      <c r="G3" s="171" t="s">
        <v>2831</v>
      </c>
    </row>
    <row r="4" spans="1:8" ht="409.5">
      <c r="A4" t="s">
        <v>2832</v>
      </c>
      <c r="B4" t="s">
        <v>2828</v>
      </c>
      <c r="C4" s="171" t="s">
        <v>2833</v>
      </c>
    </row>
    <row r="5" spans="1:8" ht="409.5">
      <c r="A5" t="s">
        <v>2834</v>
      </c>
      <c r="B5" t="s">
        <v>2828</v>
      </c>
      <c r="C5" s="171" t="s">
        <v>2835</v>
      </c>
    </row>
    <row r="6" spans="1:8" ht="409.5">
      <c r="A6" t="s">
        <v>2836</v>
      </c>
      <c r="B6" t="s">
        <v>2828</v>
      </c>
      <c r="C6" s="171" t="s">
        <v>2837</v>
      </c>
    </row>
    <row r="7" spans="1:8" ht="409.5">
      <c r="A7" t="s">
        <v>2838</v>
      </c>
      <c r="B7" t="s">
        <v>2828</v>
      </c>
      <c r="C7" s="171" t="s">
        <v>2839</v>
      </c>
    </row>
    <row r="8" spans="1:8" ht="409.5">
      <c r="A8" t="s">
        <v>2840</v>
      </c>
      <c r="B8" t="s">
        <v>2828</v>
      </c>
      <c r="C8" s="171" t="s">
        <v>2841</v>
      </c>
    </row>
    <row r="9" spans="1:8" ht="409.5">
      <c r="A9" t="s">
        <v>2842</v>
      </c>
      <c r="B9" t="s">
        <v>2828</v>
      </c>
      <c r="C9" s="171" t="s">
        <v>2843</v>
      </c>
    </row>
    <row r="10" spans="1:8" ht="409.5">
      <c r="A10" t="s">
        <v>2847</v>
      </c>
      <c r="B10" t="s">
        <v>2828</v>
      </c>
      <c r="C10" s="171" t="s">
        <v>2963</v>
      </c>
      <c r="F10" s="171"/>
      <c r="G10" s="171"/>
    </row>
    <row r="11" spans="1:8" ht="409.5">
      <c r="A11" t="s">
        <v>2850</v>
      </c>
      <c r="B11" t="s">
        <v>2828</v>
      </c>
      <c r="F11" s="171" t="s">
        <v>2848</v>
      </c>
      <c r="G11" s="171" t="s">
        <v>2849</v>
      </c>
    </row>
    <row r="12" spans="1:8" ht="409.5">
      <c r="A12" t="s">
        <v>2852</v>
      </c>
      <c r="B12" t="s">
        <v>2851</v>
      </c>
      <c r="C12" s="171" t="s">
        <v>2883</v>
      </c>
    </row>
    <row r="13" spans="1:8" ht="409.5">
      <c r="A13" t="s">
        <v>2853</v>
      </c>
      <c r="B13" t="s">
        <v>2851</v>
      </c>
      <c r="F13" s="171" t="s">
        <v>2854</v>
      </c>
      <c r="G13" s="171" t="s">
        <v>2855</v>
      </c>
    </row>
    <row r="14" spans="1:8" ht="409.5">
      <c r="A14" t="s">
        <v>2856</v>
      </c>
      <c r="B14" t="s">
        <v>2851</v>
      </c>
      <c r="F14" s="171" t="s">
        <v>2857</v>
      </c>
      <c r="G14" s="171" t="s">
        <v>2858</v>
      </c>
    </row>
    <row r="15" spans="1:8" ht="409.5">
      <c r="A15" t="s">
        <v>2859</v>
      </c>
      <c r="B15" t="s">
        <v>2851</v>
      </c>
      <c r="C15" s="171" t="s">
        <v>2860</v>
      </c>
    </row>
    <row r="16" spans="1:8" ht="409.5">
      <c r="A16" t="s">
        <v>2861</v>
      </c>
      <c r="B16" t="s">
        <v>2851</v>
      </c>
      <c r="C16" s="171" t="s">
        <v>2862</v>
      </c>
    </row>
    <row r="17" spans="1:9" ht="409.5">
      <c r="A17" t="s">
        <v>2863</v>
      </c>
      <c r="B17" t="s">
        <v>2851</v>
      </c>
      <c r="C17" s="171" t="s">
        <v>2864</v>
      </c>
    </row>
    <row r="18" spans="1:9" ht="409.5">
      <c r="A18" t="s">
        <v>2865</v>
      </c>
      <c r="B18" t="s">
        <v>2851</v>
      </c>
      <c r="C18" s="171" t="s">
        <v>2866</v>
      </c>
    </row>
    <row r="19" spans="1:9" ht="409.5">
      <c r="A19" t="s">
        <v>2867</v>
      </c>
      <c r="B19" t="s">
        <v>2851</v>
      </c>
      <c r="C19" s="171" t="s">
        <v>2868</v>
      </c>
    </row>
    <row r="20" spans="1:9" ht="409.5">
      <c r="A20" t="s">
        <v>2869</v>
      </c>
      <c r="B20" t="s">
        <v>2851</v>
      </c>
      <c r="C20" s="171" t="s">
        <v>2870</v>
      </c>
    </row>
    <row r="21" spans="1:9" ht="409.5">
      <c r="A21" t="s">
        <v>2871</v>
      </c>
      <c r="B21" t="s">
        <v>2851</v>
      </c>
      <c r="F21" s="171" t="s">
        <v>2872</v>
      </c>
      <c r="G21" s="171" t="s">
        <v>2873</v>
      </c>
      <c r="H21" s="171" t="s">
        <v>2874</v>
      </c>
      <c r="I21" s="171" t="s">
        <v>2875</v>
      </c>
    </row>
    <row r="22" spans="1:9" ht="409.5">
      <c r="A22" t="s">
        <v>2876</v>
      </c>
      <c r="B22" t="s">
        <v>2851</v>
      </c>
      <c r="C22" s="171" t="s">
        <v>2877</v>
      </c>
    </row>
    <row r="23" spans="1:9" ht="409.5">
      <c r="A23" t="s">
        <v>2878</v>
      </c>
      <c r="B23" t="s">
        <v>2851</v>
      </c>
      <c r="F23" s="171" t="s">
        <v>2879</v>
      </c>
      <c r="G23" s="171" t="s">
        <v>2880</v>
      </c>
      <c r="H23" s="171" t="s">
        <v>2881</v>
      </c>
      <c r="I23" s="171" t="s">
        <v>2882</v>
      </c>
    </row>
    <row r="24" spans="1:9" ht="409.5">
      <c r="A24" t="s">
        <v>2884</v>
      </c>
      <c r="B24" t="s">
        <v>2824</v>
      </c>
      <c r="C24" s="171" t="s">
        <v>2885</v>
      </c>
    </row>
    <row r="25" spans="1:9" ht="409.5">
      <c r="A25" t="s">
        <v>2886</v>
      </c>
      <c r="B25" t="s">
        <v>2824</v>
      </c>
      <c r="C25" s="171" t="s">
        <v>2887</v>
      </c>
    </row>
    <row r="26" spans="1:9" ht="409.5">
      <c r="A26" t="s">
        <v>2888</v>
      </c>
      <c r="B26" t="s">
        <v>2824</v>
      </c>
      <c r="C26" s="171" t="s">
        <v>2889</v>
      </c>
    </row>
    <row r="27" spans="1:9" ht="409.5">
      <c r="A27" t="s">
        <v>2890</v>
      </c>
      <c r="B27" t="s">
        <v>2824</v>
      </c>
      <c r="C27" s="171" t="s">
        <v>2891</v>
      </c>
    </row>
    <row r="28" spans="1:9" ht="409.5">
      <c r="A28" t="s">
        <v>2892</v>
      </c>
      <c r="B28" t="s">
        <v>2824</v>
      </c>
      <c r="C28" s="171" t="s">
        <v>2893</v>
      </c>
    </row>
    <row r="29" spans="1:9" ht="409.5">
      <c r="A29" t="s">
        <v>2894</v>
      </c>
      <c r="B29" t="s">
        <v>2824</v>
      </c>
      <c r="C29" s="171" t="s">
        <v>2895</v>
      </c>
    </row>
    <row r="30" spans="1:9" ht="409.5">
      <c r="A30" t="s">
        <v>2896</v>
      </c>
      <c r="B30" t="s">
        <v>2824</v>
      </c>
      <c r="C30" s="171" t="s">
        <v>2897</v>
      </c>
    </row>
    <row r="31" spans="1:9" ht="409.5">
      <c r="A31" t="s">
        <v>2898</v>
      </c>
      <c r="B31" t="s">
        <v>2824</v>
      </c>
      <c r="C31" s="171" t="s">
        <v>2899</v>
      </c>
    </row>
    <row r="32" spans="1:9" ht="409.5">
      <c r="A32" t="s">
        <v>2900</v>
      </c>
      <c r="B32" t="s">
        <v>2824</v>
      </c>
      <c r="C32" s="171" t="s">
        <v>2901</v>
      </c>
    </row>
    <row r="33" spans="1:18" ht="409.5">
      <c r="A33" t="s">
        <v>2902</v>
      </c>
      <c r="B33" t="s">
        <v>2824</v>
      </c>
      <c r="C33" s="171" t="s">
        <v>2903</v>
      </c>
    </row>
    <row r="34" spans="1:18" ht="409.5">
      <c r="A34" t="s">
        <v>2904</v>
      </c>
      <c r="B34" t="s">
        <v>2824</v>
      </c>
      <c r="C34" s="171" t="s">
        <v>2905</v>
      </c>
    </row>
    <row r="35" spans="1:18" ht="409.5">
      <c r="A35" t="s">
        <v>2906</v>
      </c>
      <c r="B35" t="s">
        <v>2824</v>
      </c>
      <c r="C35" s="171" t="s">
        <v>2907</v>
      </c>
    </row>
    <row r="36" spans="1:18" ht="409.5">
      <c r="A36" t="s">
        <v>2908</v>
      </c>
      <c r="B36" t="s">
        <v>2824</v>
      </c>
      <c r="C36" s="171" t="s">
        <v>2909</v>
      </c>
    </row>
    <row r="37" spans="1:18" ht="409.5">
      <c r="A37" t="s">
        <v>2910</v>
      </c>
      <c r="B37" t="s">
        <v>2824</v>
      </c>
      <c r="F37" s="171" t="s">
        <v>2911</v>
      </c>
      <c r="G37" s="171" t="s">
        <v>2912</v>
      </c>
    </row>
    <row r="38" spans="1:18" ht="409.5">
      <c r="A38" t="s">
        <v>2913</v>
      </c>
      <c r="B38" t="s">
        <v>2824</v>
      </c>
      <c r="C38" s="171" t="s">
        <v>2914</v>
      </c>
    </row>
    <row r="39" spans="1:18" ht="409.5">
      <c r="A39" t="s">
        <v>2915</v>
      </c>
      <c r="B39" t="s">
        <v>2824</v>
      </c>
      <c r="C39" s="171" t="s">
        <v>2916</v>
      </c>
    </row>
    <row r="40" spans="1:18" ht="409.5">
      <c r="A40" t="s">
        <v>2917</v>
      </c>
      <c r="B40" t="s">
        <v>2824</v>
      </c>
      <c r="F40" s="171" t="s">
        <v>2918</v>
      </c>
      <c r="G40" s="171" t="s">
        <v>2919</v>
      </c>
      <c r="H40" s="171" t="s">
        <v>2920</v>
      </c>
      <c r="I40" s="171" t="s">
        <v>2921</v>
      </c>
      <c r="J40" s="171" t="s">
        <v>2922</v>
      </c>
      <c r="K40" s="171" t="s">
        <v>2923</v>
      </c>
      <c r="L40" s="171" t="s">
        <v>2924</v>
      </c>
      <c r="M40" s="171" t="s">
        <v>2925</v>
      </c>
    </row>
    <row r="41" spans="1:18" ht="409.5">
      <c r="A41" t="s">
        <v>2926</v>
      </c>
      <c r="B41" t="s">
        <v>2824</v>
      </c>
      <c r="F41" s="171" t="s">
        <v>2927</v>
      </c>
      <c r="G41" s="171" t="s">
        <v>2928</v>
      </c>
      <c r="H41" s="171" t="s">
        <v>2929</v>
      </c>
    </row>
    <row r="42" spans="1:18" ht="409.5">
      <c r="A42" t="s">
        <v>2930</v>
      </c>
      <c r="B42" t="s">
        <v>2931</v>
      </c>
      <c r="C42" s="171" t="s">
        <v>2932</v>
      </c>
    </row>
    <row r="43" spans="1:18" ht="409.5">
      <c r="A43" t="s">
        <v>2933</v>
      </c>
      <c r="B43" t="s">
        <v>2931</v>
      </c>
      <c r="C43" s="171" t="s">
        <v>2932</v>
      </c>
    </row>
    <row r="44" spans="1:18" ht="409.5">
      <c r="A44" t="s">
        <v>2934</v>
      </c>
      <c r="B44" t="s">
        <v>2931</v>
      </c>
      <c r="C44" s="171" t="s">
        <v>2932</v>
      </c>
    </row>
    <row r="45" spans="1:18" ht="409.5">
      <c r="A45" t="s">
        <v>2935</v>
      </c>
      <c r="B45" t="s">
        <v>2824</v>
      </c>
      <c r="F45" s="171" t="s">
        <v>2936</v>
      </c>
      <c r="G45" s="171" t="s">
        <v>2937</v>
      </c>
      <c r="H45" s="171" t="s">
        <v>2938</v>
      </c>
      <c r="I45" s="171" t="s">
        <v>2939</v>
      </c>
      <c r="J45" s="171" t="s">
        <v>2940</v>
      </c>
      <c r="K45" s="171" t="s">
        <v>2941</v>
      </c>
      <c r="L45" s="171" t="s">
        <v>2942</v>
      </c>
      <c r="M45" s="171" t="s">
        <v>2943</v>
      </c>
      <c r="N45" s="171" t="s">
        <v>2944</v>
      </c>
      <c r="O45" s="171" t="s">
        <v>2945</v>
      </c>
      <c r="P45" s="171" t="s">
        <v>2946</v>
      </c>
      <c r="Q45" s="171" t="s">
        <v>2947</v>
      </c>
      <c r="R45" s="171" t="s">
        <v>2948</v>
      </c>
    </row>
    <row r="46" spans="1:18" ht="409.5">
      <c r="A46" t="s">
        <v>2949</v>
      </c>
      <c r="B46" t="s">
        <v>2824</v>
      </c>
      <c r="C46" s="171" t="s">
        <v>2950</v>
      </c>
    </row>
    <row r="47" spans="1:18" ht="409.5">
      <c r="A47" t="s">
        <v>2951</v>
      </c>
      <c r="B47" t="s">
        <v>2824</v>
      </c>
      <c r="C47" s="171" t="s">
        <v>2952</v>
      </c>
    </row>
    <row r="48" spans="1:18" ht="409.5">
      <c r="A48" t="s">
        <v>2953</v>
      </c>
      <c r="B48" t="s">
        <v>2954</v>
      </c>
      <c r="D48" s="171" t="s">
        <v>2955</v>
      </c>
    </row>
    <row r="49" spans="1:13" ht="409.5">
      <c r="A49" t="s">
        <v>2956</v>
      </c>
      <c r="B49" t="s">
        <v>2954</v>
      </c>
      <c r="D49" s="171" t="s">
        <v>2955</v>
      </c>
    </row>
    <row r="50" spans="1:13" ht="409.5">
      <c r="A50" t="s">
        <v>2957</v>
      </c>
      <c r="B50" t="s">
        <v>2958</v>
      </c>
      <c r="D50" s="171" t="s">
        <v>2955</v>
      </c>
    </row>
    <row r="51" spans="1:13" ht="409.5">
      <c r="A51" t="s">
        <v>2959</v>
      </c>
      <c r="B51" t="s">
        <v>2958</v>
      </c>
      <c r="D51" s="171" t="s">
        <v>2955</v>
      </c>
    </row>
    <row r="52" spans="1:13" ht="409.5">
      <c r="A52" t="s">
        <v>2960</v>
      </c>
      <c r="B52" t="s">
        <v>2961</v>
      </c>
      <c r="C52" s="171" t="s">
        <v>3088</v>
      </c>
    </row>
    <row r="53" spans="1:13" ht="409.5">
      <c r="A53" t="s">
        <v>2962</v>
      </c>
      <c r="B53" t="s">
        <v>2961</v>
      </c>
      <c r="C53" s="171" t="s">
        <v>3087</v>
      </c>
    </row>
    <row r="54" spans="1:13" ht="409.5">
      <c r="A54" t="s">
        <v>2964</v>
      </c>
      <c r="B54" t="s">
        <v>2828</v>
      </c>
      <c r="C54" s="171" t="s">
        <v>2963</v>
      </c>
    </row>
    <row r="55" spans="1:13" ht="409.5">
      <c r="A55" t="s">
        <v>2965</v>
      </c>
      <c r="B55" t="s">
        <v>2828</v>
      </c>
      <c r="C55" s="171" t="s">
        <v>2966</v>
      </c>
    </row>
    <row r="56" spans="1:13" ht="409.5">
      <c r="A56" t="s">
        <v>2967</v>
      </c>
      <c r="B56" t="s">
        <v>2828</v>
      </c>
      <c r="C56" s="171" t="s">
        <v>2968</v>
      </c>
    </row>
    <row r="57" spans="1:13" ht="409.5">
      <c r="A57" t="s">
        <v>2969</v>
      </c>
      <c r="B57" t="s">
        <v>2828</v>
      </c>
      <c r="C57" s="171" t="s">
        <v>2970</v>
      </c>
    </row>
    <row r="58" spans="1:13" ht="409.5">
      <c r="A58" t="s">
        <v>2971</v>
      </c>
      <c r="B58" t="s">
        <v>2828</v>
      </c>
      <c r="C58" s="171" t="s">
        <v>2972</v>
      </c>
    </row>
    <row r="59" spans="1:13" ht="409.5">
      <c r="A59" t="s">
        <v>2973</v>
      </c>
      <c r="B59" t="s">
        <v>2828</v>
      </c>
      <c r="C59" s="171" t="s">
        <v>2974</v>
      </c>
    </row>
    <row r="60" spans="1:13" ht="409.5">
      <c r="A60" t="s">
        <v>2975</v>
      </c>
      <c r="B60" t="s">
        <v>2828</v>
      </c>
      <c r="C60" s="171" t="s">
        <v>2976</v>
      </c>
    </row>
    <row r="61" spans="1:13" ht="409.5">
      <c r="A61" t="s">
        <v>2979</v>
      </c>
      <c r="B61" t="s">
        <v>2824</v>
      </c>
      <c r="F61" s="171" t="s">
        <v>2980</v>
      </c>
      <c r="G61" s="171" t="s">
        <v>2981</v>
      </c>
      <c r="H61" s="171" t="s">
        <v>2982</v>
      </c>
      <c r="I61" s="171" t="s">
        <v>2983</v>
      </c>
      <c r="J61" s="171" t="s">
        <v>2984</v>
      </c>
      <c r="K61" s="171" t="s">
        <v>2985</v>
      </c>
      <c r="L61" s="171" t="s">
        <v>2986</v>
      </c>
      <c r="M61" s="171" t="s">
        <v>2987</v>
      </c>
    </row>
    <row r="62" spans="1:13" ht="409.5">
      <c r="A62" t="s">
        <v>2988</v>
      </c>
      <c r="B62" t="s">
        <v>2824</v>
      </c>
      <c r="C62" s="171" t="s">
        <v>2989</v>
      </c>
    </row>
    <row r="63" spans="1:13" ht="409.5">
      <c r="A63" t="s">
        <v>2990</v>
      </c>
      <c r="B63" t="s">
        <v>2824</v>
      </c>
      <c r="C63" s="171" t="s">
        <v>2991</v>
      </c>
    </row>
    <row r="64" spans="1:13" ht="409.5">
      <c r="A64" t="s">
        <v>2992</v>
      </c>
      <c r="B64" t="s">
        <v>2824</v>
      </c>
      <c r="F64" s="171" t="s">
        <v>2993</v>
      </c>
      <c r="G64" s="171" t="s">
        <v>2994</v>
      </c>
    </row>
    <row r="65" spans="1:18" ht="409.5">
      <c r="A65" t="s">
        <v>2995</v>
      </c>
      <c r="B65" t="s">
        <v>2824</v>
      </c>
      <c r="C65" s="171" t="s">
        <v>2996</v>
      </c>
    </row>
    <row r="66" spans="1:18" ht="409.5">
      <c r="A66" t="s">
        <v>2997</v>
      </c>
      <c r="B66" t="s">
        <v>2824</v>
      </c>
      <c r="C66" s="171" t="s">
        <v>2998</v>
      </c>
    </row>
    <row r="67" spans="1:18" ht="409.5">
      <c r="A67" t="s">
        <v>2999</v>
      </c>
      <c r="B67" t="s">
        <v>2824</v>
      </c>
      <c r="C67" s="171" t="s">
        <v>3000</v>
      </c>
    </row>
    <row r="68" spans="1:18" ht="409.5">
      <c r="A68" t="s">
        <v>3001</v>
      </c>
      <c r="B68" t="s">
        <v>2824</v>
      </c>
      <c r="C68" s="171" t="s">
        <v>3002</v>
      </c>
    </row>
    <row r="69" spans="1:18" ht="409.5">
      <c r="A69" t="s">
        <v>3003</v>
      </c>
      <c r="B69" t="s">
        <v>2824</v>
      </c>
      <c r="C69" s="171" t="s">
        <v>3004</v>
      </c>
    </row>
    <row r="70" spans="1:18" ht="409.5">
      <c r="A70" t="s">
        <v>3005</v>
      </c>
      <c r="B70" t="s">
        <v>2824</v>
      </c>
      <c r="C70" s="171" t="s">
        <v>3006</v>
      </c>
    </row>
    <row r="71" spans="1:18" ht="409.5">
      <c r="A71" t="s">
        <v>3007</v>
      </c>
      <c r="B71" t="s">
        <v>2824</v>
      </c>
      <c r="C71" s="171" t="s">
        <v>3008</v>
      </c>
    </row>
    <row r="72" spans="1:18" ht="409.5">
      <c r="A72" t="s">
        <v>3009</v>
      </c>
      <c r="B72" t="s">
        <v>2824</v>
      </c>
      <c r="F72" s="171" t="s">
        <v>3010</v>
      </c>
      <c r="G72" s="171" t="s">
        <v>3011</v>
      </c>
      <c r="H72" s="171" t="s">
        <v>3012</v>
      </c>
      <c r="I72" s="171" t="s">
        <v>3013</v>
      </c>
      <c r="J72" s="171" t="s">
        <v>3014</v>
      </c>
      <c r="K72" s="171" t="s">
        <v>3015</v>
      </c>
      <c r="L72" s="171" t="s">
        <v>3016</v>
      </c>
      <c r="M72" s="171" t="s">
        <v>3017</v>
      </c>
      <c r="N72" s="171" t="s">
        <v>3018</v>
      </c>
      <c r="O72" s="171" t="s">
        <v>3019</v>
      </c>
      <c r="P72" s="171" t="s">
        <v>3020</v>
      </c>
      <c r="Q72" s="171" t="s">
        <v>3021</v>
      </c>
      <c r="R72" s="171" t="s">
        <v>3022</v>
      </c>
    </row>
    <row r="73" spans="1:18" ht="409.5">
      <c r="A73" t="s">
        <v>3023</v>
      </c>
      <c r="B73" t="s">
        <v>2824</v>
      </c>
      <c r="C73" s="171" t="s">
        <v>3024</v>
      </c>
    </row>
    <row r="74" spans="1:18" ht="409.5">
      <c r="A74" t="s">
        <v>3025</v>
      </c>
      <c r="B74" t="s">
        <v>2824</v>
      </c>
      <c r="C74" s="171" t="s">
        <v>3026</v>
      </c>
    </row>
    <row r="75" spans="1:18" ht="409.5">
      <c r="A75" t="s">
        <v>3027</v>
      </c>
      <c r="B75" t="s">
        <v>2824</v>
      </c>
      <c r="C75" s="171" t="s">
        <v>3028</v>
      </c>
    </row>
    <row r="76" spans="1:18" ht="409.5">
      <c r="A76" t="s">
        <v>3029</v>
      </c>
      <c r="B76" t="s">
        <v>2824</v>
      </c>
      <c r="C76" s="171" t="s">
        <v>3030</v>
      </c>
    </row>
    <row r="77" spans="1:18" ht="409.5">
      <c r="A77" t="s">
        <v>3031</v>
      </c>
      <c r="B77" t="s">
        <v>2824</v>
      </c>
      <c r="C77" s="171" t="s">
        <v>3032</v>
      </c>
    </row>
    <row r="78" spans="1:18" ht="409.5">
      <c r="A78" t="s">
        <v>3033</v>
      </c>
      <c r="B78" t="s">
        <v>2824</v>
      </c>
      <c r="F78" s="171" t="s">
        <v>3034</v>
      </c>
      <c r="G78" s="171" t="s">
        <v>3035</v>
      </c>
      <c r="H78" s="171" t="s">
        <v>3036</v>
      </c>
    </row>
    <row r="79" spans="1:18" ht="409.5">
      <c r="A79" t="s">
        <v>3037</v>
      </c>
      <c r="B79" t="s">
        <v>2824</v>
      </c>
      <c r="C79" s="171" t="s">
        <v>3038</v>
      </c>
    </row>
    <row r="80" spans="1:18" ht="409.5">
      <c r="A80" t="s">
        <v>3039</v>
      </c>
      <c r="B80" t="s">
        <v>2824</v>
      </c>
      <c r="F80" s="171" t="s">
        <v>3040</v>
      </c>
      <c r="G80" s="171" t="s">
        <v>3041</v>
      </c>
    </row>
    <row r="81" spans="1:9" ht="409.5">
      <c r="A81" t="s">
        <v>3042</v>
      </c>
      <c r="B81" t="s">
        <v>2824</v>
      </c>
      <c r="C81" s="171" t="s">
        <v>3043</v>
      </c>
    </row>
    <row r="82" spans="1:9" ht="409.5">
      <c r="A82" t="s">
        <v>3044</v>
      </c>
      <c r="B82" t="s">
        <v>2824</v>
      </c>
      <c r="C82" s="171" t="s">
        <v>3045</v>
      </c>
    </row>
    <row r="83" spans="1:9" ht="409.5">
      <c r="A83" t="s">
        <v>3046</v>
      </c>
      <c r="B83" t="s">
        <v>2820</v>
      </c>
      <c r="C83" s="171" t="s">
        <v>2822</v>
      </c>
    </row>
    <row r="84" spans="1:9" ht="409.5">
      <c r="A84" t="s">
        <v>3047</v>
      </c>
      <c r="B84" t="s">
        <v>2851</v>
      </c>
      <c r="C84" s="171" t="s">
        <v>3048</v>
      </c>
    </row>
    <row r="85" spans="1:9" ht="409.5">
      <c r="A85" t="s">
        <v>3049</v>
      </c>
      <c r="B85" t="s">
        <v>2851</v>
      </c>
      <c r="F85" s="171" t="s">
        <v>3050</v>
      </c>
      <c r="G85" s="171" t="s">
        <v>3051</v>
      </c>
    </row>
    <row r="86" spans="1:9" ht="409.5">
      <c r="A86" t="s">
        <v>3052</v>
      </c>
      <c r="B86" t="s">
        <v>2851</v>
      </c>
      <c r="F86" s="171" t="s">
        <v>3053</v>
      </c>
      <c r="G86" s="171" t="s">
        <v>3054</v>
      </c>
    </row>
    <row r="87" spans="1:9" ht="409.5">
      <c r="A87" t="s">
        <v>3055</v>
      </c>
      <c r="B87" t="s">
        <v>2851</v>
      </c>
      <c r="C87" s="171" t="s">
        <v>3056</v>
      </c>
    </row>
    <row r="88" spans="1:9" ht="409.5">
      <c r="A88" t="s">
        <v>3057</v>
      </c>
      <c r="B88" t="s">
        <v>2851</v>
      </c>
      <c r="C88" s="171" t="s">
        <v>3058</v>
      </c>
    </row>
    <row r="89" spans="1:9" ht="409.5">
      <c r="A89" t="s">
        <v>3059</v>
      </c>
      <c r="B89" t="s">
        <v>2851</v>
      </c>
      <c r="C89" s="171" t="s">
        <v>3060</v>
      </c>
    </row>
    <row r="90" spans="1:9" ht="409.5">
      <c r="A90" t="s">
        <v>3061</v>
      </c>
      <c r="B90" t="s">
        <v>2851</v>
      </c>
      <c r="C90" s="171" t="s">
        <v>3062</v>
      </c>
    </row>
    <row r="91" spans="1:9" ht="409.5">
      <c r="A91" t="s">
        <v>3063</v>
      </c>
      <c r="B91" t="s">
        <v>2851</v>
      </c>
      <c r="C91" s="171" t="s">
        <v>3064</v>
      </c>
    </row>
    <row r="92" spans="1:9" ht="409.5">
      <c r="A92" t="s">
        <v>3065</v>
      </c>
      <c r="B92" t="s">
        <v>2851</v>
      </c>
      <c r="C92" s="171" t="s">
        <v>3066</v>
      </c>
    </row>
    <row r="93" spans="1:9" ht="409.5">
      <c r="A93" t="s">
        <v>3067</v>
      </c>
      <c r="B93" t="s">
        <v>2851</v>
      </c>
      <c r="F93" s="171" t="s">
        <v>3068</v>
      </c>
      <c r="G93" s="171" t="s">
        <v>3069</v>
      </c>
      <c r="H93" s="171" t="s">
        <v>3070</v>
      </c>
      <c r="I93" s="171" t="s">
        <v>3071</v>
      </c>
    </row>
    <row r="94" spans="1:9" ht="409.5">
      <c r="A94" t="s">
        <v>3072</v>
      </c>
      <c r="B94" t="s">
        <v>2851</v>
      </c>
      <c r="C94" s="171" t="s">
        <v>3073</v>
      </c>
    </row>
    <row r="95" spans="1:9" ht="409.5">
      <c r="A95" t="s">
        <v>3074</v>
      </c>
      <c r="B95" t="s">
        <v>2851</v>
      </c>
      <c r="F95" s="171" t="s">
        <v>3075</v>
      </c>
      <c r="G95" s="171" t="s">
        <v>3076</v>
      </c>
      <c r="H95" s="171" t="s">
        <v>3077</v>
      </c>
      <c r="I95" s="171" t="s">
        <v>3078</v>
      </c>
    </row>
    <row r="96" spans="1:9" ht="409.5">
      <c r="A96" t="s">
        <v>3079</v>
      </c>
      <c r="B96" t="s">
        <v>2931</v>
      </c>
      <c r="C96" s="171" t="s">
        <v>3080</v>
      </c>
    </row>
    <row r="97" spans="1:8" ht="409.5">
      <c r="A97" t="s">
        <v>3081</v>
      </c>
      <c r="B97" t="s">
        <v>2931</v>
      </c>
      <c r="C97" s="171" t="s">
        <v>3080</v>
      </c>
    </row>
    <row r="98" spans="1:8" ht="409.5">
      <c r="A98" t="s">
        <v>3082</v>
      </c>
      <c r="B98" t="s">
        <v>2931</v>
      </c>
      <c r="C98" s="171" t="s">
        <v>3080</v>
      </c>
    </row>
    <row r="99" spans="1:8" ht="409.5">
      <c r="A99" t="s">
        <v>3083</v>
      </c>
      <c r="B99" t="s">
        <v>2961</v>
      </c>
      <c r="C99" s="171" t="s">
        <v>3084</v>
      </c>
    </row>
    <row r="100" spans="1:8" ht="409.5">
      <c r="A100" t="s">
        <v>3085</v>
      </c>
      <c r="B100" t="s">
        <v>2961</v>
      </c>
      <c r="C100" s="171" t="s">
        <v>3086</v>
      </c>
    </row>
    <row r="101" spans="1:8" ht="409.5">
      <c r="A101" t="s">
        <v>3089</v>
      </c>
      <c r="B101" t="s">
        <v>2961</v>
      </c>
      <c r="F101" s="171" t="s">
        <v>3090</v>
      </c>
      <c r="G101" s="171" t="s">
        <v>3091</v>
      </c>
    </row>
    <row r="102" spans="1:8" ht="409.5">
      <c r="A102" t="s">
        <v>3092</v>
      </c>
      <c r="B102" t="s">
        <v>2961</v>
      </c>
      <c r="F102" s="171" t="s">
        <v>3093</v>
      </c>
      <c r="G102" s="171" t="s">
        <v>3094</v>
      </c>
    </row>
    <row r="103" spans="1:8" ht="409.5">
      <c r="A103" t="s">
        <v>3095</v>
      </c>
      <c r="B103" t="s">
        <v>2961</v>
      </c>
      <c r="F103" s="171" t="s">
        <v>3096</v>
      </c>
      <c r="G103" s="171" t="s">
        <v>3097</v>
      </c>
      <c r="H103" s="171" t="s">
        <v>3098</v>
      </c>
    </row>
    <row r="104" spans="1:8" ht="409.5">
      <c r="A104" t="s">
        <v>3099</v>
      </c>
      <c r="B104" t="s">
        <v>2961</v>
      </c>
      <c r="F104" s="171" t="s">
        <v>3100</v>
      </c>
      <c r="G104" s="171" t="s">
        <v>3101</v>
      </c>
      <c r="H104" s="171" t="s">
        <v>3102</v>
      </c>
    </row>
    <row r="105" spans="1:8" ht="409.5">
      <c r="A105" t="s">
        <v>3103</v>
      </c>
      <c r="B105" t="s">
        <v>2961</v>
      </c>
      <c r="C105" s="171" t="s">
        <v>3104</v>
      </c>
    </row>
    <row r="106" spans="1:8" ht="409.5">
      <c r="A106" t="s">
        <v>3105</v>
      </c>
      <c r="B106" t="s">
        <v>2961</v>
      </c>
      <c r="C106" s="171" t="s">
        <v>3106</v>
      </c>
    </row>
    <row r="107" spans="1:8" ht="409.5">
      <c r="A107" t="s">
        <v>3107</v>
      </c>
      <c r="B107" t="s">
        <v>2961</v>
      </c>
      <c r="F107" s="171" t="s">
        <v>3108</v>
      </c>
      <c r="G107" s="171" t="s">
        <v>3109</v>
      </c>
    </row>
    <row r="108" spans="1:8" ht="409.5">
      <c r="A108" t="s">
        <v>3110</v>
      </c>
      <c r="B108" t="s">
        <v>2961</v>
      </c>
      <c r="F108" s="171" t="s">
        <v>3111</v>
      </c>
      <c r="G108" s="171" t="s">
        <v>3112</v>
      </c>
    </row>
    <row r="109" spans="1:8" ht="409.5">
      <c r="A109" t="s">
        <v>3113</v>
      </c>
      <c r="B109" t="s">
        <v>2961</v>
      </c>
      <c r="C109" s="171" t="s">
        <v>3114</v>
      </c>
    </row>
    <row r="110" spans="1:8" ht="409.5">
      <c r="A110" t="s">
        <v>3115</v>
      </c>
      <c r="B110" t="s">
        <v>2961</v>
      </c>
      <c r="C110" s="171" t="s">
        <v>3116</v>
      </c>
    </row>
    <row r="111" spans="1:8" ht="409.5">
      <c r="A111" t="s">
        <v>3117</v>
      </c>
      <c r="B111" t="s">
        <v>2961</v>
      </c>
      <c r="C111" s="171" t="s">
        <v>3118</v>
      </c>
    </row>
    <row r="112" spans="1:8" ht="409.5">
      <c r="A112" t="s">
        <v>3119</v>
      </c>
      <c r="B112" t="s">
        <v>2961</v>
      </c>
      <c r="C112" s="171" t="s">
        <v>3120</v>
      </c>
    </row>
    <row r="113" spans="1:11" ht="409.5">
      <c r="A113" t="s">
        <v>3121</v>
      </c>
      <c r="B113" t="s">
        <v>2961</v>
      </c>
      <c r="C113" s="171" t="s">
        <v>3122</v>
      </c>
    </row>
    <row r="114" spans="1:11" ht="409.5">
      <c r="A114" t="s">
        <v>3123</v>
      </c>
      <c r="B114" t="s">
        <v>2961</v>
      </c>
      <c r="C114" s="171" t="s">
        <v>3124</v>
      </c>
    </row>
    <row r="115" spans="1:11" ht="409.5">
      <c r="A115" t="s">
        <v>3125</v>
      </c>
      <c r="B115" t="s">
        <v>2961</v>
      </c>
      <c r="F115" s="171" t="s">
        <v>3126</v>
      </c>
      <c r="G115" s="171" t="s">
        <v>3127</v>
      </c>
      <c r="H115" s="171" t="s">
        <v>3128</v>
      </c>
      <c r="I115" s="171" t="s">
        <v>3129</v>
      </c>
      <c r="J115" s="171" t="s">
        <v>3130</v>
      </c>
      <c r="K115" s="171" t="s">
        <v>3131</v>
      </c>
    </row>
    <row r="116" spans="1:11" ht="409.5">
      <c r="A116" t="s">
        <v>3132</v>
      </c>
      <c r="B116" t="s">
        <v>2961</v>
      </c>
      <c r="F116" s="171" t="s">
        <v>3133</v>
      </c>
      <c r="G116" s="171" t="s">
        <v>3134</v>
      </c>
      <c r="H116" s="171" t="s">
        <v>3135</v>
      </c>
      <c r="I116" s="171" t="s">
        <v>3136</v>
      </c>
      <c r="J116" s="171" t="s">
        <v>3137</v>
      </c>
    </row>
    <row r="117" spans="1:11" ht="409.5">
      <c r="A117" t="s">
        <v>3138</v>
      </c>
      <c r="B117" t="s">
        <v>2961</v>
      </c>
      <c r="C117" s="171" t="s">
        <v>3139</v>
      </c>
    </row>
    <row r="118" spans="1:11" ht="409.5">
      <c r="A118" t="s">
        <v>3140</v>
      </c>
      <c r="B118" t="s">
        <v>2961</v>
      </c>
      <c r="C118" s="171" t="s">
        <v>3141</v>
      </c>
    </row>
    <row r="119" spans="1:11" ht="409.5">
      <c r="A119" t="s">
        <v>3142</v>
      </c>
      <c r="B119" t="s">
        <v>2961</v>
      </c>
      <c r="C119" s="171" t="s">
        <v>3143</v>
      </c>
    </row>
    <row r="120" spans="1:11" ht="409.5">
      <c r="A120" t="s">
        <v>3144</v>
      </c>
      <c r="B120" t="s">
        <v>2961</v>
      </c>
      <c r="C120" s="171" t="s">
        <v>3145</v>
      </c>
    </row>
    <row r="121" spans="1:11" ht="409.5">
      <c r="A121" t="s">
        <v>3146</v>
      </c>
      <c r="B121" t="s">
        <v>2961</v>
      </c>
      <c r="C121" s="171" t="s">
        <v>3143</v>
      </c>
    </row>
    <row r="122" spans="1:11" ht="409.5">
      <c r="A122" t="s">
        <v>3147</v>
      </c>
      <c r="B122" t="s">
        <v>2961</v>
      </c>
      <c r="C122" s="171" t="s">
        <v>3145</v>
      </c>
    </row>
    <row r="123" spans="1:11" ht="409.5">
      <c r="A123" t="s">
        <v>3148</v>
      </c>
      <c r="B123" t="s">
        <v>2961</v>
      </c>
      <c r="C123" s="171" t="s">
        <v>3149</v>
      </c>
    </row>
    <row r="124" spans="1:11" ht="409.5">
      <c r="A124" t="s">
        <v>3150</v>
      </c>
      <c r="B124" t="s">
        <v>2961</v>
      </c>
      <c r="C124" s="171" t="s">
        <v>3151</v>
      </c>
    </row>
    <row r="125" spans="1:11" ht="409.5">
      <c r="A125" t="s">
        <v>3152</v>
      </c>
      <c r="B125" t="s">
        <v>2961</v>
      </c>
      <c r="C125" s="171" t="s">
        <v>3153</v>
      </c>
    </row>
    <row r="126" spans="1:11" ht="409.5">
      <c r="A126" t="s">
        <v>3154</v>
      </c>
      <c r="B126" t="s">
        <v>2961</v>
      </c>
      <c r="C126" s="171" t="s">
        <v>3155</v>
      </c>
    </row>
    <row r="127" spans="1:11" ht="409.5">
      <c r="A127" t="s">
        <v>3156</v>
      </c>
      <c r="B127" t="s">
        <v>2961</v>
      </c>
      <c r="F127" s="171" t="s">
        <v>3157</v>
      </c>
      <c r="G127" s="171" t="s">
        <v>3158</v>
      </c>
      <c r="H127" s="171" t="s">
        <v>3159</v>
      </c>
    </row>
    <row r="128" spans="1:11" ht="409.5">
      <c r="A128" t="s">
        <v>3160</v>
      </c>
      <c r="B128" t="s">
        <v>2961</v>
      </c>
      <c r="F128" s="171" t="s">
        <v>3161</v>
      </c>
      <c r="G128" s="171" t="s">
        <v>3162</v>
      </c>
    </row>
    <row r="129" spans="1:8" ht="409.5">
      <c r="A129" t="s">
        <v>3163</v>
      </c>
      <c r="B129" t="s">
        <v>2961</v>
      </c>
      <c r="F129" s="171" t="s">
        <v>3164</v>
      </c>
      <c r="G129" s="171" t="s">
        <v>3165</v>
      </c>
      <c r="H129" s="171" t="s">
        <v>3166</v>
      </c>
    </row>
    <row r="130" spans="1:8" ht="409.5">
      <c r="A130" t="s">
        <v>3167</v>
      </c>
      <c r="B130" t="s">
        <v>2961</v>
      </c>
      <c r="F130" s="171" t="s">
        <v>3168</v>
      </c>
      <c r="G130" s="171" t="s">
        <v>3169</v>
      </c>
    </row>
    <row r="131" spans="1:8" ht="409.5">
      <c r="A131" t="s">
        <v>3170</v>
      </c>
      <c r="B131" t="s">
        <v>2961</v>
      </c>
      <c r="C131" s="171" t="s">
        <v>3171</v>
      </c>
    </row>
    <row r="132" spans="1:8" ht="409.5">
      <c r="A132" t="s">
        <v>3172</v>
      </c>
      <c r="B132" t="s">
        <v>2961</v>
      </c>
      <c r="C132" s="171" t="s">
        <v>3173</v>
      </c>
    </row>
    <row r="133" spans="1:8" ht="409.5">
      <c r="A133" t="s">
        <v>3174</v>
      </c>
      <c r="B133" t="s">
        <v>2961</v>
      </c>
      <c r="C133" s="171" t="s">
        <v>3175</v>
      </c>
    </row>
    <row r="134" spans="1:8" ht="409.5">
      <c r="A134" t="s">
        <v>3176</v>
      </c>
      <c r="B134" t="s">
        <v>2961</v>
      </c>
      <c r="C134" s="171" t="s">
        <v>3177</v>
      </c>
    </row>
    <row r="135" spans="1:8" ht="409.5">
      <c r="A135" t="s">
        <v>3178</v>
      </c>
      <c r="B135" t="s">
        <v>2961</v>
      </c>
      <c r="F135" s="171" t="s">
        <v>3179</v>
      </c>
      <c r="G135" s="171" t="s">
        <v>3180</v>
      </c>
    </row>
    <row r="136" spans="1:8" ht="409.5">
      <c r="A136" t="s">
        <v>3181</v>
      </c>
      <c r="B136" t="s">
        <v>2961</v>
      </c>
      <c r="F136" s="171" t="s">
        <v>3179</v>
      </c>
      <c r="G136" s="171" t="s">
        <v>3180</v>
      </c>
    </row>
    <row r="137" spans="1:8" ht="409.5">
      <c r="A137" t="s">
        <v>3182</v>
      </c>
      <c r="B137" t="s">
        <v>2961</v>
      </c>
      <c r="F137" s="171" t="s">
        <v>3179</v>
      </c>
      <c r="G137" s="171" t="s">
        <v>3180</v>
      </c>
    </row>
    <row r="138" spans="1:8" ht="409.5">
      <c r="A138" t="s">
        <v>3183</v>
      </c>
      <c r="B138" t="s">
        <v>2961</v>
      </c>
      <c r="C138" s="171" t="s">
        <v>3184</v>
      </c>
    </row>
    <row r="139" spans="1:8" ht="409.5">
      <c r="A139" t="s">
        <v>3185</v>
      </c>
      <c r="B139" t="s">
        <v>2961</v>
      </c>
      <c r="C139" s="171" t="s">
        <v>3184</v>
      </c>
    </row>
    <row r="140" spans="1:8" ht="409.5">
      <c r="A140" t="s">
        <v>3186</v>
      </c>
      <c r="B140" t="s">
        <v>2961</v>
      </c>
      <c r="C140" s="171" t="s">
        <v>3184</v>
      </c>
    </row>
  </sheetData>
  <dataConsolidate/>
  <phoneticPr fontId="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AB18"/>
  <sheetViews>
    <sheetView workbookViewId="0">
      <selection activeCell="A8" sqref="A8"/>
    </sheetView>
  </sheetViews>
  <sheetFormatPr defaultRowHeight="15"/>
  <cols>
    <col min="1" max="1" width="80.140625" customWidth="1"/>
    <col min="4" max="7" width="9.140625" style="18"/>
  </cols>
  <sheetData>
    <row r="1" spans="1:28" ht="248.25" customHeight="1">
      <c r="A1" s="1" t="s">
        <v>1850</v>
      </c>
      <c r="B1" s="2"/>
      <c r="C1" s="2"/>
      <c r="D1" s="16" t="s">
        <v>0</v>
      </c>
      <c r="E1" s="17"/>
      <c r="F1" s="16" t="s">
        <v>1</v>
      </c>
      <c r="G1" s="17"/>
      <c r="H1" s="2"/>
      <c r="I1" s="2"/>
      <c r="J1" s="2"/>
      <c r="K1" s="2"/>
      <c r="L1" s="2"/>
      <c r="M1" s="2"/>
      <c r="N1" s="2"/>
      <c r="O1" s="2"/>
      <c r="P1" s="2"/>
      <c r="Q1" s="2"/>
      <c r="R1" s="2"/>
      <c r="S1" s="2"/>
      <c r="T1" s="2"/>
      <c r="U1" s="2"/>
      <c r="V1" s="2"/>
      <c r="W1" s="2"/>
      <c r="X1" s="2">
        <v>1</v>
      </c>
      <c r="Y1" s="2" t="s">
        <v>3187</v>
      </c>
      <c r="Z1" s="2" t="s">
        <v>2</v>
      </c>
      <c r="AB1">
        <v>140</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415"/>
  <sheetViews>
    <sheetView workbookViewId="0">
      <selection activeCell="F32" sqref="F32"/>
    </sheetView>
  </sheetViews>
  <sheetFormatPr defaultRowHeight="15"/>
  <sheetData>
    <row r="1" spans="1:3">
      <c r="A1" t="str">
        <f>FilingInformation!D16</f>
        <v>معلومات عامة</v>
      </c>
      <c r="B1" t="s">
        <v>704</v>
      </c>
      <c r="C1" t="s">
        <v>705</v>
      </c>
    </row>
    <row r="2" spans="1:3">
      <c r="A2" s="18" t="str">
        <f>FilingInformation!D17</f>
        <v>رقم التسجيل</v>
      </c>
      <c r="B2" t="s">
        <v>704</v>
      </c>
      <c r="C2" t="s">
        <v>706</v>
      </c>
    </row>
    <row r="3" spans="1:3">
      <c r="A3" s="18" t="str">
        <f>FilingInformation!D18</f>
        <v>إسم الشركة مقدمة التقرير (الانجليزية)</v>
      </c>
      <c r="B3" t="s">
        <v>704</v>
      </c>
      <c r="C3" t="s">
        <v>707</v>
      </c>
    </row>
    <row r="4" spans="1:3">
      <c r="A4" s="18" t="str">
        <f>FilingInformation!D19</f>
        <v>إسم الشركة مقدمة التقرير (العربية)</v>
      </c>
      <c r="B4" t="s">
        <v>704</v>
      </c>
      <c r="C4" t="s">
        <v>708</v>
      </c>
    </row>
    <row r="5" spans="1:3">
      <c r="A5" t="str">
        <f>FilingInformation!D20</f>
        <v>شركة أو صندوق استثمار مشترك</v>
      </c>
      <c r="B5" t="s">
        <v>704</v>
      </c>
      <c r="C5" t="s">
        <v>709</v>
      </c>
    </row>
    <row r="6" spans="1:3">
      <c r="A6" t="str">
        <f>FilingInformation!D21</f>
        <v>الصفة القانونية</v>
      </c>
      <c r="B6" t="s">
        <v>704</v>
      </c>
      <c r="C6" t="s">
        <v>710</v>
      </c>
    </row>
    <row r="7" spans="1:3">
      <c r="A7" t="str">
        <f>FilingInformation!D22</f>
        <v xml:space="preserve">القطاع الرئيسي </v>
      </c>
      <c r="B7" t="s">
        <v>704</v>
      </c>
      <c r="C7" t="s">
        <v>711</v>
      </c>
    </row>
    <row r="8" spans="1:3">
      <c r="A8" t="str">
        <f>FilingInformation!D23</f>
        <v>القطاع الفرعي</v>
      </c>
      <c r="B8" t="s">
        <v>704</v>
      </c>
      <c r="C8" t="s">
        <v>712</v>
      </c>
    </row>
    <row r="9" spans="1:3">
      <c r="A9" t="str">
        <f>FilingInformation!D24</f>
        <v>نوع التقرير</v>
      </c>
      <c r="B9" t="s">
        <v>704</v>
      </c>
      <c r="C9" t="s">
        <v>713</v>
      </c>
    </row>
    <row r="10" spans="1:3">
      <c r="A10" t="str">
        <f>FilingInformation!D25</f>
        <v>فيما إذا كانت الشركة ( الصندوق) يَعُد البيانات المالية لأول مرة منذ التأسيس</v>
      </c>
      <c r="B10" t="s">
        <v>704</v>
      </c>
      <c r="C10" t="s">
        <v>714</v>
      </c>
    </row>
    <row r="11" spans="1:3">
      <c r="A11" t="str">
        <f>FilingInformation!D26</f>
        <v>تاريخ بداية الفترة للتقرير</v>
      </c>
      <c r="B11" t="s">
        <v>704</v>
      </c>
      <c r="C11" t="s">
        <v>715</v>
      </c>
    </row>
    <row r="12" spans="1:3">
      <c r="A12" t="str">
        <f>FilingInformation!D27</f>
        <v>تاريخ نهاية الفترة للتقرير</v>
      </c>
      <c r="B12" t="s">
        <v>704</v>
      </c>
      <c r="C12" t="s">
        <v>716</v>
      </c>
    </row>
    <row r="13" spans="1:3">
      <c r="A13" t="str">
        <f>FilingInformation!D28</f>
        <v>طبيعة البيانات المالية - موحدة/ مستقلة</v>
      </c>
      <c r="B13" t="s">
        <v>704</v>
      </c>
      <c r="C13" t="s">
        <v>717</v>
      </c>
    </row>
    <row r="14" spans="1:3">
      <c r="A14" t="str">
        <f>FilingInformation!D29</f>
        <v>حالة التقرير - مدقق / مراجع / مسودة</v>
      </c>
      <c r="B14" t="s">
        <v>704</v>
      </c>
      <c r="C14" t="s">
        <v>718</v>
      </c>
    </row>
    <row r="15" spans="1:3">
      <c r="A15" t="str">
        <f>FilingInformation!D30</f>
        <v>هل هناك عملية تعديل لبعض أرقام المقارنات</v>
      </c>
      <c r="B15" t="s">
        <v>704</v>
      </c>
      <c r="C15" t="s">
        <v>719</v>
      </c>
    </row>
    <row r="16" spans="1:3">
      <c r="A16" t="str">
        <f>FilingInformation!D31</f>
        <v>هل هناك عملية إعادة تصنيف لبعض أرقام المقارنات</v>
      </c>
      <c r="B16" t="s">
        <v>704</v>
      </c>
      <c r="C16" t="s">
        <v>720</v>
      </c>
    </row>
    <row r="17" spans="1:3">
      <c r="A17" t="str">
        <f>FilingInformation!D32</f>
        <v>طريقة عرض قائمة المركز المالي</v>
      </c>
      <c r="B17" t="s">
        <v>704</v>
      </c>
      <c r="C17" t="s">
        <v>721</v>
      </c>
    </row>
    <row r="18" spans="1:3">
      <c r="A18" t="str">
        <f>FilingInformation!D33</f>
        <v>العملة المستخدمة في التقرير</v>
      </c>
      <c r="B18" t="s">
        <v>704</v>
      </c>
      <c r="C18" t="s">
        <v>722</v>
      </c>
    </row>
    <row r="19" spans="1:3">
      <c r="A19" t="str">
        <f>FilingInformation!D34</f>
        <v>مستوى التقريب المستخدم في التقرير</v>
      </c>
      <c r="B19" t="s">
        <v>704</v>
      </c>
      <c r="C19" t="s">
        <v>723</v>
      </c>
    </row>
    <row r="20" spans="1:3">
      <c r="A20" t="str">
        <f>FilingInformation!D35</f>
        <v>المعايير المحاسبية المطبقة</v>
      </c>
      <c r="B20" t="s">
        <v>704</v>
      </c>
      <c r="C20" t="s">
        <v>724</v>
      </c>
    </row>
    <row r="21" spans="1:3">
      <c r="A21" t="str">
        <f>FilingInformation!D36</f>
        <v>معايير التدقيق المطبقة</v>
      </c>
      <c r="B21" t="s">
        <v>704</v>
      </c>
      <c r="C21" t="s">
        <v>725</v>
      </c>
    </row>
    <row r="22" spans="1:3">
      <c r="A22" t="str">
        <f>FilingInformation!D37</f>
        <v>هل موافقة الجهة الرقابية مطلوبة؟</v>
      </c>
      <c r="B22" t="s">
        <v>704</v>
      </c>
      <c r="C22" t="s">
        <v>726</v>
      </c>
    </row>
    <row r="23" spans="1:3">
      <c r="A23" t="str">
        <f>FilingInformation!D38</f>
        <v>اذا كانت مطلوبة، هل تم الحصول عليها؟</v>
      </c>
      <c r="B23" t="s">
        <v>704</v>
      </c>
      <c r="C23" t="s">
        <v>727</v>
      </c>
    </row>
    <row r="24" spans="1:3">
      <c r="A24" t="str">
        <f>SOCE!D9</f>
        <v>تفاصيل</v>
      </c>
      <c r="B24" t="s">
        <v>728</v>
      </c>
      <c r="C24" t="s">
        <v>729</v>
      </c>
    </row>
    <row r="25" spans="1:3">
      <c r="A25" t="str">
        <f>SOCE!E9</f>
        <v xml:space="preserve"> حقوق الملكية المنسوبة إلى مالكي الشركة الأم</v>
      </c>
      <c r="B25" t="s">
        <v>728</v>
      </c>
      <c r="C25" t="s">
        <v>730</v>
      </c>
    </row>
    <row r="26" spans="1:3">
      <c r="A26" t="str">
        <f>SOCE!F9</f>
        <v>رأس المال المدفوع</v>
      </c>
      <c r="B26" t="s">
        <v>728</v>
      </c>
      <c r="C26" t="s">
        <v>731</v>
      </c>
    </row>
    <row r="27" spans="1:3">
      <c r="A27" t="str">
        <f>SOCE!G9</f>
        <v>أرباح مدورة</v>
      </c>
      <c r="B27" t="s">
        <v>728</v>
      </c>
      <c r="C27" t="s">
        <v>732</v>
      </c>
    </row>
    <row r="28" spans="1:3">
      <c r="A28" t="str">
        <f>SOCE!H9</f>
        <v xml:space="preserve">علاوة إصدار </v>
      </c>
      <c r="B28" t="s">
        <v>728</v>
      </c>
      <c r="C28" t="s">
        <v>733</v>
      </c>
    </row>
    <row r="29" spans="1:3">
      <c r="A29" t="str">
        <f>SOCE!I9</f>
        <v xml:space="preserve">خصم إصدار </v>
      </c>
      <c r="B29" t="s">
        <v>728</v>
      </c>
      <c r="C29" t="s">
        <v>734</v>
      </c>
    </row>
    <row r="30" spans="1:3">
      <c r="A30" t="str">
        <f>SOCE!J9</f>
        <v xml:space="preserve">أسهم الخزينة </v>
      </c>
      <c r="B30" t="s">
        <v>728</v>
      </c>
      <c r="C30" t="s">
        <v>735</v>
      </c>
    </row>
    <row r="31" spans="1:3">
      <c r="A31" t="str">
        <f>SOCE!K9</f>
        <v>حصص ملكية أخرى</v>
      </c>
      <c r="B31" t="s">
        <v>728</v>
      </c>
      <c r="C31" t="s">
        <v>736</v>
      </c>
    </row>
    <row r="32" spans="1:3">
      <c r="A32" t="str">
        <f>SOCE!L9</f>
        <v>احتياطي اجباري</v>
      </c>
      <c r="B32" t="s">
        <v>728</v>
      </c>
      <c r="C32" t="s">
        <v>737</v>
      </c>
    </row>
    <row r="33" spans="1:3">
      <c r="A33" t="str">
        <f>SOCE!M9</f>
        <v>إحتياطي اختياري</v>
      </c>
      <c r="B33" t="s">
        <v>728</v>
      </c>
      <c r="C33" t="s">
        <v>738</v>
      </c>
    </row>
    <row r="34" spans="1:3">
      <c r="A34" t="str">
        <f>SOCE!N9</f>
        <v xml:space="preserve">احتياطي عام </v>
      </c>
      <c r="B34" t="s">
        <v>728</v>
      </c>
      <c r="C34" t="s">
        <v>739</v>
      </c>
    </row>
    <row r="35" spans="1:3">
      <c r="A35" t="str">
        <f>SOCE!O9</f>
        <v xml:space="preserve">احتياطي خاص </v>
      </c>
      <c r="B35" t="s">
        <v>728</v>
      </c>
      <c r="C35" t="s">
        <v>740</v>
      </c>
    </row>
    <row r="36" spans="1:3">
      <c r="A36" t="str">
        <f>SOCE!P9</f>
        <v xml:space="preserve">احتياطي القيمة العادلة </v>
      </c>
      <c r="B36" t="s">
        <v>728</v>
      </c>
      <c r="C36" t="s">
        <v>741</v>
      </c>
    </row>
    <row r="37" spans="1:3">
      <c r="A37" t="str">
        <f>SOCE!Q9</f>
        <v>احتياطي تحوطات التدفقات النقدية</v>
      </c>
      <c r="B37" t="s">
        <v>728</v>
      </c>
      <c r="C37" t="s">
        <v>742</v>
      </c>
    </row>
    <row r="38" spans="1:3">
      <c r="A38" t="str">
        <f>SOCE!R9</f>
        <v>احتياطيات أخرى</v>
      </c>
      <c r="B38" t="s">
        <v>728</v>
      </c>
      <c r="C38" t="s">
        <v>743</v>
      </c>
    </row>
    <row r="39" spans="1:3">
      <c r="A39" t="str">
        <f>SOCE!S9</f>
        <v>حقوق غير المسيطرين</v>
      </c>
      <c r="B39" t="s">
        <v>728</v>
      </c>
      <c r="C39" t="s">
        <v>744</v>
      </c>
    </row>
    <row r="40" spans="1:3">
      <c r="A40" t="str">
        <f>SOCE!T9</f>
        <v>حقوق الملكية</v>
      </c>
      <c r="B40" t="s">
        <v>728</v>
      </c>
      <c r="C40" t="s">
        <v>745</v>
      </c>
    </row>
    <row r="41" spans="1:3">
      <c r="A41" t="str">
        <f>SOCE!D15</f>
        <v>قائمة التغيرات في حقوق الملكية</v>
      </c>
      <c r="B41" t="s">
        <v>728</v>
      </c>
      <c r="C41" t="s">
        <v>746</v>
      </c>
    </row>
    <row r="42" spans="1:3">
      <c r="A42" t="str">
        <f>SOCE!D16</f>
        <v>حقوق الملكية في بداية الفترة</v>
      </c>
      <c r="B42" t="s">
        <v>728</v>
      </c>
      <c r="C42" t="s">
        <v>747</v>
      </c>
    </row>
    <row r="43" spans="1:3">
      <c r="A43" t="str">
        <f>SOCE!D17</f>
        <v>التغيرات في حقوق الملكية</v>
      </c>
      <c r="B43" t="s">
        <v>728</v>
      </c>
      <c r="C43" t="s">
        <v>748</v>
      </c>
    </row>
    <row r="44" spans="1:3">
      <c r="A44" t="str">
        <f>SOCE!D18</f>
        <v xml:space="preserve">الدخل الشامل </v>
      </c>
      <c r="B44" t="s">
        <v>728</v>
      </c>
      <c r="C44" t="s">
        <v>749</v>
      </c>
    </row>
    <row r="45" spans="1:3">
      <c r="A45" t="str">
        <f>SOCE!D19</f>
        <v>الربح (الخسارة)</v>
      </c>
      <c r="B45" t="s">
        <v>728</v>
      </c>
      <c r="C45" t="s">
        <v>750</v>
      </c>
    </row>
    <row r="46" spans="1:3">
      <c r="A46" t="str">
        <f>SOCE!D20</f>
        <v>دخل شامل آخر</v>
      </c>
      <c r="B46" t="s">
        <v>728</v>
      </c>
      <c r="C46" t="s">
        <v>751</v>
      </c>
    </row>
    <row r="47" spans="1:3">
      <c r="A47" t="str">
        <f>SOCE!D21</f>
        <v>إجمالي الدخل الشامل</v>
      </c>
      <c r="B47" t="s">
        <v>728</v>
      </c>
      <c r="C47" t="s">
        <v>752</v>
      </c>
    </row>
    <row r="48" spans="1:3">
      <c r="A48" t="str">
        <f>SOCE!D22</f>
        <v>التعديلات خلال الفترة</v>
      </c>
      <c r="B48" t="s">
        <v>728</v>
      </c>
      <c r="C48" t="s">
        <v>753</v>
      </c>
    </row>
    <row r="49" spans="1:3">
      <c r="A49" t="str">
        <f>SOCE!D23</f>
        <v>الزيادة في راس المال</v>
      </c>
      <c r="B49" t="s">
        <v>728</v>
      </c>
      <c r="C49" t="s">
        <v>754</v>
      </c>
    </row>
    <row r="50" spans="1:3">
      <c r="A50" t="str">
        <f>SOCE!D24</f>
        <v>تخفيض في راس المال</v>
      </c>
      <c r="B50" t="s">
        <v>728</v>
      </c>
      <c r="C50" t="s">
        <v>755</v>
      </c>
    </row>
    <row r="51" spans="1:3">
      <c r="A51" t="str">
        <f>SOCE!D25</f>
        <v>المحول إلى/من  الإحتياطيات</v>
      </c>
      <c r="B51" t="s">
        <v>728</v>
      </c>
      <c r="C51" t="s">
        <v>756</v>
      </c>
    </row>
    <row r="52" spans="1:3">
      <c r="A52" t="str">
        <f>SOCE!D26</f>
        <v>أرباح الأسهم المعترف بها كتوزيعات على المساهمين</v>
      </c>
      <c r="B52" t="s">
        <v>728</v>
      </c>
      <c r="C52" t="s">
        <v>757</v>
      </c>
    </row>
    <row r="53" spans="1:3">
      <c r="A53" t="str">
        <f>SOCE!D27</f>
        <v>أرباح الأسهم المدفوعة</v>
      </c>
      <c r="B53" t="s">
        <v>728</v>
      </c>
      <c r="C53" t="s">
        <v>758</v>
      </c>
    </row>
    <row r="54" spans="1:3">
      <c r="A54" t="str">
        <f>SOCE!D28</f>
        <v>رسملة ارباح / اسهم مجانية</v>
      </c>
      <c r="B54" t="s">
        <v>728</v>
      </c>
      <c r="C54" t="s">
        <v>759</v>
      </c>
    </row>
    <row r="55" spans="1:3">
      <c r="A55" t="str">
        <f>SOCE!D29</f>
        <v>توزيعات ارباح الشركات التابعة</v>
      </c>
      <c r="B55" t="s">
        <v>728</v>
      </c>
      <c r="C55" t="s">
        <v>760</v>
      </c>
    </row>
    <row r="56" spans="1:3">
      <c r="A56" t="str">
        <f>SOCE!D30</f>
        <v>الزيادة في حقوق الملكية من خلال مساهمات أخرى من المالكين</v>
      </c>
      <c r="B56" t="s">
        <v>728</v>
      </c>
      <c r="C56" t="s">
        <v>761</v>
      </c>
    </row>
    <row r="57" spans="1:3">
      <c r="A57" t="str">
        <f>SOCE!D31</f>
        <v>النقص في حقوق الملكية من خلال التوزيعات الاخرى  إلى المالكين</v>
      </c>
      <c r="B57" t="s">
        <v>728</v>
      </c>
      <c r="C57" t="s">
        <v>762</v>
      </c>
    </row>
    <row r="58" spans="1:3">
      <c r="A58" t="str">
        <f>SOCE!D32</f>
        <v>الزيادة (النقص) من خلال تغيرات أخرى، حقوق ملكية</v>
      </c>
      <c r="B58" t="s">
        <v>728</v>
      </c>
      <c r="C58" t="s">
        <v>763</v>
      </c>
    </row>
    <row r="59" spans="1:3">
      <c r="A59" t="str">
        <f>SOCE!D33</f>
        <v>الزيادة (النقص) من خلال معاملات أسهم الخزينة، حقوق ملكية</v>
      </c>
      <c r="B59" t="s">
        <v>728</v>
      </c>
      <c r="C59" t="s">
        <v>764</v>
      </c>
    </row>
    <row r="60" spans="1:3">
      <c r="A60" t="str">
        <f>SOCE!D34</f>
        <v>الزيادة (النقص) من خلال التغيرات في حصص الملكية في الشركات التابعة التي لا تؤدي إلى فقدان السيطرة، حقوق ملكية</v>
      </c>
      <c r="B60" t="s">
        <v>728</v>
      </c>
      <c r="C60" t="s">
        <v>765</v>
      </c>
    </row>
    <row r="61" spans="1:3">
      <c r="A61" t="str">
        <f>SOCE!D35</f>
        <v>الزيادة (النقص) من خلال معاملات الدفع على أساس الأسهم، حقوق ملكية</v>
      </c>
      <c r="B61" t="s">
        <v>728</v>
      </c>
      <c r="C61" t="s">
        <v>766</v>
      </c>
    </row>
    <row r="62" spans="1:3">
      <c r="A62" t="str">
        <f>SOCE!D36</f>
        <v>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v>
      </c>
      <c r="B62" t="s">
        <v>728</v>
      </c>
      <c r="C62" t="s">
        <v>767</v>
      </c>
    </row>
    <row r="63" spans="1:3">
      <c r="A63" t="str">
        <f>SOCE!D37</f>
        <v>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v>
      </c>
      <c r="B63" t="s">
        <v>728</v>
      </c>
      <c r="C63" t="s">
        <v>768</v>
      </c>
    </row>
    <row r="64" spans="1:3">
      <c r="A64" t="str">
        <f>SOCE!D38</f>
        <v>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v>
      </c>
      <c r="B64" t="s">
        <v>728</v>
      </c>
      <c r="C64" t="s">
        <v>769</v>
      </c>
    </row>
    <row r="65" spans="1:3">
      <c r="A65" t="str">
        <f>SOCE!D39</f>
        <v>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v>
      </c>
      <c r="B65" t="s">
        <v>728</v>
      </c>
      <c r="C65" t="s">
        <v>770</v>
      </c>
    </row>
    <row r="66" spans="1:3">
      <c r="A66" t="str">
        <f>SOCE!D40</f>
        <v>اخرى</v>
      </c>
      <c r="B66" t="s">
        <v>728</v>
      </c>
      <c r="C66" t="s">
        <v>771</v>
      </c>
    </row>
    <row r="67" spans="1:3">
      <c r="A67" t="str">
        <f>SOCE!D41</f>
        <v>إجمالي الزيادة (النقص) في حقوق الملكية</v>
      </c>
      <c r="B67" t="s">
        <v>728</v>
      </c>
      <c r="C67" t="s">
        <v>772</v>
      </c>
    </row>
    <row r="68" spans="1:3">
      <c r="A68" t="str">
        <f>SOCE!D42</f>
        <v>حقوق الملكية في نهاية الفترة</v>
      </c>
      <c r="B68" t="s">
        <v>728</v>
      </c>
      <c r="C68" t="s">
        <v>773</v>
      </c>
    </row>
    <row r="69" spans="1:3">
      <c r="A69" t="str">
        <f>SubclassificationAssets!D9</f>
        <v>تفاصيل</v>
      </c>
      <c r="B69" t="s">
        <v>774</v>
      </c>
      <c r="C69" t="s">
        <v>775</v>
      </c>
    </row>
    <row r="70" spans="1:3">
      <c r="A70" t="str">
        <f>SubclassificationAssets!E9</f>
        <v>الاستثمارات العقارية الجاهزة</v>
      </c>
      <c r="B70" t="s">
        <v>774</v>
      </c>
      <c r="C70" t="s">
        <v>776</v>
      </c>
    </row>
    <row r="71" spans="1:3">
      <c r="A71" t="str">
        <f>SubclassificationAssets!G9</f>
        <v>الاستثمارات العقارية قيد الإنشاء أو التطوير</v>
      </c>
      <c r="B71" t="s">
        <v>774</v>
      </c>
      <c r="C71" t="s">
        <v>777</v>
      </c>
    </row>
    <row r="72" spans="1:3">
      <c r="A72" t="str">
        <f>SubclassificationAssets!H9</f>
        <v>المجموع</v>
      </c>
      <c r="B72" t="s">
        <v>774</v>
      </c>
      <c r="C72" t="s">
        <v>778</v>
      </c>
    </row>
    <row r="73" spans="1:3">
      <c r="A73" t="str">
        <f>SubclassificationAssets!E10</f>
        <v>اراضي</v>
      </c>
      <c r="B73" t="s">
        <v>774</v>
      </c>
      <c r="C73" t="s">
        <v>779</v>
      </c>
    </row>
    <row r="74" spans="1:3">
      <c r="A74" t="str">
        <f>SubclassificationAssets!F10</f>
        <v>المباني</v>
      </c>
      <c r="B74" t="s">
        <v>774</v>
      </c>
      <c r="C74" t="s">
        <v>780</v>
      </c>
    </row>
    <row r="75" spans="1:3">
      <c r="A75" t="str">
        <f>SubclassificationAssets!G10</f>
        <v>المباني</v>
      </c>
      <c r="B75" t="s">
        <v>774</v>
      </c>
      <c r="C75" t="s">
        <v>781</v>
      </c>
    </row>
    <row r="76" spans="1:3">
      <c r="A76" t="str">
        <f>SubclassificationAssets!D16</f>
        <v>الاستثمارات العقارية</v>
      </c>
      <c r="B76" t="s">
        <v>774</v>
      </c>
      <c r="C76" t="s">
        <v>782</v>
      </c>
    </row>
    <row r="77" spans="1:3">
      <c r="A77" t="str">
        <f>SubclassificationAssets!D17</f>
        <v xml:space="preserve">الكلفة </v>
      </c>
      <c r="B77" t="s">
        <v>774</v>
      </c>
      <c r="C77" t="s">
        <v>783</v>
      </c>
    </row>
    <row r="78" spans="1:3">
      <c r="A78" t="str">
        <f>SubclassificationAssets!D18</f>
        <v>الرصيد في بداية الفترة</v>
      </c>
      <c r="B78" t="s">
        <v>774</v>
      </c>
      <c r="C78" t="s">
        <v>784</v>
      </c>
    </row>
    <row r="79" spans="1:3">
      <c r="A79" t="str">
        <f>SubclassificationAssets!D19</f>
        <v>الاضافات</v>
      </c>
      <c r="B79" t="s">
        <v>774</v>
      </c>
      <c r="C79" t="s">
        <v>785</v>
      </c>
    </row>
    <row r="80" spans="1:3">
      <c r="A80" t="str">
        <f>SubclassificationAssets!D20</f>
        <v>الاستبعادات</v>
      </c>
      <c r="B80" t="s">
        <v>774</v>
      </c>
      <c r="C80" t="s">
        <v>786</v>
      </c>
    </row>
    <row r="81" spans="1:3">
      <c r="A81" t="str">
        <f>SubclassificationAssets!D21</f>
        <v>المحول من الممتلكات والآلات والمعدات</v>
      </c>
      <c r="B81" t="s">
        <v>774</v>
      </c>
      <c r="C81" t="s">
        <v>787</v>
      </c>
    </row>
    <row r="82" spans="1:3">
      <c r="A82" t="str">
        <f>SubclassificationAssets!D22</f>
        <v>العقارات المعاد تصنيفها كمحتفظ بها للبيع</v>
      </c>
      <c r="B82" t="s">
        <v>774</v>
      </c>
      <c r="C82" t="s">
        <v>788</v>
      </c>
    </row>
    <row r="83" spans="1:3">
      <c r="A83" t="str">
        <f>SubclassificationAssets!D23</f>
        <v>اخرى</v>
      </c>
      <c r="B83" t="s">
        <v>774</v>
      </c>
      <c r="C83" t="s">
        <v>789</v>
      </c>
    </row>
    <row r="84" spans="1:3">
      <c r="A84" t="str">
        <f>SubclassificationAssets!D24</f>
        <v>الرصيد في نهاية الفترة</v>
      </c>
      <c r="B84" t="s">
        <v>774</v>
      </c>
      <c r="C84" t="s">
        <v>790</v>
      </c>
    </row>
    <row r="85" spans="1:3">
      <c r="A85" t="str">
        <f>SubclassificationAssets!D25</f>
        <v>الاستهلاك المتراكم</v>
      </c>
      <c r="B85" t="s">
        <v>774</v>
      </c>
      <c r="C85" t="s">
        <v>791</v>
      </c>
    </row>
    <row r="86" spans="1:3">
      <c r="A86" t="str">
        <f>SubclassificationAssets!D26</f>
        <v>الرصيد في بداية الفترة</v>
      </c>
      <c r="B86" t="s">
        <v>774</v>
      </c>
      <c r="C86" t="s">
        <v>792</v>
      </c>
    </row>
    <row r="87" spans="1:3">
      <c r="A87" t="str">
        <f>SubclassificationAssets!D27</f>
        <v>الاضافات</v>
      </c>
      <c r="B87" t="s">
        <v>774</v>
      </c>
      <c r="C87" t="s">
        <v>793</v>
      </c>
    </row>
    <row r="88" spans="1:3">
      <c r="A88" t="str">
        <f>SubclassificationAssets!D28</f>
        <v>الاستبعادات</v>
      </c>
      <c r="B88" t="s">
        <v>774</v>
      </c>
      <c r="C88" t="s">
        <v>794</v>
      </c>
    </row>
    <row r="89" spans="1:3">
      <c r="A89" t="str">
        <f>SubclassificationAssets!D29</f>
        <v>المحول من الممتلكات والآلات والمعدات</v>
      </c>
      <c r="B89" t="s">
        <v>774</v>
      </c>
      <c r="C89" t="s">
        <v>795</v>
      </c>
    </row>
    <row r="90" spans="1:3">
      <c r="A90" t="str">
        <f>SubclassificationAssets!D30</f>
        <v>العقارات المعاد تصنيفها كمحتفظ بها للبيع</v>
      </c>
      <c r="B90" t="s">
        <v>774</v>
      </c>
      <c r="C90" t="s">
        <v>796</v>
      </c>
    </row>
    <row r="91" spans="1:3">
      <c r="A91" t="str">
        <f>SubclassificationAssets!D31</f>
        <v xml:space="preserve">خسائر تدني القيمة </v>
      </c>
      <c r="B91" t="s">
        <v>774</v>
      </c>
      <c r="C91" t="s">
        <v>797</v>
      </c>
    </row>
    <row r="92" spans="1:3">
      <c r="A92" t="str">
        <f>SubclassificationAssets!D32</f>
        <v>اخرى</v>
      </c>
      <c r="B92" t="s">
        <v>774</v>
      </c>
      <c r="C92" t="s">
        <v>798</v>
      </c>
    </row>
    <row r="93" spans="1:3">
      <c r="A93" t="str">
        <f>SubclassificationAssets!D33</f>
        <v>الرصيد في نهاية الفترة</v>
      </c>
      <c r="B93" t="s">
        <v>774</v>
      </c>
      <c r="C93" t="s">
        <v>799</v>
      </c>
    </row>
    <row r="94" spans="1:3">
      <c r="A94" t="str">
        <f>SubclassificationAssets!D34</f>
        <v xml:space="preserve">دفعات مقدمة لشراء استثمارات عقارية </v>
      </c>
      <c r="B94" t="s">
        <v>774</v>
      </c>
      <c r="C94" t="s">
        <v>800</v>
      </c>
    </row>
    <row r="95" spans="1:3">
      <c r="A95" t="str">
        <f>SubclassificationAssets!D35</f>
        <v>صافي القيمة الدفترية في نهاية الفترة</v>
      </c>
      <c r="B95" t="s">
        <v>774</v>
      </c>
      <c r="C95" t="s">
        <v>801</v>
      </c>
    </row>
    <row r="96" spans="1:3">
      <c r="A96" t="str">
        <f>SubclassificationAssets!D80</f>
        <v>تفاصيل</v>
      </c>
      <c r="B96" t="s">
        <v>774</v>
      </c>
      <c r="C96" t="s">
        <v>802</v>
      </c>
    </row>
    <row r="97" spans="1:3">
      <c r="A97" t="str">
        <f>SubclassificationAssets!E80</f>
        <v>قيمة</v>
      </c>
      <c r="B97" t="s">
        <v>774</v>
      </c>
      <c r="C97" t="s">
        <v>803</v>
      </c>
    </row>
    <row r="98" spans="1:3">
      <c r="A98" t="str">
        <f>SubclassificationAssets!D86</f>
        <v>موجودات مساهمات المشتركين</v>
      </c>
      <c r="B98" t="s">
        <v>774</v>
      </c>
      <c r="C98" t="s">
        <v>804</v>
      </c>
    </row>
    <row r="99" spans="1:3">
      <c r="A99" t="str">
        <f>SubclassificationAssets!D87</f>
        <v>التكلفة</v>
      </c>
      <c r="B99" t="s">
        <v>774</v>
      </c>
      <c r="C99" t="s">
        <v>805</v>
      </c>
    </row>
    <row r="100" spans="1:3">
      <c r="A100" t="str">
        <f>SubclassificationAssets!D88</f>
        <v>الاستهلاك المتراكم</v>
      </c>
      <c r="B100" t="s">
        <v>774</v>
      </c>
      <c r="C100" t="s">
        <v>806</v>
      </c>
    </row>
    <row r="101" spans="1:3">
      <c r="A101" t="str">
        <f>SubclassificationAssets!D89</f>
        <v>صافي القيمة الدفترية</v>
      </c>
      <c r="B101" t="s">
        <v>774</v>
      </c>
      <c r="C101" t="s">
        <v>807</v>
      </c>
    </row>
    <row r="102" spans="1:3">
      <c r="A102" t="str">
        <f>SubclassificationAssets!D99</f>
        <v>تفاصيل</v>
      </c>
      <c r="B102" t="s">
        <v>774</v>
      </c>
      <c r="C102" t="s">
        <v>808</v>
      </c>
    </row>
    <row r="103" spans="1:3">
      <c r="A103" t="str">
        <f>SubclassificationAssets!E99</f>
        <v>قيمة</v>
      </c>
      <c r="B103" t="s">
        <v>774</v>
      </c>
      <c r="C103" t="s">
        <v>809</v>
      </c>
    </row>
    <row r="104" spans="1:3">
      <c r="A104" t="str">
        <f>SubclassificationAssets!D105</f>
        <v>موجودات فلس الريف</v>
      </c>
      <c r="B104" t="s">
        <v>774</v>
      </c>
      <c r="C104" t="s">
        <v>810</v>
      </c>
    </row>
    <row r="105" spans="1:3">
      <c r="A105" t="str">
        <f>SubclassificationAssets!D106</f>
        <v>التكلفة</v>
      </c>
      <c r="B105" t="s">
        <v>774</v>
      </c>
      <c r="C105" t="s">
        <v>811</v>
      </c>
    </row>
    <row r="106" spans="1:3">
      <c r="A106" t="str">
        <f>SubclassificationAssets!D107</f>
        <v>الاستهلاك المتراكم</v>
      </c>
      <c r="B106" t="s">
        <v>774</v>
      </c>
      <c r="C106" t="s">
        <v>812</v>
      </c>
    </row>
    <row r="107" spans="1:3">
      <c r="A107" t="str">
        <f>SubclassificationAssets!D108</f>
        <v>صافي القيمة الدفترية</v>
      </c>
      <c r="B107" t="s">
        <v>774</v>
      </c>
      <c r="C107" t="s">
        <v>813</v>
      </c>
    </row>
    <row r="108" spans="1:3">
      <c r="A108" t="str">
        <f>SubclassificationAssets!D118</f>
        <v>تفاصيل</v>
      </c>
      <c r="B108" t="s">
        <v>774</v>
      </c>
      <c r="C108" t="s">
        <v>814</v>
      </c>
    </row>
    <row r="109" spans="1:3">
      <c r="A109" t="str">
        <f>SubclassificationAssets!E118</f>
        <v>قيمة</v>
      </c>
      <c r="B109" t="s">
        <v>774</v>
      </c>
      <c r="C109" t="s">
        <v>815</v>
      </c>
    </row>
    <row r="110" spans="1:3">
      <c r="A110" t="str">
        <f>SubclassificationAssets!D124</f>
        <v>الاستثمارات في الشركات التابعة والمشاريع المشتركة والشركات الحليفة</v>
      </c>
      <c r="B110" t="s">
        <v>774</v>
      </c>
      <c r="C110" t="s">
        <v>816</v>
      </c>
    </row>
    <row r="111" spans="1:3">
      <c r="A111" t="str">
        <f>SubclassificationAssets!D125</f>
        <v>الاستثمارات في الشركات التابعة</v>
      </c>
      <c r="B111" t="s">
        <v>774</v>
      </c>
      <c r="C111" t="s">
        <v>817</v>
      </c>
    </row>
    <row r="112" spans="1:3">
      <c r="A112" t="str">
        <f>SubclassificationAssets!D126</f>
        <v>الاستثمارات في المشاريع المشتركة</v>
      </c>
      <c r="B112" t="s">
        <v>774</v>
      </c>
      <c r="C112" t="s">
        <v>818</v>
      </c>
    </row>
    <row r="113" spans="1:3">
      <c r="A113" t="str">
        <f>SubclassificationAssets!D127</f>
        <v>الاستثمارات في الشركات الحليفة</v>
      </c>
      <c r="B113" t="s">
        <v>774</v>
      </c>
      <c r="C113" t="s">
        <v>819</v>
      </c>
    </row>
    <row r="114" spans="1:3">
      <c r="A114" t="str">
        <f>SubclassificationAssets!D128</f>
        <v>الإستثمارات في الشركات التابعة والمشاريع المشتركة والشركات الحليفة</v>
      </c>
      <c r="B114" t="s">
        <v>774</v>
      </c>
      <c r="C114" t="s">
        <v>820</v>
      </c>
    </row>
    <row r="115" spans="1:3">
      <c r="A115" t="str">
        <f>SubclassificationAssets!D138</f>
        <v>تفاصيل</v>
      </c>
      <c r="B115" t="s">
        <v>774</v>
      </c>
      <c r="C115" t="s">
        <v>821</v>
      </c>
    </row>
    <row r="116" spans="1:3">
      <c r="A116" t="str">
        <f>SubclassificationAssets!E138</f>
        <v>قيمة</v>
      </c>
      <c r="B116" t="s">
        <v>774</v>
      </c>
      <c r="C116" t="s">
        <v>822</v>
      </c>
    </row>
    <row r="117" spans="1:3">
      <c r="A117" t="str">
        <f>SubclassificationAssets!D144</f>
        <v xml:space="preserve">الذمم التجارية والذمم الأخرى المدينة غير المتداولة </v>
      </c>
      <c r="B117" t="s">
        <v>774</v>
      </c>
      <c r="C117" t="s">
        <v>823</v>
      </c>
    </row>
    <row r="118" spans="1:3">
      <c r="A118" t="str">
        <f>SubclassificationAssets!D145</f>
        <v>الذمم المدينة التجارية غير المتداولة</v>
      </c>
      <c r="B118" t="s">
        <v>774</v>
      </c>
      <c r="C118" t="s">
        <v>824</v>
      </c>
    </row>
    <row r="119" spans="1:3">
      <c r="A119" t="str">
        <f>SubclassificationAssets!D146</f>
        <v>أوراق قبض غير متداولة</v>
      </c>
      <c r="B119" t="s">
        <v>774</v>
      </c>
      <c r="C119" t="s">
        <v>825</v>
      </c>
    </row>
    <row r="120" spans="1:3">
      <c r="A120" t="str">
        <f>SubclassificationAssets!D147</f>
        <v xml:space="preserve">ذمم مدينة غير متداولة أخرى </v>
      </c>
      <c r="B120" t="s">
        <v>774</v>
      </c>
      <c r="C120" t="s">
        <v>826</v>
      </c>
    </row>
    <row r="121" spans="1:3">
      <c r="A121" t="str">
        <f>SubclassificationAssets!D148</f>
        <v>إجمالي الذمم  التجارية والذمم الأخرى المدينة غير المتداولة</v>
      </c>
      <c r="B121" t="s">
        <v>774</v>
      </c>
      <c r="C121" t="s">
        <v>827</v>
      </c>
    </row>
    <row r="122" spans="1:3">
      <c r="A122" t="str">
        <f>SubclassificationAssets!D149</f>
        <v>مخصص الديون المشكوك في تحصيلها غير المتداولة</v>
      </c>
      <c r="B122" t="s">
        <v>774</v>
      </c>
      <c r="C122" t="s">
        <v>828</v>
      </c>
    </row>
    <row r="123" spans="1:3">
      <c r="A123" t="str">
        <f>SubclassificationAssets!D150</f>
        <v>صافي الذمم التجارية والذمم الأخرى المدينة غير المتداولة</v>
      </c>
      <c r="B123" t="s">
        <v>774</v>
      </c>
      <c r="C123" t="s">
        <v>829</v>
      </c>
    </row>
    <row r="124" spans="1:3">
      <c r="A124" t="str">
        <f>SubclassificationAssets!D160</f>
        <v>تفاصيل</v>
      </c>
      <c r="B124" t="s">
        <v>774</v>
      </c>
      <c r="C124" t="s">
        <v>830</v>
      </c>
    </row>
    <row r="125" spans="1:3">
      <c r="A125" t="str">
        <f>SubclassificationAssets!E160</f>
        <v>قيمة</v>
      </c>
      <c r="B125" t="s">
        <v>774</v>
      </c>
      <c r="C125" t="s">
        <v>831</v>
      </c>
    </row>
    <row r="126" spans="1:3">
      <c r="A126" t="str">
        <f>SubclassificationAssets!D166</f>
        <v xml:space="preserve">الموجودات غير المتداولة الاخرى </v>
      </c>
      <c r="B126" t="s">
        <v>774</v>
      </c>
      <c r="C126" t="s">
        <v>832</v>
      </c>
    </row>
    <row r="127" spans="1:3">
      <c r="A127" t="str">
        <f>SubclassificationAssets!D167</f>
        <v>دفعات مقبوضة مقدما غير متداولة</v>
      </c>
      <c r="B127" t="s">
        <v>774</v>
      </c>
      <c r="C127" t="s">
        <v>833</v>
      </c>
    </row>
    <row r="128" spans="1:3">
      <c r="A128" t="str">
        <f>SubclassificationAssets!D168</f>
        <v>ايرادات أخرى مستحقة وغير مقبوضة غير متداولة</v>
      </c>
      <c r="B128" t="s">
        <v>774</v>
      </c>
      <c r="C128" t="s">
        <v>834</v>
      </c>
    </row>
    <row r="129" spans="1:3">
      <c r="A129" t="str">
        <f>SubclassificationAssets!D169</f>
        <v>ودائع البنوك غير المتداولة</v>
      </c>
      <c r="B129" t="s">
        <v>774</v>
      </c>
      <c r="C129" t="s">
        <v>835</v>
      </c>
    </row>
    <row r="130" spans="1:3">
      <c r="A130" t="str">
        <f>SubclassificationAssets!D170</f>
        <v>الامانات الاخرى غير المتداولة</v>
      </c>
      <c r="B130" t="s">
        <v>774</v>
      </c>
      <c r="C130" t="s">
        <v>836</v>
      </c>
    </row>
    <row r="131" spans="1:3">
      <c r="A131" t="str">
        <f>SubclassificationAssets!D171</f>
        <v>الموجودات  المتنوعه الاخرى غير المتداولة</v>
      </c>
      <c r="B131" t="s">
        <v>774</v>
      </c>
      <c r="C131" t="s">
        <v>837</v>
      </c>
    </row>
    <row r="132" spans="1:3">
      <c r="A132" t="str">
        <f>SubclassificationAssets!D172</f>
        <v xml:space="preserve">مجموع الموجودات غير المتداولة  الأخرى </v>
      </c>
      <c r="B132" t="s">
        <v>774</v>
      </c>
      <c r="C132" t="s">
        <v>838</v>
      </c>
    </row>
    <row r="133" spans="1:3">
      <c r="A133" t="str">
        <f>SubclassificationAssets!D182</f>
        <v>تفاصيل</v>
      </c>
      <c r="B133" t="s">
        <v>774</v>
      </c>
      <c r="C133" t="s">
        <v>839</v>
      </c>
    </row>
    <row r="134" spans="1:3">
      <c r="A134" t="str">
        <f>SubclassificationAssets!E182</f>
        <v>قيمة</v>
      </c>
      <c r="B134" t="s">
        <v>774</v>
      </c>
      <c r="C134" t="s">
        <v>840</v>
      </c>
    </row>
    <row r="135" spans="1:3">
      <c r="A135" t="str">
        <f>SubclassificationAssets!D188</f>
        <v xml:space="preserve"> المخزون المتداول </v>
      </c>
      <c r="B135" t="s">
        <v>774</v>
      </c>
      <c r="C135" t="s">
        <v>841</v>
      </c>
    </row>
    <row r="136" spans="1:3">
      <c r="A136" t="str">
        <f>SubclassificationAssets!D189</f>
        <v xml:space="preserve">المواد الخام </v>
      </c>
      <c r="B136" t="s">
        <v>774</v>
      </c>
      <c r="C136" t="s">
        <v>842</v>
      </c>
    </row>
    <row r="137" spans="1:3">
      <c r="A137" t="str">
        <f>SubclassificationAssets!D190</f>
        <v xml:space="preserve">مستلزمات الإنتاج </v>
      </c>
      <c r="B137" t="s">
        <v>774</v>
      </c>
      <c r="C137" t="s">
        <v>843</v>
      </c>
    </row>
    <row r="138" spans="1:3">
      <c r="A138" t="str">
        <f>SubclassificationAssets!D191</f>
        <v>بضاعة</v>
      </c>
      <c r="B138" t="s">
        <v>774</v>
      </c>
      <c r="C138" t="s">
        <v>844</v>
      </c>
    </row>
    <row r="139" spans="1:3">
      <c r="A139" t="str">
        <f>SubclassificationAssets!D192</f>
        <v>بضاعة تحت التصنيع</v>
      </c>
      <c r="B139" t="s">
        <v>774</v>
      </c>
      <c r="C139" t="s">
        <v>845</v>
      </c>
    </row>
    <row r="140" spans="1:3">
      <c r="A140" t="str">
        <f>SubclassificationAssets!D193</f>
        <v>بضاعة جاهزة</v>
      </c>
      <c r="B140" t="s">
        <v>774</v>
      </c>
      <c r="C140" t="s">
        <v>846</v>
      </c>
    </row>
    <row r="141" spans="1:3">
      <c r="A141" t="str">
        <f>SubclassificationAssets!D194</f>
        <v xml:space="preserve">قطع غيار </v>
      </c>
      <c r="B141" t="s">
        <v>774</v>
      </c>
      <c r="C141" t="s">
        <v>847</v>
      </c>
    </row>
    <row r="142" spans="1:3">
      <c r="A142" t="str">
        <f>SubclassificationAssets!D195</f>
        <v>الممتلكات المعدة للبيع في السياق العمل الاعتيادي للشركة</v>
      </c>
      <c r="B142" t="s">
        <v>774</v>
      </c>
      <c r="C142" t="s">
        <v>848</v>
      </c>
    </row>
    <row r="143" spans="1:3">
      <c r="A143" t="str">
        <f>SubclassificationAssets!D196</f>
        <v>مخزون آخر</v>
      </c>
      <c r="B143" t="s">
        <v>774</v>
      </c>
      <c r="C143" t="s">
        <v>849</v>
      </c>
    </row>
    <row r="144" spans="1:3">
      <c r="A144" t="str">
        <f>SubclassificationAssets!D197</f>
        <v>مخصص بضاعة بطئية الحركة</v>
      </c>
      <c r="B144" t="s">
        <v>774</v>
      </c>
      <c r="C144" t="s">
        <v>850</v>
      </c>
    </row>
    <row r="145" spans="1:3">
      <c r="A145" t="str">
        <f>SubclassificationAssets!D198</f>
        <v>إجمالي المخزون المتداول</v>
      </c>
      <c r="B145" t="s">
        <v>774</v>
      </c>
      <c r="C145" t="s">
        <v>851</v>
      </c>
    </row>
    <row r="146" spans="1:3">
      <c r="A146" t="str">
        <f>SubclassificationAssets!D208</f>
        <v>تفاصيل الحركة على مخصص بضاعة بطئية الحركة هي كما يلي:</v>
      </c>
      <c r="B146" t="s">
        <v>774</v>
      </c>
      <c r="C146" t="s">
        <v>852</v>
      </c>
    </row>
    <row r="147" spans="1:3">
      <c r="A147" t="str">
        <f>SubclassificationAssets!D209</f>
        <v>تفاصيل</v>
      </c>
      <c r="B147" t="s">
        <v>774</v>
      </c>
      <c r="C147" t="s">
        <v>853</v>
      </c>
    </row>
    <row r="148" spans="1:3">
      <c r="A148" t="str">
        <f>SubclassificationAssets!E209</f>
        <v>قيمة</v>
      </c>
      <c r="B148" t="s">
        <v>774</v>
      </c>
      <c r="C148" t="s">
        <v>854</v>
      </c>
    </row>
    <row r="149" spans="1:3">
      <c r="A149" t="str">
        <f>SubclassificationAssets!D215</f>
        <v>التغير في مخصص بضاعة بطيئة الحركة</v>
      </c>
      <c r="B149" t="s">
        <v>774</v>
      </c>
      <c r="C149" t="s">
        <v>855</v>
      </c>
    </row>
    <row r="150" spans="1:3">
      <c r="A150" t="str">
        <f>SubclassificationAssets!D216</f>
        <v>الرصيد في بداية الفترة</v>
      </c>
      <c r="B150" t="s">
        <v>774</v>
      </c>
      <c r="C150" t="s">
        <v>856</v>
      </c>
    </row>
    <row r="151" spans="1:3">
      <c r="A151" t="str">
        <f>SubclassificationAssets!D217</f>
        <v>المخصص المقتطع من الدخل خلال الفترة</v>
      </c>
      <c r="B151" t="s">
        <v>774</v>
      </c>
      <c r="C151" t="s">
        <v>857</v>
      </c>
    </row>
    <row r="152" spans="1:3">
      <c r="A152" t="str">
        <f>SubclassificationAssets!D218</f>
        <v>المخصص المشطوب خلال الفترة</v>
      </c>
      <c r="B152" t="s">
        <v>774</v>
      </c>
      <c r="C152" t="s">
        <v>858</v>
      </c>
    </row>
    <row r="153" spans="1:3">
      <c r="A153" t="str">
        <f>SubclassificationAssets!D219</f>
        <v>تعديلات أخرى خلال الفترة</v>
      </c>
      <c r="B153" t="s">
        <v>774</v>
      </c>
      <c r="C153" t="s">
        <v>859</v>
      </c>
    </row>
    <row r="154" spans="1:3">
      <c r="A154" t="str">
        <f>SubclassificationAssets!D220</f>
        <v>الرصيد في نهاية الفترة</v>
      </c>
      <c r="B154" t="s">
        <v>774</v>
      </c>
      <c r="C154" t="s">
        <v>860</v>
      </c>
    </row>
    <row r="155" spans="1:3">
      <c r="A155" t="str">
        <f>SubclassificationAssets!D230</f>
        <v>تفاصيل</v>
      </c>
      <c r="B155" t="s">
        <v>774</v>
      </c>
      <c r="C155" t="s">
        <v>861</v>
      </c>
    </row>
    <row r="156" spans="1:3">
      <c r="A156" t="str">
        <f>SubclassificationAssets!E230</f>
        <v>قيمة</v>
      </c>
      <c r="B156" t="s">
        <v>774</v>
      </c>
      <c r="C156" t="s">
        <v>862</v>
      </c>
    </row>
    <row r="157" spans="1:3">
      <c r="A157" t="str">
        <f>SubclassificationAssets!D236</f>
        <v xml:space="preserve">الذمم التجارية والذمم  الأخرى المدينة المتداولة </v>
      </c>
      <c r="B157" t="s">
        <v>774</v>
      </c>
      <c r="C157" t="s">
        <v>863</v>
      </c>
    </row>
    <row r="158" spans="1:3">
      <c r="A158" t="str">
        <f>SubclassificationAssets!D237</f>
        <v>الذمم المدينة التجارية المتداولة</v>
      </c>
      <c r="B158" t="s">
        <v>774</v>
      </c>
      <c r="C158" t="s">
        <v>864</v>
      </c>
    </row>
    <row r="159" spans="1:3">
      <c r="A159" t="str">
        <f>SubclassificationAssets!D238</f>
        <v>ذمم المشتركين</v>
      </c>
      <c r="B159" t="s">
        <v>774</v>
      </c>
      <c r="C159" t="s">
        <v>865</v>
      </c>
    </row>
    <row r="160" spans="1:3">
      <c r="A160" t="str">
        <f>SubclassificationAssets!D239</f>
        <v>بلديات ومجالس قروية</v>
      </c>
      <c r="B160" t="s">
        <v>774</v>
      </c>
      <c r="C160" t="s">
        <v>866</v>
      </c>
    </row>
    <row r="161" spans="1:3">
      <c r="A161" t="str">
        <f>SubclassificationAssets!D240</f>
        <v>دوائر حكومية</v>
      </c>
      <c r="B161" t="s">
        <v>774</v>
      </c>
      <c r="C161" t="s">
        <v>867</v>
      </c>
    </row>
    <row r="162" spans="1:3">
      <c r="A162" t="str">
        <f>SubclassificationAssets!D241</f>
        <v>شركات ومقاولون</v>
      </c>
      <c r="B162" t="s">
        <v>774</v>
      </c>
      <c r="C162" t="s">
        <v>868</v>
      </c>
    </row>
    <row r="163" spans="1:3">
      <c r="A163" t="str">
        <f>SubclassificationAssets!D242</f>
        <v>ذمم مدينة تجارية أخرى</v>
      </c>
      <c r="B163" t="s">
        <v>774</v>
      </c>
      <c r="C163" t="s">
        <v>869</v>
      </c>
    </row>
    <row r="164" spans="1:3">
      <c r="A164" t="str">
        <f>SubclassificationAssets!D243</f>
        <v>اجمالي الذمم التجارية و الذمم الاخرى المدينة المتداولة</v>
      </c>
      <c r="B164" t="s">
        <v>774</v>
      </c>
      <c r="C164" t="s">
        <v>870</v>
      </c>
    </row>
    <row r="165" spans="1:3">
      <c r="A165" t="str">
        <f>SubclassificationAssets!D244</f>
        <v xml:space="preserve">مخصص الديون المشكوك في تحصيلها </v>
      </c>
      <c r="B165" t="s">
        <v>774</v>
      </c>
      <c r="C165" t="s">
        <v>871</v>
      </c>
    </row>
    <row r="166" spans="1:3">
      <c r="A166" t="str">
        <f>SubclassificationAssets!D245</f>
        <v>مخصص فوائد جهات حكومية</v>
      </c>
      <c r="B166" t="s">
        <v>774</v>
      </c>
      <c r="C166" t="s">
        <v>872</v>
      </c>
    </row>
    <row r="167" spans="1:3">
      <c r="A167" t="str">
        <f>SubclassificationAssets!D246</f>
        <v>صافي الذمم التجارية  والذمم الأخرى المدينة المتداولة</v>
      </c>
      <c r="B167" t="s">
        <v>774</v>
      </c>
      <c r="C167" t="s">
        <v>873</v>
      </c>
    </row>
    <row r="168" spans="1:3">
      <c r="A168" t="str">
        <f>SubclassificationAssets!D256</f>
        <v>تفاصيل</v>
      </c>
      <c r="B168" t="s">
        <v>774</v>
      </c>
      <c r="C168" t="s">
        <v>874</v>
      </c>
    </row>
    <row r="169" spans="1:3">
      <c r="A169" t="str">
        <f>SubclassificationAssets!E256</f>
        <v>قيمة</v>
      </c>
      <c r="B169" t="s">
        <v>774</v>
      </c>
      <c r="C169" t="s">
        <v>875</v>
      </c>
    </row>
    <row r="170" spans="1:3">
      <c r="A170" t="str">
        <f>SubclassificationAssets!D262</f>
        <v>النقد في الصندوق ولدى البنوك</v>
      </c>
      <c r="B170" t="s">
        <v>774</v>
      </c>
      <c r="C170" t="s">
        <v>876</v>
      </c>
    </row>
    <row r="171" spans="1:3">
      <c r="A171" t="str">
        <f>SubclassificationAssets!D263</f>
        <v>نقد</v>
      </c>
      <c r="B171" t="s">
        <v>774</v>
      </c>
      <c r="C171" t="s">
        <v>877</v>
      </c>
    </row>
    <row r="172" spans="1:3">
      <c r="A172" t="str">
        <f>SubclassificationAssets!D264</f>
        <v>النقد في الصندوق</v>
      </c>
      <c r="B172" t="s">
        <v>774</v>
      </c>
      <c r="C172" t="s">
        <v>878</v>
      </c>
    </row>
    <row r="173" spans="1:3">
      <c r="A173" t="str">
        <f>SubclassificationAssets!D265</f>
        <v>الأرصدة لدى البنوك</v>
      </c>
      <c r="B173" t="s">
        <v>774</v>
      </c>
      <c r="C173" t="s">
        <v>879</v>
      </c>
    </row>
    <row r="174" spans="1:3">
      <c r="A174" t="str">
        <f>SubclassificationAssets!D266</f>
        <v>إجمالي النقد</v>
      </c>
      <c r="B174" t="s">
        <v>774</v>
      </c>
      <c r="C174" t="s">
        <v>880</v>
      </c>
    </row>
    <row r="175" spans="1:3">
      <c r="A175" t="str">
        <f>SubclassificationAssets!D267</f>
        <v xml:space="preserve">النقد المعادل </v>
      </c>
      <c r="B175" t="s">
        <v>774</v>
      </c>
      <c r="C175" t="s">
        <v>881</v>
      </c>
    </row>
    <row r="176" spans="1:3">
      <c r="A176" t="str">
        <f>SubclassificationAssets!D268</f>
        <v>الودائع قصيرة الأجل المصنفة على أنها نقد معادل</v>
      </c>
      <c r="B176" t="s">
        <v>774</v>
      </c>
      <c r="C176" t="s">
        <v>882</v>
      </c>
    </row>
    <row r="177" spans="1:3">
      <c r="A177" t="str">
        <f>SubclassificationAssets!D269</f>
        <v>الاستثمارات قصيرة الأجل المصنفة على أنها نقد معادل</v>
      </c>
      <c r="B177" t="s">
        <v>774</v>
      </c>
      <c r="C177" t="s">
        <v>883</v>
      </c>
    </row>
    <row r="178" spans="1:3">
      <c r="A178" t="str">
        <f>SubclassificationAssets!D270</f>
        <v>الترتيبات المصرفية الأخرى المصنفة على أنها نقد معادل</v>
      </c>
      <c r="B178" t="s">
        <v>774</v>
      </c>
      <c r="C178" t="s">
        <v>884</v>
      </c>
    </row>
    <row r="179" spans="1:3">
      <c r="A179" t="str">
        <f>SubclassificationAssets!D271</f>
        <v>إجمالي النقد المعادل</v>
      </c>
      <c r="B179" t="s">
        <v>774</v>
      </c>
      <c r="C179" t="s">
        <v>885</v>
      </c>
    </row>
    <row r="180" spans="1:3">
      <c r="A180" t="str">
        <f>SubclassificationAssets!D272</f>
        <v>النقد والنقد المعادل الآخر</v>
      </c>
      <c r="B180" t="s">
        <v>774</v>
      </c>
      <c r="C180" t="s">
        <v>886</v>
      </c>
    </row>
    <row r="181" spans="1:3">
      <c r="A181" t="str">
        <f>SubclassificationAssets!D273</f>
        <v>إجمالي نقد في الصندوق ولدى البنوك</v>
      </c>
      <c r="B181" t="s">
        <v>774</v>
      </c>
      <c r="C181" t="s">
        <v>887</v>
      </c>
    </row>
    <row r="182" spans="1:3">
      <c r="A182" t="str">
        <f>SubclassificationAssets!D283</f>
        <v>تفاصيل</v>
      </c>
      <c r="B182" t="s">
        <v>774</v>
      </c>
      <c r="C182" t="s">
        <v>888</v>
      </c>
    </row>
    <row r="183" spans="1:3">
      <c r="A183" t="str">
        <f>SubclassificationAssets!E283</f>
        <v>قيمة</v>
      </c>
      <c r="B183" t="s">
        <v>774</v>
      </c>
      <c r="C183" t="s">
        <v>889</v>
      </c>
    </row>
    <row r="184" spans="1:3">
      <c r="A184" t="str">
        <f>SubclassificationAssets!D289</f>
        <v>موجودات متداولة اخرى</v>
      </c>
      <c r="B184" t="s">
        <v>774</v>
      </c>
      <c r="C184" t="s">
        <v>890</v>
      </c>
    </row>
    <row r="185" spans="1:3">
      <c r="A185" t="str">
        <f>SubclassificationAssets!D290</f>
        <v>سلف الموظفين المتداولة</v>
      </c>
      <c r="B185" t="s">
        <v>774</v>
      </c>
      <c r="C185" t="s">
        <v>891</v>
      </c>
    </row>
    <row r="186" spans="1:3">
      <c r="A186" t="str">
        <f>SubclassificationAssets!D291</f>
        <v>مصاريف مدفوعة مقدما</v>
      </c>
      <c r="B186" t="s">
        <v>774</v>
      </c>
      <c r="C186" t="s">
        <v>892</v>
      </c>
    </row>
    <row r="187" spans="1:3">
      <c r="A187" t="str">
        <f>SubclassificationAssets!D292</f>
        <v>أمانات دائرة الأراضي</v>
      </c>
      <c r="B187" t="s">
        <v>774</v>
      </c>
      <c r="C187" t="s">
        <v>893</v>
      </c>
    </row>
    <row r="188" spans="1:3">
      <c r="A188" t="str">
        <f>SubclassificationAssets!D293</f>
        <v>امانات ضريبة المبيعات</v>
      </c>
      <c r="B188" t="s">
        <v>774</v>
      </c>
      <c r="C188" t="s">
        <v>894</v>
      </c>
    </row>
    <row r="189" spans="1:3">
      <c r="A189" t="str">
        <f>SubclassificationAssets!D294</f>
        <v>تأمينات مستردة</v>
      </c>
      <c r="B189" t="s">
        <v>774</v>
      </c>
      <c r="C189" t="s">
        <v>895</v>
      </c>
    </row>
    <row r="190" spans="1:3">
      <c r="A190" t="str">
        <f>SubclassificationAssets!D295</f>
        <v>موجودات متداولة متفرقة أخرى</v>
      </c>
      <c r="B190" t="s">
        <v>774</v>
      </c>
      <c r="C190" t="s">
        <v>896</v>
      </c>
    </row>
    <row r="191" spans="1:3">
      <c r="A191" t="str">
        <f>SubclassificationAssets!D296</f>
        <v>مجموع الموجودات المتداولة الاخرى</v>
      </c>
      <c r="B191" t="s">
        <v>774</v>
      </c>
      <c r="C191" t="s">
        <v>897</v>
      </c>
    </row>
    <row r="192" spans="1:3">
      <c r="A192" t="str">
        <f>NotesPPE!D9</f>
        <v>تفاصيل</v>
      </c>
      <c r="B192" t="s">
        <v>898</v>
      </c>
      <c r="C192" t="s">
        <v>899</v>
      </c>
    </row>
    <row r="193" spans="1:3">
      <c r="A193" t="str">
        <f>NotesPPE!E9</f>
        <v>اراضي</v>
      </c>
      <c r="B193" t="s">
        <v>898</v>
      </c>
      <c r="C193" t="s">
        <v>900</v>
      </c>
    </row>
    <row r="194" spans="1:3">
      <c r="A194" t="str">
        <f>NotesPPE!F9</f>
        <v>المباني</v>
      </c>
      <c r="B194" t="s">
        <v>898</v>
      </c>
      <c r="C194" t="s">
        <v>901</v>
      </c>
    </row>
    <row r="195" spans="1:3">
      <c r="A195" t="str">
        <f>NotesPPE!G9</f>
        <v>وسائط نقل</v>
      </c>
      <c r="B195" t="s">
        <v>898</v>
      </c>
      <c r="C195" t="s">
        <v>902</v>
      </c>
    </row>
    <row r="196" spans="1:3">
      <c r="A196" t="str">
        <f>NotesPPE!H9</f>
        <v>التركيبات والتجهيزات</v>
      </c>
      <c r="B196" t="s">
        <v>898</v>
      </c>
      <c r="C196" t="s">
        <v>903</v>
      </c>
    </row>
    <row r="197" spans="1:3">
      <c r="A197" t="str">
        <f>NotesPPE!I9</f>
        <v>كوابل أرضية</v>
      </c>
      <c r="B197" t="s">
        <v>898</v>
      </c>
      <c r="C197" t="s">
        <v>904</v>
      </c>
    </row>
    <row r="198" spans="1:3">
      <c r="A198" t="str">
        <f>NotesPPE!J9</f>
        <v>شبكات هوائية</v>
      </c>
      <c r="B198" t="s">
        <v>898</v>
      </c>
      <c r="C198" t="s">
        <v>905</v>
      </c>
    </row>
    <row r="199" spans="1:3">
      <c r="A199" t="str">
        <f>NotesPPE!K9</f>
        <v>عدادات ومحولات</v>
      </c>
      <c r="B199" t="s">
        <v>898</v>
      </c>
      <c r="C199" t="s">
        <v>906</v>
      </c>
    </row>
    <row r="200" spans="1:3">
      <c r="A200" t="str">
        <f>NotesPPE!L9</f>
        <v>قطع غيار راسمالي</v>
      </c>
      <c r="B200" t="s">
        <v>898</v>
      </c>
      <c r="C200" t="s">
        <v>907</v>
      </c>
    </row>
    <row r="201" spans="1:3">
      <c r="A201" t="str">
        <f>NotesPPE!M9</f>
        <v>مولدات</v>
      </c>
      <c r="B201" t="s">
        <v>898</v>
      </c>
      <c r="C201" t="s">
        <v>908</v>
      </c>
    </row>
    <row r="202" spans="1:3">
      <c r="A202" t="str">
        <f>NotesPPE!N9</f>
        <v>معدات مكتبية</v>
      </c>
      <c r="B202" t="s">
        <v>898</v>
      </c>
      <c r="C202" t="s">
        <v>909</v>
      </c>
    </row>
    <row r="203" spans="1:3">
      <c r="A203" t="str">
        <f>NotesPPE!O9</f>
        <v>اجهزة حاسوب</v>
      </c>
      <c r="B203" t="s">
        <v>898</v>
      </c>
      <c r="C203" t="s">
        <v>910</v>
      </c>
    </row>
    <row r="204" spans="1:3">
      <c r="A204" t="str">
        <f>NotesPPE!P9</f>
        <v>تحسنيات مباني</v>
      </c>
      <c r="B204" t="s">
        <v>898</v>
      </c>
      <c r="C204" t="s">
        <v>911</v>
      </c>
    </row>
    <row r="205" spans="1:3">
      <c r="A205" t="str">
        <f>NotesPPE!Q9</f>
        <v>ممتلكات ومعدات - أخرى</v>
      </c>
      <c r="B205" t="s">
        <v>898</v>
      </c>
      <c r="C205" t="s">
        <v>912</v>
      </c>
    </row>
    <row r="206" spans="1:3">
      <c r="A206" t="str">
        <f>NotesPPE!R9</f>
        <v>المجموع</v>
      </c>
      <c r="B206" t="s">
        <v>898</v>
      </c>
      <c r="C206" t="s">
        <v>913</v>
      </c>
    </row>
    <row r="207" spans="1:3">
      <c r="A207" t="str">
        <f>NotesPPE!D15</f>
        <v>الافصاح عن معلومات تفصيلية حول الممتلكات والآلات والمعدات</v>
      </c>
      <c r="B207" t="s">
        <v>898</v>
      </c>
      <c r="C207" t="s">
        <v>914</v>
      </c>
    </row>
    <row r="208" spans="1:3">
      <c r="A208" t="str">
        <f>NotesPPE!D16</f>
        <v>اجمالي القيمة الدفترية للممتلكات و الآلات والمعدات</v>
      </c>
      <c r="B208" t="s">
        <v>898</v>
      </c>
      <c r="C208" t="s">
        <v>915</v>
      </c>
    </row>
    <row r="209" spans="1:3">
      <c r="A209" t="str">
        <f>NotesPPE!D17</f>
        <v>إجمالي  القيمة الدفترية في بداية الفترة</v>
      </c>
      <c r="B209" t="s">
        <v>898</v>
      </c>
      <c r="C209" t="s">
        <v>916</v>
      </c>
    </row>
    <row r="210" spans="1:3">
      <c r="A210" t="str">
        <f>NotesPPE!D18</f>
        <v>الاضافات</v>
      </c>
      <c r="B210" t="s">
        <v>898</v>
      </c>
      <c r="C210" t="s">
        <v>917</v>
      </c>
    </row>
    <row r="211" spans="1:3">
      <c r="A211" t="str">
        <f>NotesPPE!D19</f>
        <v>الاستبعادات</v>
      </c>
      <c r="B211" t="s">
        <v>898</v>
      </c>
      <c r="C211" t="s">
        <v>918</v>
      </c>
    </row>
    <row r="212" spans="1:3">
      <c r="A212" t="str">
        <f>NotesPPE!D20</f>
        <v>الزيادة ( النقص) من خلال تغيرات أخرى</v>
      </c>
      <c r="B212" t="s">
        <v>898</v>
      </c>
      <c r="C212" t="s">
        <v>919</v>
      </c>
    </row>
    <row r="213" spans="1:3">
      <c r="A213" t="str">
        <f>NotesPPE!D21</f>
        <v>التحويلات</v>
      </c>
      <c r="B213" t="s">
        <v>898</v>
      </c>
      <c r="C213" t="s">
        <v>920</v>
      </c>
    </row>
    <row r="214" spans="1:3">
      <c r="A214" t="str">
        <f>NotesPPE!D22</f>
        <v>إجمالي القمية الدفترية في نهاية الفترة</v>
      </c>
      <c r="B214" t="s">
        <v>898</v>
      </c>
      <c r="C214" t="s">
        <v>921</v>
      </c>
    </row>
    <row r="215" spans="1:3">
      <c r="A215" t="str">
        <f>NotesPPE!D23</f>
        <v>الاستهلاك والاطفاء  المتراكم  ومخصص تدني القيمة</v>
      </c>
      <c r="B215" t="s">
        <v>898</v>
      </c>
      <c r="C215" t="s">
        <v>922</v>
      </c>
    </row>
    <row r="216" spans="1:3">
      <c r="A216" t="str">
        <f>NotesPPE!D24</f>
        <v>الاستهلاك المتراكم والإطفاء ومخصص تدني القيمة في بداية الفترة</v>
      </c>
      <c r="B216" t="s">
        <v>898</v>
      </c>
      <c r="C216" t="s">
        <v>923</v>
      </c>
    </row>
    <row r="217" spans="1:3">
      <c r="A217" t="str">
        <f>NotesPPE!D25</f>
        <v>استهلاكات</v>
      </c>
      <c r="B217" t="s">
        <v>898</v>
      </c>
      <c r="C217" t="s">
        <v>924</v>
      </c>
    </row>
    <row r="218" spans="1:3">
      <c r="A218" t="str">
        <f>NotesPPE!D26</f>
        <v>خسائر تدني القيمة المعترف بها في الربح أو الخسارة</v>
      </c>
      <c r="B218" t="s">
        <v>898</v>
      </c>
      <c r="C218" t="s">
        <v>925</v>
      </c>
    </row>
    <row r="219" spans="1:3">
      <c r="A219" t="str">
        <f>NotesPPE!D27</f>
        <v>الاستبعادات</v>
      </c>
      <c r="B219" t="s">
        <v>898</v>
      </c>
      <c r="C219" t="s">
        <v>926</v>
      </c>
    </row>
    <row r="220" spans="1:3">
      <c r="A220" t="str">
        <f>NotesPPE!D28</f>
        <v>الزيادة ( النقص) من خلال تغيرات أخرى</v>
      </c>
      <c r="B220" t="s">
        <v>898</v>
      </c>
      <c r="C220" t="s">
        <v>927</v>
      </c>
    </row>
    <row r="221" spans="1:3">
      <c r="A221" t="str">
        <f>NotesPPE!D29</f>
        <v>الاستهلاك والإطفاء المتراكم  ومخصص تدني القيمة في نهاية الفترة</v>
      </c>
      <c r="B221" t="s">
        <v>898</v>
      </c>
      <c r="C221" t="s">
        <v>928</v>
      </c>
    </row>
    <row r="222" spans="1:3">
      <c r="A222" t="str">
        <f>NotesPPE!D30</f>
        <v xml:space="preserve"> القيمة الدفترية في نهاية الفترة</v>
      </c>
      <c r="B222" t="s">
        <v>898</v>
      </c>
      <c r="C222" t="s">
        <v>929</v>
      </c>
    </row>
    <row r="223" spans="1:3">
      <c r="A223" t="str">
        <f>NotesPPE!D31</f>
        <v xml:space="preserve">دفعات مدفوعة مقدما لشراء الممتلكات والآلات والمعدات </v>
      </c>
      <c r="B223" t="s">
        <v>898</v>
      </c>
      <c r="C223" t="s">
        <v>930</v>
      </c>
    </row>
    <row r="224" spans="1:3">
      <c r="A224" t="str">
        <f>NotesPPE!D32</f>
        <v>مشاريع تحت التنفيذ</v>
      </c>
      <c r="B224" t="s">
        <v>898</v>
      </c>
      <c r="C224" t="s">
        <v>931</v>
      </c>
    </row>
    <row r="225" spans="1:3">
      <c r="A225" t="str">
        <f>NotesPPE!D33</f>
        <v>مجموع الممتلكات والآلات والمعدات</v>
      </c>
      <c r="B225" t="s">
        <v>898</v>
      </c>
      <c r="C225" t="s">
        <v>932</v>
      </c>
    </row>
    <row r="226" spans="1:3">
      <c r="A226" t="str">
        <f>FinancialAssets!D9</f>
        <v>تفاصيل</v>
      </c>
      <c r="B226" t="s">
        <v>933</v>
      </c>
      <c r="C226" t="s">
        <v>934</v>
      </c>
    </row>
    <row r="227" spans="1:3">
      <c r="A227" t="str">
        <f>FinancialAssets!E9</f>
        <v>داخل المملكة</v>
      </c>
      <c r="B227" t="s">
        <v>933</v>
      </c>
      <c r="C227" t="s">
        <v>935</v>
      </c>
    </row>
    <row r="228" spans="1:3">
      <c r="A228" t="str">
        <f>FinancialAssets!F9</f>
        <v>خارج المملكة</v>
      </c>
      <c r="B228" t="s">
        <v>933</v>
      </c>
      <c r="C228" t="s">
        <v>936</v>
      </c>
    </row>
    <row r="229" spans="1:3">
      <c r="A229" t="str">
        <f>FinancialAssets!G9</f>
        <v>المجموع</v>
      </c>
      <c r="B229" t="s">
        <v>933</v>
      </c>
      <c r="C229" t="s">
        <v>937</v>
      </c>
    </row>
    <row r="230" spans="1:3">
      <c r="A230" t="str">
        <f>FinancialAssets!D15</f>
        <v>موجودات مالية بالقيمة العادلة من خلال الدخل الشامل الاخر</v>
      </c>
      <c r="B230" t="s">
        <v>933</v>
      </c>
      <c r="C230" t="s">
        <v>938</v>
      </c>
    </row>
    <row r="231" spans="1:3">
      <c r="A231" t="str">
        <f>FinancialAssets!D16</f>
        <v>موجودات مالية بالقيمة العادلة من خلال الدخل الشامل الآخر ، متوفر لها سعر سوقي</v>
      </c>
      <c r="B231" t="s">
        <v>933</v>
      </c>
      <c r="C231" t="s">
        <v>939</v>
      </c>
    </row>
    <row r="232" spans="1:3">
      <c r="A232" t="str">
        <f>FinancialAssets!D17</f>
        <v>أذونات وسندات حكومية</v>
      </c>
      <c r="B232" t="s">
        <v>933</v>
      </c>
      <c r="C232" t="s">
        <v>940</v>
      </c>
    </row>
    <row r="233" spans="1:3">
      <c r="A233" t="str">
        <f>FinancialAssets!D18</f>
        <v>سندات شركات</v>
      </c>
      <c r="B233" t="s">
        <v>933</v>
      </c>
      <c r="C233" t="s">
        <v>941</v>
      </c>
    </row>
    <row r="234" spans="1:3">
      <c r="A234" t="str">
        <f>FinancialAssets!D19</f>
        <v>قروض وسلف</v>
      </c>
      <c r="B234" t="s">
        <v>933</v>
      </c>
      <c r="C234" t="s">
        <v>942</v>
      </c>
    </row>
    <row r="235" spans="1:3">
      <c r="A235" t="str">
        <f>FinancialAssets!D20</f>
        <v>اسهم شركات</v>
      </c>
      <c r="B235" t="s">
        <v>933</v>
      </c>
      <c r="C235" t="s">
        <v>943</v>
      </c>
    </row>
    <row r="236" spans="1:3">
      <c r="A236" t="str">
        <f>FinancialAssets!D21</f>
        <v>صناديق استثمارية</v>
      </c>
      <c r="B236" t="s">
        <v>933</v>
      </c>
      <c r="C236" t="s">
        <v>944</v>
      </c>
    </row>
    <row r="237" spans="1:3">
      <c r="A237" t="str">
        <f>FinancialAssets!D22</f>
        <v>اخرى</v>
      </c>
      <c r="B237" t="s">
        <v>933</v>
      </c>
      <c r="C237" t="s">
        <v>945</v>
      </c>
    </row>
    <row r="238" spans="1:3">
      <c r="A238" t="str">
        <f>FinancialAssets!D23</f>
        <v>مجموع الموجودات المالية بالقيمة العادلة من خلال الدخل الشامل الآخر ،  متوفر لها سعر سوقي</v>
      </c>
      <c r="B238" t="s">
        <v>933</v>
      </c>
      <c r="C238" t="s">
        <v>946</v>
      </c>
    </row>
    <row r="239" spans="1:3">
      <c r="A239" t="str">
        <f>FinancialAssets!D24</f>
        <v>موجودات مالية بالقيمة العادلة من خلال الدخل الشامل الآخر ، غير متوفر لها سعر سوقي</v>
      </c>
      <c r="B239" t="s">
        <v>933</v>
      </c>
      <c r="C239" t="s">
        <v>947</v>
      </c>
    </row>
    <row r="240" spans="1:3">
      <c r="A240" t="str">
        <f>FinancialAssets!D25</f>
        <v>أذونات وسندات حكومية</v>
      </c>
      <c r="B240" t="s">
        <v>933</v>
      </c>
      <c r="C240" t="s">
        <v>948</v>
      </c>
    </row>
    <row r="241" spans="1:3">
      <c r="A241" t="str">
        <f>FinancialAssets!D26</f>
        <v>سندات شركات</v>
      </c>
      <c r="B241" t="s">
        <v>933</v>
      </c>
      <c r="C241" t="s">
        <v>949</v>
      </c>
    </row>
    <row r="242" spans="1:3">
      <c r="A242" t="str">
        <f>FinancialAssets!D27</f>
        <v>قروض وسلف</v>
      </c>
      <c r="B242" t="s">
        <v>933</v>
      </c>
      <c r="C242" t="s">
        <v>950</v>
      </c>
    </row>
    <row r="243" spans="1:3">
      <c r="A243" t="str">
        <f>FinancialAssets!D28</f>
        <v>اسهم شركات</v>
      </c>
      <c r="B243" t="s">
        <v>933</v>
      </c>
      <c r="C243" t="s">
        <v>951</v>
      </c>
    </row>
    <row r="244" spans="1:3">
      <c r="A244" t="str">
        <f>FinancialAssets!D29</f>
        <v>صناديق استثمارية</v>
      </c>
      <c r="B244" t="s">
        <v>933</v>
      </c>
      <c r="C244" t="s">
        <v>952</v>
      </c>
    </row>
    <row r="245" spans="1:3">
      <c r="A245" t="str">
        <f>FinancialAssets!D30</f>
        <v>اخرى</v>
      </c>
      <c r="B245" t="s">
        <v>933</v>
      </c>
      <c r="C245" t="s">
        <v>953</v>
      </c>
    </row>
    <row r="246" spans="1:3">
      <c r="A246" t="str">
        <f>FinancialAssets!D31</f>
        <v>إجمالي الموجودات المالية بالقيمة العادلة من خلال الدخل الشامل الآخر ، غير متوفر لها سعر سوقي</v>
      </c>
      <c r="B246" t="s">
        <v>933</v>
      </c>
      <c r="C246" t="s">
        <v>954</v>
      </c>
    </row>
    <row r="247" spans="1:3">
      <c r="A247" t="str">
        <f>FinancialAssets!D32</f>
        <v>مجموع الموجودات المالية بالقيمة العادلة من خلال الدخل الشامل الآخر</v>
      </c>
      <c r="B247" t="s">
        <v>933</v>
      </c>
      <c r="C247" t="s">
        <v>955</v>
      </c>
    </row>
    <row r="248" spans="1:3">
      <c r="A248" t="str">
        <f>FinancialAssets!D74</f>
        <v>تفاصيل</v>
      </c>
      <c r="B248" t="s">
        <v>933</v>
      </c>
      <c r="C248" t="s">
        <v>956</v>
      </c>
    </row>
    <row r="249" spans="1:3">
      <c r="A249" t="str">
        <f>FinancialAssets!E74</f>
        <v>داخل المملكة</v>
      </c>
      <c r="B249" t="s">
        <v>933</v>
      </c>
      <c r="C249" t="s">
        <v>957</v>
      </c>
    </row>
    <row r="250" spans="1:3">
      <c r="A250" t="str">
        <f>FinancialAssets!F74</f>
        <v>خارج المملكة</v>
      </c>
      <c r="B250" t="s">
        <v>933</v>
      </c>
      <c r="C250" t="s">
        <v>958</v>
      </c>
    </row>
    <row r="251" spans="1:3">
      <c r="A251" t="str">
        <f>FinancialAssets!G74</f>
        <v>المجموع</v>
      </c>
      <c r="B251" t="s">
        <v>933</v>
      </c>
      <c r="C251" t="s">
        <v>959</v>
      </c>
    </row>
    <row r="252" spans="1:3">
      <c r="A252" t="str">
        <f>FinancialAssets!D80</f>
        <v>موجودات مالية بالتكلفة المطفأة</v>
      </c>
      <c r="B252" t="s">
        <v>933</v>
      </c>
      <c r="C252" t="s">
        <v>960</v>
      </c>
    </row>
    <row r="253" spans="1:3">
      <c r="A253" t="str">
        <f>FinancialAssets!D81</f>
        <v>موجودات مالية بالتكلفة المطفأة، متوفر لها سعر سوقي</v>
      </c>
      <c r="B253" t="s">
        <v>933</v>
      </c>
      <c r="C253" t="s">
        <v>961</v>
      </c>
    </row>
    <row r="254" spans="1:3">
      <c r="A254" t="str">
        <f>FinancialAssets!D82</f>
        <v>سندات خزينة اجنبية</v>
      </c>
      <c r="B254" t="s">
        <v>933</v>
      </c>
      <c r="C254" t="s">
        <v>962</v>
      </c>
    </row>
    <row r="255" spans="1:3">
      <c r="A255" t="str">
        <f>FinancialAssets!D83</f>
        <v xml:space="preserve">سندات خزينة </v>
      </c>
      <c r="B255" t="s">
        <v>933</v>
      </c>
      <c r="C255" t="s">
        <v>963</v>
      </c>
    </row>
    <row r="256" spans="1:3">
      <c r="A256" t="str">
        <f>FinancialAssets!D84</f>
        <v>اذونات خزينة</v>
      </c>
      <c r="B256" t="s">
        <v>933</v>
      </c>
      <c r="C256" t="s">
        <v>964</v>
      </c>
    </row>
    <row r="257" spans="1:3">
      <c r="A257" t="str">
        <f>FinancialAssets!D85</f>
        <v>أذونات وسندات حكومية</v>
      </c>
      <c r="B257" t="s">
        <v>933</v>
      </c>
      <c r="C257" t="s">
        <v>965</v>
      </c>
    </row>
    <row r="258" spans="1:3">
      <c r="A258" t="str">
        <f>FinancialAssets!D86</f>
        <v>سندات شركات</v>
      </c>
      <c r="B258" t="s">
        <v>933</v>
      </c>
      <c r="C258" t="s">
        <v>966</v>
      </c>
    </row>
    <row r="259" spans="1:3">
      <c r="A259" t="str">
        <f>FinancialAssets!D87</f>
        <v>اجمالي الموجودات المالية بالتكلفة المطفأة، متوفر لها سعر سوقي</v>
      </c>
      <c r="B259" t="s">
        <v>933</v>
      </c>
      <c r="C259" t="s">
        <v>967</v>
      </c>
    </row>
    <row r="260" spans="1:3">
      <c r="A260" t="str">
        <f>FinancialAssets!D88</f>
        <v>مخصص تدني</v>
      </c>
      <c r="B260" t="s">
        <v>933</v>
      </c>
      <c r="C260" t="s">
        <v>968</v>
      </c>
    </row>
    <row r="261" spans="1:3">
      <c r="A261" t="str">
        <f>FinancialAssets!D89</f>
        <v>صافي الموجودات المالية بالتكلفة المطفأة ، متوفر لها سعر سوقي</v>
      </c>
      <c r="B261" t="s">
        <v>933</v>
      </c>
      <c r="C261" t="s">
        <v>969</v>
      </c>
    </row>
    <row r="262" spans="1:3">
      <c r="A262" t="str">
        <f>FinancialAssets!D90</f>
        <v>موجودات مالية بالتكلفة المطفأة ، غير متوفر لها سعر سوقي</v>
      </c>
      <c r="B262" t="s">
        <v>933</v>
      </c>
      <c r="C262" t="s">
        <v>970</v>
      </c>
    </row>
    <row r="263" spans="1:3">
      <c r="A263" t="str">
        <f>FinancialAssets!D91</f>
        <v>سندات خزينة اجنبية</v>
      </c>
      <c r="B263" t="s">
        <v>933</v>
      </c>
      <c r="C263" t="s">
        <v>971</v>
      </c>
    </row>
    <row r="264" spans="1:3">
      <c r="A264" t="str">
        <f>FinancialAssets!D92</f>
        <v xml:space="preserve">سندات خزينة </v>
      </c>
      <c r="B264" t="s">
        <v>933</v>
      </c>
      <c r="C264" t="s">
        <v>972</v>
      </c>
    </row>
    <row r="265" spans="1:3">
      <c r="A265" t="str">
        <f>FinancialAssets!D93</f>
        <v>اذونات خزينة</v>
      </c>
      <c r="B265" t="s">
        <v>933</v>
      </c>
      <c r="C265" t="s">
        <v>973</v>
      </c>
    </row>
    <row r="266" spans="1:3">
      <c r="A266" t="str">
        <f>FinancialAssets!D94</f>
        <v>أذونات وسندات حكومية</v>
      </c>
      <c r="B266" t="s">
        <v>933</v>
      </c>
      <c r="C266" t="s">
        <v>974</v>
      </c>
    </row>
    <row r="267" spans="1:3">
      <c r="A267" t="str">
        <f>FinancialAssets!D95</f>
        <v>سندات شركات</v>
      </c>
      <c r="B267" t="s">
        <v>933</v>
      </c>
      <c r="C267" t="s">
        <v>975</v>
      </c>
    </row>
    <row r="268" spans="1:3">
      <c r="A268" t="str">
        <f>FinancialAssets!D96</f>
        <v>اجمالي الموجودات المالية بالتكلفة المطفأة ، غير متوفر لها سعر سوقي</v>
      </c>
      <c r="B268" t="s">
        <v>933</v>
      </c>
      <c r="C268" t="s">
        <v>976</v>
      </c>
    </row>
    <row r="269" spans="1:3">
      <c r="A269" t="str">
        <f>FinancialAssets!D97</f>
        <v>مخصص تدني</v>
      </c>
      <c r="B269" t="s">
        <v>933</v>
      </c>
      <c r="C269" t="s">
        <v>977</v>
      </c>
    </row>
    <row r="270" spans="1:3">
      <c r="A270" t="str">
        <f>FinancialAssets!D98</f>
        <v>صافي الموجودات المالية بالتكلفة المطفأة ، غير متوفر لها سعر سوقي</v>
      </c>
      <c r="B270" t="s">
        <v>933</v>
      </c>
      <c r="C270" t="s">
        <v>978</v>
      </c>
    </row>
    <row r="271" spans="1:3">
      <c r="A271" t="str">
        <f>FinancialAssets!D99</f>
        <v>مجموع الموجودات المالية بالتكلفة المطفأة</v>
      </c>
      <c r="B271" t="s">
        <v>933</v>
      </c>
      <c r="C271" t="s">
        <v>979</v>
      </c>
    </row>
    <row r="272" spans="1:3">
      <c r="A272" t="str">
        <f>FinancialAssets!D143</f>
        <v>تفاصيل</v>
      </c>
      <c r="B272" t="s">
        <v>933</v>
      </c>
      <c r="C272" t="s">
        <v>980</v>
      </c>
    </row>
    <row r="273" spans="1:3">
      <c r="A273" t="str">
        <f>FinancialAssets!E143</f>
        <v>داخل المملكة</v>
      </c>
      <c r="B273" t="s">
        <v>933</v>
      </c>
      <c r="C273" t="s">
        <v>981</v>
      </c>
    </row>
    <row r="274" spans="1:3">
      <c r="A274" t="str">
        <f>FinancialAssets!F143</f>
        <v>خارج المملكة</v>
      </c>
      <c r="B274" t="s">
        <v>933</v>
      </c>
      <c r="C274" t="s">
        <v>982</v>
      </c>
    </row>
    <row r="275" spans="1:3">
      <c r="A275" t="str">
        <f>FinancialAssets!G143</f>
        <v>المجموع</v>
      </c>
      <c r="B275" t="s">
        <v>933</v>
      </c>
      <c r="C275" t="s">
        <v>983</v>
      </c>
    </row>
    <row r="276" spans="1:3">
      <c r="A276" t="str">
        <f>FinancialAssets!D149</f>
        <v>موجودات مالية بالقيمة العادلة من خلال قائمة الدخل</v>
      </c>
      <c r="B276" t="s">
        <v>933</v>
      </c>
      <c r="C276" t="s">
        <v>984</v>
      </c>
    </row>
    <row r="277" spans="1:3">
      <c r="A277" t="str">
        <f>FinancialAssets!D150</f>
        <v>موجودات مالية بالقيمة العادلة من خلال قائمة الدخل ،  متوفر لها سعر سوقي</v>
      </c>
      <c r="B277" t="s">
        <v>933</v>
      </c>
      <c r="C277" t="s">
        <v>985</v>
      </c>
    </row>
    <row r="278" spans="1:3">
      <c r="A278" t="str">
        <f>FinancialAssets!D151</f>
        <v>أذونات وسندات حكومية</v>
      </c>
      <c r="B278" t="s">
        <v>933</v>
      </c>
      <c r="C278" t="s">
        <v>986</v>
      </c>
    </row>
    <row r="279" spans="1:3">
      <c r="A279" t="str">
        <f>FinancialAssets!D152</f>
        <v>سندات شركات</v>
      </c>
      <c r="B279" t="s">
        <v>933</v>
      </c>
      <c r="C279" t="s">
        <v>987</v>
      </c>
    </row>
    <row r="280" spans="1:3">
      <c r="A280" t="str">
        <f>FinancialAssets!D153</f>
        <v>قروض وسلف</v>
      </c>
      <c r="B280" t="s">
        <v>933</v>
      </c>
      <c r="C280" t="s">
        <v>988</v>
      </c>
    </row>
    <row r="281" spans="1:3">
      <c r="A281" t="str">
        <f>FinancialAssets!D154</f>
        <v>اسهم شركات</v>
      </c>
      <c r="B281" t="s">
        <v>933</v>
      </c>
      <c r="C281" t="s">
        <v>989</v>
      </c>
    </row>
    <row r="282" spans="1:3">
      <c r="A282" t="str">
        <f>FinancialAssets!D155</f>
        <v>صناديق استثمارية</v>
      </c>
      <c r="B282" t="s">
        <v>933</v>
      </c>
      <c r="C282" t="s">
        <v>990</v>
      </c>
    </row>
    <row r="283" spans="1:3">
      <c r="A283" t="str">
        <f>FinancialAssets!D156</f>
        <v>اخرى</v>
      </c>
      <c r="B283" t="s">
        <v>933</v>
      </c>
      <c r="C283" t="s">
        <v>991</v>
      </c>
    </row>
    <row r="284" spans="1:3">
      <c r="A284" t="str">
        <f>FinancialAssets!D157</f>
        <v>مجموع الموجودات المالية بالقيمة العادلة من خلال قائمة الدخل،  متوفر لها سعر سوقي</v>
      </c>
      <c r="B284" t="s">
        <v>933</v>
      </c>
      <c r="C284" t="s">
        <v>992</v>
      </c>
    </row>
    <row r="285" spans="1:3">
      <c r="A285" t="str">
        <f>FinancialAssets!D158</f>
        <v>موجودات مالية بالقيمة العادلة من خلال قائمة الدخل ، غير متوفر لها سعر سوقي</v>
      </c>
      <c r="B285" t="s">
        <v>933</v>
      </c>
      <c r="C285" t="s">
        <v>993</v>
      </c>
    </row>
    <row r="286" spans="1:3">
      <c r="A286" t="str">
        <f>FinancialAssets!D159</f>
        <v>أذونات وسندات حكومية</v>
      </c>
      <c r="B286" t="s">
        <v>933</v>
      </c>
      <c r="C286" t="s">
        <v>994</v>
      </c>
    </row>
    <row r="287" spans="1:3">
      <c r="A287" t="str">
        <f>FinancialAssets!D160</f>
        <v>سندات شركات</v>
      </c>
      <c r="B287" t="s">
        <v>933</v>
      </c>
      <c r="C287" t="s">
        <v>995</v>
      </c>
    </row>
    <row r="288" spans="1:3">
      <c r="A288" t="str">
        <f>FinancialAssets!D161</f>
        <v>قروض وسلف</v>
      </c>
      <c r="B288" t="s">
        <v>933</v>
      </c>
      <c r="C288" t="s">
        <v>996</v>
      </c>
    </row>
    <row r="289" spans="1:3">
      <c r="A289" t="str">
        <f>FinancialAssets!D162</f>
        <v>اسهم شركات</v>
      </c>
      <c r="B289" t="s">
        <v>933</v>
      </c>
      <c r="C289" t="s">
        <v>997</v>
      </c>
    </row>
    <row r="290" spans="1:3">
      <c r="A290" t="str">
        <f>FinancialAssets!D163</f>
        <v>صناديق استثمارية</v>
      </c>
      <c r="B290" t="s">
        <v>933</v>
      </c>
      <c r="C290" t="s">
        <v>998</v>
      </c>
    </row>
    <row r="291" spans="1:3">
      <c r="A291" t="str">
        <f>FinancialAssets!D164</f>
        <v>اخرى</v>
      </c>
      <c r="B291" t="s">
        <v>933</v>
      </c>
      <c r="C291" t="s">
        <v>999</v>
      </c>
    </row>
    <row r="292" spans="1:3">
      <c r="A292" t="str">
        <f>FinancialAssets!D165</f>
        <v>مجموع الموجودات المالية بالقيمة العادلة من خلال قائمة الدخل، غير متوفر لها سعر سوقي</v>
      </c>
      <c r="B292" t="s">
        <v>933</v>
      </c>
      <c r="C292" t="s">
        <v>1000</v>
      </c>
    </row>
    <row r="293" spans="1:3">
      <c r="A293" t="str">
        <f>FinancialAssets!D166</f>
        <v>مجموع الموجودات المالية بالقيمة العادلة من خلال قائمة الدخل</v>
      </c>
      <c r="B293" t="s">
        <v>933</v>
      </c>
      <c r="C293" t="s">
        <v>1001</v>
      </c>
    </row>
    <row r="294" spans="1:3">
      <c r="A294" t="str">
        <f>NotesIntanAsset!D9</f>
        <v>تفاصيل</v>
      </c>
      <c r="B294" t="s">
        <v>1002</v>
      </c>
      <c r="C294" t="s">
        <v>1003</v>
      </c>
    </row>
    <row r="295" spans="1:3">
      <c r="A295" t="str">
        <f>NotesIntanAsset!E9</f>
        <v>الشهرة</v>
      </c>
      <c r="B295" t="s">
        <v>1002</v>
      </c>
      <c r="C295" t="s">
        <v>1004</v>
      </c>
    </row>
    <row r="296" spans="1:3">
      <c r="A296" t="str">
        <f>NotesIntanAsset!F9</f>
        <v>انظمة حاسوب وبرامج</v>
      </c>
      <c r="B296" t="s">
        <v>1002</v>
      </c>
      <c r="C296" t="s">
        <v>1005</v>
      </c>
    </row>
    <row r="297" spans="1:3">
      <c r="A297" t="str">
        <f>NotesIntanAsset!G9</f>
        <v>موجودات غير ملموسة أخرى</v>
      </c>
      <c r="B297" t="s">
        <v>1002</v>
      </c>
      <c r="C297" t="s">
        <v>1006</v>
      </c>
    </row>
    <row r="298" spans="1:3">
      <c r="A298" t="str">
        <f>NotesIntanAsset!H9</f>
        <v>المجموع</v>
      </c>
      <c r="B298" t="s">
        <v>1002</v>
      </c>
      <c r="C298" t="s">
        <v>1007</v>
      </c>
    </row>
    <row r="299" spans="1:3">
      <c r="A299" t="str">
        <f>NotesIntanAsset!D15</f>
        <v>الافصاح عن معلومات تفصيلية حول الموجودات غير الملموسة</v>
      </c>
      <c r="B299" t="s">
        <v>1002</v>
      </c>
      <c r="C299" t="s">
        <v>1008</v>
      </c>
    </row>
    <row r="300" spans="1:3">
      <c r="A300" t="str">
        <f>NotesIntanAsset!D16</f>
        <v>الكلفه</v>
      </c>
      <c r="B300" t="s">
        <v>1002</v>
      </c>
      <c r="C300" t="s">
        <v>1009</v>
      </c>
    </row>
    <row r="301" spans="1:3">
      <c r="A301" t="str">
        <f>NotesIntanAsset!D17</f>
        <v>الرصيد في بداية السنة</v>
      </c>
      <c r="B301" t="s">
        <v>1002</v>
      </c>
      <c r="C301" t="s">
        <v>1010</v>
      </c>
    </row>
    <row r="302" spans="1:3">
      <c r="A302" t="str">
        <f>NotesIntanAsset!D18</f>
        <v>أثر التغير في اسعار الصرف</v>
      </c>
      <c r="B302" t="s">
        <v>1002</v>
      </c>
      <c r="C302" t="s">
        <v>1011</v>
      </c>
    </row>
    <row r="303" spans="1:3">
      <c r="A303" t="str">
        <f>NotesIntanAsset!D19</f>
        <v>الاضافات</v>
      </c>
      <c r="B303" t="s">
        <v>1002</v>
      </c>
      <c r="C303" t="s">
        <v>1012</v>
      </c>
    </row>
    <row r="304" spans="1:3">
      <c r="A304" t="str">
        <f>NotesIntanAsset!D20</f>
        <v>الاستبعادات</v>
      </c>
      <c r="B304" t="s">
        <v>1002</v>
      </c>
      <c r="C304" t="s">
        <v>1013</v>
      </c>
    </row>
    <row r="305" spans="1:3">
      <c r="A305" t="str">
        <f>NotesIntanAsset!D21</f>
        <v>أخرى</v>
      </c>
      <c r="B305" t="s">
        <v>1002</v>
      </c>
      <c r="C305" t="s">
        <v>1014</v>
      </c>
    </row>
    <row r="306" spans="1:3">
      <c r="A306" t="str">
        <f>NotesIntanAsset!D22</f>
        <v>الرصيد في نهاية السنة</v>
      </c>
      <c r="B306" t="s">
        <v>1002</v>
      </c>
      <c r="C306" t="s">
        <v>1015</v>
      </c>
    </row>
    <row r="307" spans="1:3">
      <c r="A307" t="str">
        <f>NotesIntanAsset!D23</f>
        <v>الاطفاء المتراكم ومخصص تدني متراكم</v>
      </c>
      <c r="B307" t="s">
        <v>1002</v>
      </c>
      <c r="C307" t="s">
        <v>1016</v>
      </c>
    </row>
    <row r="308" spans="1:3">
      <c r="A308" t="str">
        <f>NotesIntanAsset!D24</f>
        <v>الاطفاء المتراكم ومخصص تدني القيمة في بداية السنة</v>
      </c>
      <c r="B308" t="s">
        <v>1002</v>
      </c>
      <c r="C308" t="s">
        <v>1017</v>
      </c>
    </row>
    <row r="309" spans="1:3">
      <c r="A309" t="str">
        <f>NotesIntanAsset!D25</f>
        <v>أثر التغير في اسعار الصرف</v>
      </c>
      <c r="B309" t="s">
        <v>1002</v>
      </c>
      <c r="C309" t="s">
        <v>1018</v>
      </c>
    </row>
    <row r="310" spans="1:3">
      <c r="A310" t="str">
        <f>NotesIntanAsset!D26</f>
        <v>الاطفاء للسنة</v>
      </c>
      <c r="B310" t="s">
        <v>1002</v>
      </c>
      <c r="C310" t="s">
        <v>1019</v>
      </c>
    </row>
    <row r="311" spans="1:3">
      <c r="A311" t="str">
        <f>NotesIntanAsset!D27</f>
        <v>خسائر تدني القيمة المعترف بها في الربح أو الخسارة</v>
      </c>
      <c r="B311" t="s">
        <v>1002</v>
      </c>
      <c r="C311" t="s">
        <v>1020</v>
      </c>
    </row>
    <row r="312" spans="1:3">
      <c r="A312" t="str">
        <f>NotesIntanAsset!D28</f>
        <v>الاستبعادات</v>
      </c>
      <c r="B312" t="s">
        <v>1002</v>
      </c>
      <c r="C312" t="s">
        <v>1021</v>
      </c>
    </row>
    <row r="313" spans="1:3">
      <c r="A313" t="str">
        <f>NotesIntanAsset!D29</f>
        <v>أخرى</v>
      </c>
      <c r="B313" t="s">
        <v>1002</v>
      </c>
      <c r="C313" t="s">
        <v>1022</v>
      </c>
    </row>
    <row r="314" spans="1:3">
      <c r="A314" t="str">
        <f>NotesIntanAsset!D30</f>
        <v>الإطفاء المتراكم ومخصص تدني القيمة في نهاية العام</v>
      </c>
      <c r="B314" t="s">
        <v>1002</v>
      </c>
      <c r="C314" t="s">
        <v>1023</v>
      </c>
    </row>
    <row r="315" spans="1:3">
      <c r="A315" t="str">
        <f>NotesIntanAsset!D31</f>
        <v>القمية الدفترية في نهاية السنة</v>
      </c>
      <c r="B315" t="s">
        <v>1002</v>
      </c>
      <c r="C315" t="s">
        <v>1024</v>
      </c>
    </row>
    <row r="316" spans="1:3">
      <c r="A316" t="str">
        <f>NotesIntanAsset!D32</f>
        <v>دفعات مقدما لشراء الموجودات غير الملموسة</v>
      </c>
      <c r="B316" t="s">
        <v>1002</v>
      </c>
      <c r="C316" t="s">
        <v>1025</v>
      </c>
    </row>
    <row r="317" spans="1:3">
      <c r="A317" t="str">
        <f>NotesIntanAsset!D33</f>
        <v>مشاريع قيد التنفيذ</v>
      </c>
      <c r="B317" t="s">
        <v>1002</v>
      </c>
      <c r="C317" t="s">
        <v>1026</v>
      </c>
    </row>
    <row r="318" spans="1:3">
      <c r="A318" t="str">
        <f>NotesIntanAsset!D34</f>
        <v>مجموع الموجودات غير الملموسة</v>
      </c>
      <c r="B318" t="s">
        <v>1002</v>
      </c>
      <c r="C318" t="s">
        <v>1027</v>
      </c>
    </row>
    <row r="319" spans="1:3">
      <c r="A319" t="str">
        <f>IncomeTax!D9</f>
        <v>تفاصيل الحركة على الموجودات الضريبية المؤجلة هي كما يلي:</v>
      </c>
      <c r="B319" t="s">
        <v>1028</v>
      </c>
      <c r="C319" t="s">
        <v>1029</v>
      </c>
    </row>
    <row r="320" spans="1:3">
      <c r="A320" t="str">
        <f>IncomeTax!D10</f>
        <v>تفاصيل</v>
      </c>
      <c r="B320" t="s">
        <v>1028</v>
      </c>
      <c r="C320" t="s">
        <v>1030</v>
      </c>
    </row>
    <row r="321" spans="1:3">
      <c r="A321" t="str">
        <f>IncomeTax!E10</f>
        <v>قيمة</v>
      </c>
      <c r="B321" t="s">
        <v>1028</v>
      </c>
      <c r="C321" t="s">
        <v>1031</v>
      </c>
    </row>
    <row r="322" spans="1:3">
      <c r="A322" t="str">
        <f>IncomeTax!D16</f>
        <v>الحركة على حساب الموجودات  الضريبية المؤجلة</v>
      </c>
      <c r="B322" t="s">
        <v>1028</v>
      </c>
      <c r="C322" t="s">
        <v>1032</v>
      </c>
    </row>
    <row r="323" spans="1:3">
      <c r="A323" t="str">
        <f>IncomeTax!D17</f>
        <v>الرصيد في بداية السنة</v>
      </c>
      <c r="B323" t="s">
        <v>1028</v>
      </c>
      <c r="C323" t="s">
        <v>1033</v>
      </c>
    </row>
    <row r="324" spans="1:3">
      <c r="A324" t="str">
        <f>IncomeTax!D18</f>
        <v>المبالغ المضافة خلال السنة</v>
      </c>
      <c r="B324" t="s">
        <v>1028</v>
      </c>
      <c r="C324" t="s">
        <v>1034</v>
      </c>
    </row>
    <row r="325" spans="1:3">
      <c r="A325" t="str">
        <f>IncomeTax!D19</f>
        <v>المبالغ المحررة خلال السنة</v>
      </c>
      <c r="B325" t="s">
        <v>1028</v>
      </c>
      <c r="C325" t="s">
        <v>1035</v>
      </c>
    </row>
    <row r="326" spans="1:3">
      <c r="A326" t="str">
        <f>IncomeTax!D20</f>
        <v>تعديلات خلال السنة وتعديلات فروق العملة</v>
      </c>
      <c r="B326" t="s">
        <v>1028</v>
      </c>
      <c r="C326" t="s">
        <v>1036</v>
      </c>
    </row>
    <row r="327" spans="1:3">
      <c r="A327" t="str">
        <f>IncomeTax!D21</f>
        <v>مجموع الزيادة ( النقص) خلال السنة</v>
      </c>
      <c r="B327" t="s">
        <v>1028</v>
      </c>
      <c r="C327" t="s">
        <v>1037</v>
      </c>
    </row>
    <row r="328" spans="1:3">
      <c r="A328" t="str">
        <f>IncomeTax!D22</f>
        <v>الرصيد في نهاية السنة</v>
      </c>
      <c r="B328" t="s">
        <v>1028</v>
      </c>
      <c r="C328" t="s">
        <v>1038</v>
      </c>
    </row>
    <row r="329" spans="1:3">
      <c r="A329" t="str">
        <f>IncomeTax!D32</f>
        <v>البنود المنسوبة إلى الموجودات الضريبية المؤجلة هي كما يلي:</v>
      </c>
      <c r="B329" t="s">
        <v>1028</v>
      </c>
      <c r="C329" t="s">
        <v>1039</v>
      </c>
    </row>
    <row r="330" spans="1:3">
      <c r="A330" t="str">
        <f>IncomeTax!D33</f>
        <v>الموجودات الضريبية المؤجلة</v>
      </c>
      <c r="B330" t="s">
        <v>1028</v>
      </c>
      <c r="C330" t="s">
        <v>1040</v>
      </c>
    </row>
    <row r="331" spans="1:3">
      <c r="A331" t="str">
        <f>IncomeTax!D33</f>
        <v>الموجودات الضريبية المؤجلة</v>
      </c>
      <c r="B331" t="s">
        <v>1028</v>
      </c>
      <c r="C331" t="s">
        <v>1041</v>
      </c>
    </row>
    <row r="332" spans="1:3">
      <c r="A332" t="str">
        <f>IncomeTax!E33</f>
        <v>الرصيد في بداية السنة</v>
      </c>
      <c r="B332" t="s">
        <v>1028</v>
      </c>
      <c r="C332" t="s">
        <v>1042</v>
      </c>
    </row>
    <row r="333" spans="1:3">
      <c r="A333" t="str">
        <f>IncomeTax!F33</f>
        <v>المبالغ المضافة خلال السنة</v>
      </c>
      <c r="B333" t="s">
        <v>1028</v>
      </c>
      <c r="C333" t="s">
        <v>1043</v>
      </c>
    </row>
    <row r="334" spans="1:3">
      <c r="A334" t="str">
        <f>IncomeTax!G33</f>
        <v>المبالغ المحررة خلال السنة</v>
      </c>
      <c r="B334" t="s">
        <v>1028</v>
      </c>
      <c r="C334" t="s">
        <v>1044</v>
      </c>
    </row>
    <row r="335" spans="1:3">
      <c r="A335" t="str">
        <f>IncomeTax!H33</f>
        <v>تعديلات خلال السنة وتعديلات فروق العملة</v>
      </c>
      <c r="B335" t="s">
        <v>1028</v>
      </c>
      <c r="C335" t="s">
        <v>1045</v>
      </c>
    </row>
    <row r="336" spans="1:3">
      <c r="A336" t="str">
        <f>IncomeTax!I33</f>
        <v>الرصيد في نهاية السنة</v>
      </c>
      <c r="B336" t="s">
        <v>1028</v>
      </c>
      <c r="C336" t="s">
        <v>1046</v>
      </c>
    </row>
    <row r="337" spans="1:3">
      <c r="A337" t="str">
        <f>IncomeTax!J33</f>
        <v>الموجودات الضريبية المؤجلة</v>
      </c>
      <c r="B337" t="s">
        <v>1028</v>
      </c>
      <c r="C337" t="s">
        <v>1047</v>
      </c>
    </row>
    <row r="338" spans="1:3">
      <c r="A338" t="str">
        <f>IncomeTax!D65</f>
        <v>البنود المنسوبة إلى الموجودات الضريبية المؤجلة هي كما يلي:</v>
      </c>
      <c r="B338" t="s">
        <v>1028</v>
      </c>
      <c r="C338" t="s">
        <v>1048</v>
      </c>
    </row>
    <row r="339" spans="1:3">
      <c r="A339" t="str">
        <f>IncomeTax!D66</f>
        <v>الموجودات الضريبية المؤجلة</v>
      </c>
      <c r="B339" t="s">
        <v>1028</v>
      </c>
      <c r="C339" t="s">
        <v>1049</v>
      </c>
    </row>
    <row r="340" spans="1:3">
      <c r="A340" t="str">
        <f>IncomeTax!E66</f>
        <v>الرصيد في بداية السنة</v>
      </c>
      <c r="B340" t="s">
        <v>1028</v>
      </c>
      <c r="C340" t="s">
        <v>1050</v>
      </c>
    </row>
    <row r="341" spans="1:3">
      <c r="A341" t="str">
        <f>IncomeTax!F66</f>
        <v>المبالغ المضافة خلال السنة</v>
      </c>
      <c r="B341" t="s">
        <v>1028</v>
      </c>
      <c r="C341" t="s">
        <v>1051</v>
      </c>
    </row>
    <row r="342" spans="1:3">
      <c r="A342" t="str">
        <f>IncomeTax!G66</f>
        <v>المبالغ المحررة خلال السنة</v>
      </c>
      <c r="B342" t="s">
        <v>1028</v>
      </c>
      <c r="C342" t="s">
        <v>1052</v>
      </c>
    </row>
    <row r="343" spans="1:3">
      <c r="A343" t="str">
        <f>IncomeTax!H66</f>
        <v>تعديلات خلال السنة وتعديلات فروق العملة</v>
      </c>
      <c r="B343" t="s">
        <v>1028</v>
      </c>
      <c r="C343" t="s">
        <v>1053</v>
      </c>
    </row>
    <row r="344" spans="1:3">
      <c r="A344" t="str">
        <f>IncomeTax!I66</f>
        <v>الرصيد في نهاية السنة</v>
      </c>
      <c r="B344" t="s">
        <v>1028</v>
      </c>
      <c r="C344" t="s">
        <v>1054</v>
      </c>
    </row>
    <row r="345" spans="1:3">
      <c r="A345" t="str">
        <f>IncomeTax!J66</f>
        <v>الموجودات الضريبية المؤجلة</v>
      </c>
      <c r="B345" t="s">
        <v>1028</v>
      </c>
      <c r="C345" t="s">
        <v>1055</v>
      </c>
    </row>
    <row r="346" spans="1:3">
      <c r="A346" t="str">
        <f>IncomeTax!D72</f>
        <v>المجموع</v>
      </c>
      <c r="B346" t="s">
        <v>1028</v>
      </c>
      <c r="C346" t="s">
        <v>1056</v>
      </c>
    </row>
    <row r="347" spans="1:3">
      <c r="A347" t="str">
        <f>IncomeTax!D98</f>
        <v>تفاصيل الحركة على المطلوبات الضريبية المؤجلة هي كما يلي:</v>
      </c>
      <c r="B347" t="s">
        <v>1028</v>
      </c>
      <c r="C347" t="s">
        <v>1057</v>
      </c>
    </row>
    <row r="348" spans="1:3">
      <c r="A348" t="str">
        <f>IncomeTax!D99</f>
        <v>تفاصيل</v>
      </c>
      <c r="B348" t="s">
        <v>1028</v>
      </c>
      <c r="C348" t="s">
        <v>1058</v>
      </c>
    </row>
    <row r="349" spans="1:3">
      <c r="A349" t="str">
        <f>IncomeTax!E99</f>
        <v>قيمة</v>
      </c>
      <c r="B349" t="s">
        <v>1028</v>
      </c>
      <c r="C349" t="s">
        <v>1059</v>
      </c>
    </row>
    <row r="350" spans="1:3">
      <c r="A350" t="str">
        <f>IncomeTax!D105</f>
        <v xml:space="preserve">الحركة على حساب المطلوبات  الضريبية المؤجلة </v>
      </c>
      <c r="B350" t="s">
        <v>1028</v>
      </c>
      <c r="C350" t="s">
        <v>1060</v>
      </c>
    </row>
    <row r="351" spans="1:3">
      <c r="A351" t="str">
        <f>IncomeTax!D106</f>
        <v>الرصيد في بداية السنة</v>
      </c>
      <c r="B351" t="s">
        <v>1028</v>
      </c>
      <c r="C351" t="s">
        <v>1061</v>
      </c>
    </row>
    <row r="352" spans="1:3">
      <c r="A352" t="str">
        <f>IncomeTax!D107</f>
        <v>المبالغ المضافة خلال السنة</v>
      </c>
      <c r="B352" t="s">
        <v>1028</v>
      </c>
      <c r="C352" t="s">
        <v>1062</v>
      </c>
    </row>
    <row r="353" spans="1:3">
      <c r="A353" t="str">
        <f>IncomeTax!D108</f>
        <v>المبالغ المحررة خلال السنة</v>
      </c>
      <c r="B353" t="s">
        <v>1028</v>
      </c>
      <c r="C353" t="s">
        <v>1063</v>
      </c>
    </row>
    <row r="354" spans="1:3">
      <c r="A354" t="str">
        <f>IncomeTax!D109</f>
        <v>تعديلات خلال السنة وتعديلات فروق العملة</v>
      </c>
      <c r="B354" t="s">
        <v>1028</v>
      </c>
      <c r="C354" t="s">
        <v>1064</v>
      </c>
    </row>
    <row r="355" spans="1:3">
      <c r="A355" t="str">
        <f>IncomeTax!D110</f>
        <v>مجموع الزيادة ( النقص) خلال السنة</v>
      </c>
      <c r="B355" t="s">
        <v>1028</v>
      </c>
      <c r="C355" t="s">
        <v>1065</v>
      </c>
    </row>
    <row r="356" spans="1:3">
      <c r="A356" t="str">
        <f>IncomeTax!D111</f>
        <v>الرصيد في نهاية السنة</v>
      </c>
      <c r="B356" t="s">
        <v>1028</v>
      </c>
      <c r="C356" t="s">
        <v>1066</v>
      </c>
    </row>
    <row r="357" spans="1:3">
      <c r="A357" t="str">
        <f>IncomeTax!D121</f>
        <v>البنود المنسوبة إلى المطلوبات الضريبية المؤجلة هي كما يلي:</v>
      </c>
      <c r="B357" t="s">
        <v>1028</v>
      </c>
      <c r="C357" t="s">
        <v>1067</v>
      </c>
    </row>
    <row r="358" spans="1:3">
      <c r="A358" t="str">
        <f>IncomeTax!D122</f>
        <v>مطلوبات ضريبية مؤجلة</v>
      </c>
      <c r="B358" t="s">
        <v>1028</v>
      </c>
      <c r="C358" t="s">
        <v>1068</v>
      </c>
    </row>
    <row r="359" spans="1:3">
      <c r="A359" t="str">
        <f>IncomeTax!D122</f>
        <v>مطلوبات ضريبية مؤجلة</v>
      </c>
      <c r="B359" t="s">
        <v>1028</v>
      </c>
      <c r="C359" t="s">
        <v>1069</v>
      </c>
    </row>
    <row r="360" spans="1:3">
      <c r="A360" t="str">
        <f>IncomeTax!E122</f>
        <v>الرصيد في بداية السنة</v>
      </c>
      <c r="B360" t="s">
        <v>1028</v>
      </c>
      <c r="C360" t="s">
        <v>1070</v>
      </c>
    </row>
    <row r="361" spans="1:3">
      <c r="A361" t="str">
        <f>IncomeTax!F122</f>
        <v>المبالغ المضافة خلال السنة</v>
      </c>
      <c r="B361" t="s">
        <v>1028</v>
      </c>
      <c r="C361" t="s">
        <v>1071</v>
      </c>
    </row>
    <row r="362" spans="1:3">
      <c r="A362" t="str">
        <f>IncomeTax!G122</f>
        <v>المبالغ المحررة خلال السنة</v>
      </c>
      <c r="B362" t="s">
        <v>1028</v>
      </c>
      <c r="C362" t="s">
        <v>1072</v>
      </c>
    </row>
    <row r="363" spans="1:3">
      <c r="A363" t="str">
        <f>IncomeTax!H122</f>
        <v>تعديلات خلال السنة وتعديلات فروق العملة</v>
      </c>
      <c r="B363" t="s">
        <v>1028</v>
      </c>
      <c r="C363" t="s">
        <v>1073</v>
      </c>
    </row>
    <row r="364" spans="1:3">
      <c r="A364" t="str">
        <f>IncomeTax!I122</f>
        <v>الرصيد في نهاية السنة</v>
      </c>
      <c r="B364" t="s">
        <v>1028</v>
      </c>
      <c r="C364" t="s">
        <v>1074</v>
      </c>
    </row>
    <row r="365" spans="1:3">
      <c r="A365" t="str">
        <f>IncomeTax!J122</f>
        <v>مطلوبات ضريبية مؤجلة</v>
      </c>
      <c r="B365" t="s">
        <v>1028</v>
      </c>
      <c r="C365" t="s">
        <v>1075</v>
      </c>
    </row>
    <row r="366" spans="1:3">
      <c r="A366" t="str">
        <f>IncomeTax!D154</f>
        <v>البنود المنسوبة إلى المطلوبات الضريبية المؤجلة هي كما يلي:</v>
      </c>
      <c r="B366" t="s">
        <v>1028</v>
      </c>
      <c r="C366" t="s">
        <v>1076</v>
      </c>
    </row>
    <row r="367" spans="1:3">
      <c r="A367" t="str">
        <f>IncomeTax!D155</f>
        <v>مطلوبات ضريبية مؤجلة</v>
      </c>
      <c r="B367" t="s">
        <v>1028</v>
      </c>
      <c r="C367" t="s">
        <v>1077</v>
      </c>
    </row>
    <row r="368" spans="1:3">
      <c r="A368" t="str">
        <f>IncomeTax!E155</f>
        <v>الرصيد في بداية السنة</v>
      </c>
      <c r="B368" t="s">
        <v>1028</v>
      </c>
      <c r="C368" t="s">
        <v>1078</v>
      </c>
    </row>
    <row r="369" spans="1:3">
      <c r="A369" t="str">
        <f>IncomeTax!F155</f>
        <v>المبالغ المضافة خلال السنة</v>
      </c>
      <c r="B369" t="s">
        <v>1028</v>
      </c>
      <c r="C369" t="s">
        <v>1079</v>
      </c>
    </row>
    <row r="370" spans="1:3">
      <c r="A370" t="str">
        <f>IncomeTax!G155</f>
        <v>المبالغ المحررة خلال السنة</v>
      </c>
      <c r="B370" t="s">
        <v>1028</v>
      </c>
      <c r="C370" t="s">
        <v>1080</v>
      </c>
    </row>
    <row r="371" spans="1:3">
      <c r="A371" t="str">
        <f>IncomeTax!H155</f>
        <v>تعديلات خلال السنة وتعديلات فروق العملة</v>
      </c>
      <c r="B371" t="s">
        <v>1028</v>
      </c>
      <c r="C371" t="s">
        <v>1081</v>
      </c>
    </row>
    <row r="372" spans="1:3">
      <c r="A372" t="str">
        <f>IncomeTax!I155</f>
        <v>الرصيد في نهاية السنة</v>
      </c>
      <c r="B372" t="s">
        <v>1028</v>
      </c>
      <c r="C372" t="s">
        <v>1082</v>
      </c>
    </row>
    <row r="373" spans="1:3">
      <c r="A373" t="str">
        <f>IncomeTax!J155</f>
        <v>مطلوبات ضريبية مؤجلة</v>
      </c>
      <c r="B373" t="s">
        <v>1028</v>
      </c>
      <c r="C373" t="s">
        <v>1083</v>
      </c>
    </row>
    <row r="374" spans="1:3">
      <c r="A374" t="str">
        <f>IncomeTax!D161</f>
        <v>المجموع</v>
      </c>
      <c r="B374" t="s">
        <v>1028</v>
      </c>
      <c r="C374" t="s">
        <v>1084</v>
      </c>
    </row>
    <row r="375" spans="1:3">
      <c r="A375" t="str">
        <f>IncomeTax!D187</f>
        <v>تفاصيل</v>
      </c>
      <c r="B375" t="s">
        <v>1028</v>
      </c>
      <c r="C375" t="s">
        <v>1085</v>
      </c>
    </row>
    <row r="376" spans="1:3">
      <c r="A376" t="str">
        <f>IncomeTax!E187</f>
        <v>قيمة</v>
      </c>
      <c r="B376" t="s">
        <v>1028</v>
      </c>
      <c r="C376" t="s">
        <v>1086</v>
      </c>
    </row>
    <row r="377" spans="1:3">
      <c r="A377" t="str">
        <f>IncomeTax!D193</f>
        <v>مخصص ضريبة دخل</v>
      </c>
      <c r="B377" t="s">
        <v>1028</v>
      </c>
      <c r="C377" t="s">
        <v>1087</v>
      </c>
    </row>
    <row r="378" spans="1:3">
      <c r="A378" t="str">
        <f>IncomeTax!D194</f>
        <v>الرصيد في بداية السنة</v>
      </c>
      <c r="B378" t="s">
        <v>1028</v>
      </c>
      <c r="C378" t="s">
        <v>1088</v>
      </c>
    </row>
    <row r="379" spans="1:3">
      <c r="A379" t="str">
        <f>IncomeTax!D195</f>
        <v xml:space="preserve"> ضريبة الدخل مدفوعة</v>
      </c>
      <c r="B379" t="s">
        <v>1028</v>
      </c>
      <c r="C379" t="s">
        <v>1089</v>
      </c>
    </row>
    <row r="380" spans="1:3">
      <c r="A380" t="str">
        <f>IncomeTax!D196</f>
        <v xml:space="preserve">ضريبة الدخل المستحقة </v>
      </c>
      <c r="B380" t="s">
        <v>1028</v>
      </c>
      <c r="C380" t="s">
        <v>1090</v>
      </c>
    </row>
    <row r="381" spans="1:3">
      <c r="A381" t="str">
        <f>IncomeTax!D197</f>
        <v>الرصيد في نهاية السنة</v>
      </c>
      <c r="B381" t="s">
        <v>1028</v>
      </c>
      <c r="C381" t="s">
        <v>1091</v>
      </c>
    </row>
    <row r="382" spans="1:3">
      <c r="A382" t="str">
        <f>IncomeTax!D207</f>
        <v>تفاصيل</v>
      </c>
      <c r="B382" t="s">
        <v>1028</v>
      </c>
      <c r="C382" t="s">
        <v>1092</v>
      </c>
    </row>
    <row r="383" spans="1:3">
      <c r="A383" t="str">
        <f>IncomeTax!E207</f>
        <v>قيمة</v>
      </c>
      <c r="B383" t="s">
        <v>1028</v>
      </c>
      <c r="C383" t="s">
        <v>1093</v>
      </c>
    </row>
    <row r="384" spans="1:3">
      <c r="A384" t="str">
        <f>IncomeTax!D213</f>
        <v xml:space="preserve">ضريبة الدخل </v>
      </c>
      <c r="B384" t="s">
        <v>1028</v>
      </c>
      <c r="C384" t="s">
        <v>1094</v>
      </c>
    </row>
    <row r="385" spans="1:3">
      <c r="A385" t="str">
        <f>IncomeTax!D214</f>
        <v>ضريبة الدخل للسنة الحالية</v>
      </c>
      <c r="B385" t="s">
        <v>1028</v>
      </c>
      <c r="C385" t="s">
        <v>1095</v>
      </c>
    </row>
    <row r="386" spans="1:3">
      <c r="A386" t="str">
        <f>IncomeTax!D215</f>
        <v>ضريبة الدخل سنوات سابقة</v>
      </c>
      <c r="B386" t="s">
        <v>1028</v>
      </c>
      <c r="C386" t="s">
        <v>1096</v>
      </c>
    </row>
    <row r="387" spans="1:3">
      <c r="A387" t="str">
        <f>IncomeTax!D216</f>
        <v xml:space="preserve"> موجودات ضريبية مؤجلة للسنة </v>
      </c>
      <c r="B387" t="s">
        <v>1028</v>
      </c>
      <c r="C387" t="s">
        <v>1097</v>
      </c>
    </row>
    <row r="388" spans="1:3">
      <c r="A388" t="str">
        <f>IncomeTax!D217</f>
        <v>اطفاء الموجودات الضريبية المؤجلة</v>
      </c>
      <c r="B388" t="s">
        <v>1028</v>
      </c>
      <c r="C388" t="s">
        <v>1098</v>
      </c>
    </row>
    <row r="389" spans="1:3">
      <c r="A389" t="str">
        <f>IncomeTax!D218</f>
        <v xml:space="preserve">مجموع مصروف (ايراد ) ضريبة الدخل  </v>
      </c>
      <c r="B389" t="s">
        <v>1028</v>
      </c>
      <c r="C389" t="s">
        <v>1099</v>
      </c>
    </row>
    <row r="390" spans="1:3">
      <c r="A390" t="str">
        <f>IncomeTax!D228</f>
        <v>تفاصيل</v>
      </c>
      <c r="B390" t="s">
        <v>1028</v>
      </c>
      <c r="C390" t="s">
        <v>1100</v>
      </c>
    </row>
    <row r="391" spans="1:3">
      <c r="A391" t="str">
        <f>IncomeTax!E228</f>
        <v>العربية</v>
      </c>
      <c r="B391" t="s">
        <v>1028</v>
      </c>
      <c r="C391" t="s">
        <v>1101</v>
      </c>
    </row>
    <row r="392" spans="1:3">
      <c r="A392" t="str">
        <f>IncomeTax!F228</f>
        <v>الانجليزية</v>
      </c>
      <c r="B392" t="s">
        <v>1028</v>
      </c>
      <c r="C392" t="s">
        <v>1102</v>
      </c>
    </row>
    <row r="393" spans="1:3">
      <c r="A393" t="str">
        <f>IncomeTax!D234</f>
        <v>الافصاح عن ملخص تسوية الربح المحاسبي مع الربح الضريبي</v>
      </c>
      <c r="B393" t="s">
        <v>1028</v>
      </c>
      <c r="C393" t="s">
        <v>1103</v>
      </c>
    </row>
    <row r="394" spans="1:3">
      <c r="A394" t="str">
        <f>IncomeTax!D235</f>
        <v>الإفصاح عن الوضع الضريبي</v>
      </c>
      <c r="B394" t="s">
        <v>1028</v>
      </c>
      <c r="C394" t="s">
        <v>1104</v>
      </c>
    </row>
    <row r="395" spans="1:3">
      <c r="A395" t="str">
        <f>NotesPaidinCapital!D9</f>
        <v>تفاصيل</v>
      </c>
      <c r="B395" t="s">
        <v>1105</v>
      </c>
      <c r="C395" t="s">
        <v>1106</v>
      </c>
    </row>
    <row r="396" spans="1:3">
      <c r="A396" t="str">
        <f>NotesPaidinCapital!E9</f>
        <v xml:space="preserve">أسهم عادية </v>
      </c>
      <c r="B396" t="s">
        <v>1105</v>
      </c>
      <c r="C396" t="s">
        <v>1107</v>
      </c>
    </row>
    <row r="397" spans="1:3">
      <c r="A397" t="str">
        <f>NotesPaidinCapital!F9</f>
        <v>اسهم ممتازة</v>
      </c>
      <c r="B397" t="s">
        <v>1105</v>
      </c>
      <c r="C397" t="s">
        <v>1108</v>
      </c>
    </row>
    <row r="398" spans="1:3">
      <c r="A398" t="str">
        <f>NotesPaidinCapital!G9</f>
        <v xml:space="preserve"> أسهم رأس المال</v>
      </c>
      <c r="B398" t="s">
        <v>1105</v>
      </c>
      <c r="C398" t="s">
        <v>1109</v>
      </c>
    </row>
    <row r="399" spans="1:3">
      <c r="A399" t="str">
        <f>NotesPaidinCapital!D15</f>
        <v>الإفصاح عن أصناف أسهم رأس المال</v>
      </c>
      <c r="B399" t="s">
        <v>1105</v>
      </c>
      <c r="C399" t="s">
        <v>1110</v>
      </c>
    </row>
    <row r="400" spans="1:3">
      <c r="A400" t="str">
        <f>NotesPaidinCapital!D16</f>
        <v>عدد الأسهم المصرح بها</v>
      </c>
      <c r="B400" t="s">
        <v>1105</v>
      </c>
      <c r="C400" t="s">
        <v>1111</v>
      </c>
    </row>
    <row r="401" spans="1:3">
      <c r="A401" t="str">
        <f>NotesPaidinCapital!D17</f>
        <v>عدد الأسهم الصادرة</v>
      </c>
      <c r="B401" t="s">
        <v>1105</v>
      </c>
      <c r="C401" t="s">
        <v>1112</v>
      </c>
    </row>
    <row r="402" spans="1:3">
      <c r="A402" t="str">
        <f>NotesPaidinCapital!D18</f>
        <v>عدد الأسهم الصادرة المدفوعة بالكامل</v>
      </c>
      <c r="B402" t="s">
        <v>1105</v>
      </c>
      <c r="C402" t="s">
        <v>1113</v>
      </c>
    </row>
    <row r="403" spans="1:3">
      <c r="A403" t="str">
        <f>NotesPaidinCapital!D19</f>
        <v>عدد الأسهم الصادرة غير المدفوعة بالكامل</v>
      </c>
      <c r="B403" t="s">
        <v>1105</v>
      </c>
      <c r="C403" t="s">
        <v>1114</v>
      </c>
    </row>
    <row r="404" spans="1:3">
      <c r="A404" t="str">
        <f>NotesPaidinCapital!D20</f>
        <v>عدد الأسهم المصدرة</v>
      </c>
      <c r="B404" t="s">
        <v>1105</v>
      </c>
      <c r="C404" t="s">
        <v>1115</v>
      </c>
    </row>
    <row r="405" spans="1:3">
      <c r="A405" t="str">
        <f>NotesPaidinCapital!D21</f>
        <v>القيمة الاسمية لكل سهم</v>
      </c>
      <c r="B405" t="s">
        <v>1105</v>
      </c>
      <c r="C405" t="s">
        <v>1116</v>
      </c>
    </row>
    <row r="406" spans="1:3">
      <c r="A406" s="18" t="str">
        <f>NotesPaidinCapital!D22</f>
        <v>توضيح حقيقة أن الأسهم ليس لها قيمة اسمية</v>
      </c>
      <c r="B406" t="s">
        <v>1105</v>
      </c>
      <c r="C406" t="s">
        <v>1117</v>
      </c>
    </row>
    <row r="407" spans="1:3">
      <c r="A407" t="str">
        <f>NotesPaidinCapital!D23</f>
        <v>مطابقة عدد الأسهم المتداولة</v>
      </c>
      <c r="B407" t="s">
        <v>1105</v>
      </c>
      <c r="C407" t="s">
        <v>1118</v>
      </c>
    </row>
    <row r="408" spans="1:3">
      <c r="A408" t="str">
        <f>NotesPaidinCapital!D24</f>
        <v>عدد الأسهم المتداولة في بداية الفترة</v>
      </c>
      <c r="B408" t="s">
        <v>1105</v>
      </c>
      <c r="C408" t="s">
        <v>1119</v>
      </c>
    </row>
    <row r="409" spans="1:3">
      <c r="A409" t="str">
        <f>NotesPaidinCapital!D25</f>
        <v>التغيرات في عدد الأسهم المتداولة</v>
      </c>
      <c r="B409" t="s">
        <v>1105</v>
      </c>
      <c r="C409" t="s">
        <v>1120</v>
      </c>
    </row>
    <row r="410" spans="1:3">
      <c r="A410" t="str">
        <f>NotesPaidinCapital!D26</f>
        <v>إجمالي الارتفاع (الانخفاض) في عدد الأسهم المتداولة</v>
      </c>
      <c r="B410" t="s">
        <v>1105</v>
      </c>
      <c r="C410" t="s">
        <v>1121</v>
      </c>
    </row>
    <row r="411" spans="1:3">
      <c r="A411" t="str">
        <f>NotesPaidinCapital!D27</f>
        <v>عدد الأسهم المتداولة في نهاية الفترة</v>
      </c>
      <c r="B411" t="s">
        <v>1105</v>
      </c>
      <c r="C411" t="s">
        <v>1122</v>
      </c>
    </row>
    <row r="412" spans="1:3">
      <c r="A412" s="18" t="str">
        <f>NotesPaidinCapital!D28</f>
        <v xml:space="preserve">الحقوق والأولويات والقيود المرتبطة بفئة راس مال </v>
      </c>
      <c r="B412" t="s">
        <v>1105</v>
      </c>
      <c r="C412" t="s">
        <v>1123</v>
      </c>
    </row>
    <row r="413" spans="1:3">
      <c r="A413" t="str">
        <f>NotesPaidinCapital!D29</f>
        <v>عدد الأسهم في الشركة التي تملكها الشركة  أو اي شركة من شركاتها التابعة أو الحليفة</v>
      </c>
      <c r="B413" t="s">
        <v>1105</v>
      </c>
      <c r="C413" t="s">
        <v>1124</v>
      </c>
    </row>
    <row r="414" spans="1:3">
      <c r="A414" t="str">
        <f>NotesPaidinCapital!D30</f>
        <v>عدد الأسهم المحجوزة للإصدار بموجب خيارات وعقود لبيع الأسهم</v>
      </c>
      <c r="B414" t="s">
        <v>1105</v>
      </c>
      <c r="C414" t="s">
        <v>1125</v>
      </c>
    </row>
    <row r="415" spans="1:3">
      <c r="A415" s="18" t="str">
        <f>NotesPaidinCapital!D31</f>
        <v>وصف بنود الأسهم المحتفظ بها للإصدار بموجب الخيارات وعقود بيع الأسهم</v>
      </c>
      <c r="B415" t="s">
        <v>1105</v>
      </c>
      <c r="C415" t="s">
        <v>1126</v>
      </c>
    </row>
  </sheetData>
  <sheetProtection algorithmName="SHA-512" hashValue="a1Wxy6J7XQJdd+LKiQnl4WnaBszmxO1ey8bFPRURSsVjYuQTjFKQ6HmYuGJP0Fue84cLQvp9R7K9423UQB0wzg==" saltValue="fSGMQ4oI1AWL1RuDa5XdCQ=="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6E997045-9FEB-4D01-BEA2-D05E98FD1D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143</vt:i4>
      </vt:variant>
    </vt:vector>
  </HeadingPairs>
  <TitlesOfParts>
    <vt:vector size="165" baseType="lpstr">
      <vt:lpstr>Introduction</vt:lpstr>
      <vt:lpstr>Content Page</vt:lpstr>
      <vt:lpstr>FilingInformation</vt:lpstr>
      <vt:lpstr>DisclosuresChairmansStatement</vt:lpstr>
      <vt:lpstr>DisclosuresDirectorsReport</vt:lpstr>
      <vt:lpstr>DisclosuresAuditorsReport</vt:lpstr>
      <vt:lpstr>Corporategovernancereport</vt:lpstr>
      <vt:lpstr>Declarations</vt:lpstr>
      <vt:lpstr>StatementOfFinancialPosition</vt:lpstr>
      <vt:lpstr>IncomeStatementFunctExpense</vt:lpstr>
      <vt:lpstr>SOCI-PresentedNetOfTax</vt:lpstr>
      <vt:lpstr>SOCFlowsIndirectMethod</vt:lpstr>
      <vt:lpstr>SOCE</vt:lpstr>
      <vt:lpstr>SubclassificationAssets</vt:lpstr>
      <vt:lpstr>SubclassificationsLiabAndEquit</vt:lpstr>
      <vt:lpstr>AnalysisOfIncomeExpFunc</vt:lpstr>
      <vt:lpstr>NotesListOfNotes</vt:lpstr>
      <vt:lpstr>NotesPPE</vt:lpstr>
      <vt:lpstr>FinancialAssets</vt:lpstr>
      <vt:lpstr>NotesIntanAsset</vt:lpstr>
      <vt:lpstr>IncomeTax</vt:lpstr>
      <vt:lpstr>NotesPaidinCapital</vt:lpstr>
      <vt:lpstr>CountryList</vt:lpstr>
      <vt:lpstr>CurrencyList</vt:lpstr>
      <vt:lpstr>DisclosuresChairmansStatement!fn_1</vt:lpstr>
      <vt:lpstr>DisclosuresAuditorsReport!fn_10</vt:lpstr>
      <vt:lpstr>NotesListOfNotes!fn_100</vt:lpstr>
      <vt:lpstr>NotesListOfNotes!fn_101</vt:lpstr>
      <vt:lpstr>NotesListOfNotes!fn_102</vt:lpstr>
      <vt:lpstr>NotesListOfNotes!fn_103</vt:lpstr>
      <vt:lpstr>NotesListOfNotes!fn_104</vt:lpstr>
      <vt:lpstr>NotesListOfNotes!fn_105</vt:lpstr>
      <vt:lpstr>NotesListOfNotes!fn_106</vt:lpstr>
      <vt:lpstr>NotesListOfNotes!fn_107</vt:lpstr>
      <vt:lpstr>NotesListOfNotes!fn_108</vt:lpstr>
      <vt:lpstr>NotesListOfNotes!fn_109</vt:lpstr>
      <vt:lpstr>DisclosuresAuditorsReport!fn_11</vt:lpstr>
      <vt:lpstr>NotesListOfNotes!fn_110</vt:lpstr>
      <vt:lpstr>NotesListOfNotes!fn_111</vt:lpstr>
      <vt:lpstr>NotesListOfNotes!fn_112</vt:lpstr>
      <vt:lpstr>NotesListOfNotes!fn_113</vt:lpstr>
      <vt:lpstr>NotesListOfNotes!fn_114</vt:lpstr>
      <vt:lpstr>NotesListOfNotes!fn_115</vt:lpstr>
      <vt:lpstr>NotesListOfNotes!fn_116</vt:lpstr>
      <vt:lpstr>NotesListOfNotes!fn_117</vt:lpstr>
      <vt:lpstr>NotesListOfNotes!fn_118</vt:lpstr>
      <vt:lpstr>NotesListOfNotes!fn_119</vt:lpstr>
      <vt:lpstr>Corporategovernancereport!fn_12</vt:lpstr>
      <vt:lpstr>NotesListOfNotes!fn_120</vt:lpstr>
      <vt:lpstr>NotesListOfNotes!fn_121</vt:lpstr>
      <vt:lpstr>NotesListOfNotes!fn_122</vt:lpstr>
      <vt:lpstr>NotesListOfNotes!fn_123</vt:lpstr>
      <vt:lpstr>NotesListOfNotes!fn_124</vt:lpstr>
      <vt:lpstr>NotesListOfNotes!fn_125</vt:lpstr>
      <vt:lpstr>NotesListOfNotes!fn_126</vt:lpstr>
      <vt:lpstr>NotesListOfNotes!fn_127</vt:lpstr>
      <vt:lpstr>NotesListOfNotes!fn_128</vt:lpstr>
      <vt:lpstr>NotesListOfNotes!fn_129</vt:lpstr>
      <vt:lpstr>Corporategovernancereport!fn_13</vt:lpstr>
      <vt:lpstr>NotesListOfNotes!fn_130</vt:lpstr>
      <vt:lpstr>NotesListOfNotes!fn_131</vt:lpstr>
      <vt:lpstr>NotesListOfNotes!fn_132</vt:lpstr>
      <vt:lpstr>NotesListOfNotes!fn_133</vt:lpstr>
      <vt:lpstr>NotesListOfNotes!fn_134</vt:lpstr>
      <vt:lpstr>NotesListOfNotes!fn_135</vt:lpstr>
      <vt:lpstr>NotesListOfNotes!fn_136</vt:lpstr>
      <vt:lpstr>NotesListOfNotes!fn_137</vt:lpstr>
      <vt:lpstr>NotesListOfNotes!fn_138</vt:lpstr>
      <vt:lpstr>NotesListOfNotes!fn_139</vt:lpstr>
      <vt:lpstr>Corporategovernancereport!fn_14</vt:lpstr>
      <vt:lpstr>NotesListOfNotes!fn_140</vt:lpstr>
      <vt:lpstr>Corporategovernancereport!fn_15</vt:lpstr>
      <vt:lpstr>Corporategovernancereport!fn_16</vt:lpstr>
      <vt:lpstr>Corporategovernancereport!fn_17</vt:lpstr>
      <vt:lpstr>Corporategovernancereport!fn_18</vt:lpstr>
      <vt:lpstr>Corporategovernancereport!fn_19</vt:lpstr>
      <vt:lpstr>DisclosuresDirectorsReport!fn_2</vt:lpstr>
      <vt:lpstr>Corporategovernancereport!fn_20</vt:lpstr>
      <vt:lpstr>Corporategovernancereport!fn_21</vt:lpstr>
      <vt:lpstr>Corporategovernancereport!fn_22</vt:lpstr>
      <vt:lpstr>Corporategovernancereport!fn_23</vt:lpstr>
      <vt:lpstr>DisclosuresDirectorsReport!fn_24</vt:lpstr>
      <vt:lpstr>DisclosuresDirectorsReport!fn_25</vt:lpstr>
      <vt:lpstr>DisclosuresDirectorsReport!fn_26</vt:lpstr>
      <vt:lpstr>DisclosuresDirectorsReport!fn_27</vt:lpstr>
      <vt:lpstr>DisclosuresDirectorsReport!fn_28</vt:lpstr>
      <vt:lpstr>DisclosuresDirectorsReport!fn_29</vt:lpstr>
      <vt:lpstr>DisclosuresAuditorsReport!fn_3</vt:lpstr>
      <vt:lpstr>DisclosuresDirectorsReport!fn_30</vt:lpstr>
      <vt:lpstr>DisclosuresDirectorsReport!fn_31</vt:lpstr>
      <vt:lpstr>DisclosuresDirectorsReport!fn_32</vt:lpstr>
      <vt:lpstr>DisclosuresDirectorsReport!fn_33</vt:lpstr>
      <vt:lpstr>DisclosuresDirectorsReport!fn_34</vt:lpstr>
      <vt:lpstr>DisclosuresDirectorsReport!fn_35</vt:lpstr>
      <vt:lpstr>DisclosuresDirectorsReport!fn_36</vt:lpstr>
      <vt:lpstr>DisclosuresDirectorsReport!fn_37</vt:lpstr>
      <vt:lpstr>DisclosuresDirectorsReport!fn_38</vt:lpstr>
      <vt:lpstr>DisclosuresDirectorsReport!fn_39</vt:lpstr>
      <vt:lpstr>DisclosuresAuditorsReport!fn_4</vt:lpstr>
      <vt:lpstr>DisclosuresDirectorsReport!fn_40</vt:lpstr>
      <vt:lpstr>DisclosuresDirectorsReport!fn_41</vt:lpstr>
      <vt:lpstr>Declarations!fn_42</vt:lpstr>
      <vt:lpstr>Declarations!fn_43</vt:lpstr>
      <vt:lpstr>Declarations!fn_44</vt:lpstr>
      <vt:lpstr>DisclosuresDirectorsReport!fn_45</vt:lpstr>
      <vt:lpstr>DisclosuresDirectorsReport!fn_46</vt:lpstr>
      <vt:lpstr>DisclosuresDirectorsReport!fn_47</vt:lpstr>
      <vt:lpstr>StatementOfFinancialPosition!fn_48</vt:lpstr>
      <vt:lpstr>StatementOfFinancialPosition!fn_49</vt:lpstr>
      <vt:lpstr>DisclosuresAuditorsReport!fn_5</vt:lpstr>
      <vt:lpstr>SubclassificationsLiabAndEquit!fn_50</vt:lpstr>
      <vt:lpstr>SubclassificationsLiabAndEquit!fn_51</vt:lpstr>
      <vt:lpstr>NotesListOfNotes!fn_52</vt:lpstr>
      <vt:lpstr>NotesListOfNotes!fn_53</vt:lpstr>
      <vt:lpstr>DisclosuresAuditorsReport!fn_54</vt:lpstr>
      <vt:lpstr>DisclosuresAuditorsReport!fn_55</vt:lpstr>
      <vt:lpstr>DisclosuresAuditorsReport!fn_56</vt:lpstr>
      <vt:lpstr>DisclosuresAuditorsReport!fn_57</vt:lpstr>
      <vt:lpstr>DisclosuresAuditorsReport!fn_58</vt:lpstr>
      <vt:lpstr>DisclosuresAuditorsReport!fn_59</vt:lpstr>
      <vt:lpstr>DisclosuresAuditorsReport!fn_6</vt:lpstr>
      <vt:lpstr>DisclosuresAuditorsReport!fn_60</vt:lpstr>
      <vt:lpstr>DisclosuresDirectorsReport!fn_61</vt:lpstr>
      <vt:lpstr>DisclosuresDirectorsReport!fn_62</vt:lpstr>
      <vt:lpstr>DisclosuresDirectorsReport!fn_63</vt:lpstr>
      <vt:lpstr>DisclosuresDirectorsReport!fn_64</vt:lpstr>
      <vt:lpstr>DisclosuresDirectorsReport!fn_65</vt:lpstr>
      <vt:lpstr>DisclosuresDirectorsReport!fn_66</vt:lpstr>
      <vt:lpstr>DisclosuresDirectorsReport!fn_67</vt:lpstr>
      <vt:lpstr>DisclosuresDirectorsReport!fn_68</vt:lpstr>
      <vt:lpstr>DisclosuresDirectorsReport!fn_69</vt:lpstr>
      <vt:lpstr>DisclosuresAuditorsReport!fn_7</vt:lpstr>
      <vt:lpstr>DisclosuresDirectorsReport!fn_70</vt:lpstr>
      <vt:lpstr>DisclosuresDirectorsReport!fn_71</vt:lpstr>
      <vt:lpstr>DisclosuresDirectorsReport!fn_72</vt:lpstr>
      <vt:lpstr>DisclosuresDirectorsReport!fn_73</vt:lpstr>
      <vt:lpstr>DisclosuresDirectorsReport!fn_74</vt:lpstr>
      <vt:lpstr>DisclosuresDirectorsReport!fn_75</vt:lpstr>
      <vt:lpstr>DisclosuresDirectorsReport!fn_76</vt:lpstr>
      <vt:lpstr>DisclosuresDirectorsReport!fn_77</vt:lpstr>
      <vt:lpstr>DisclosuresDirectorsReport!fn_78</vt:lpstr>
      <vt:lpstr>DisclosuresDirectorsReport!fn_79</vt:lpstr>
      <vt:lpstr>DisclosuresAuditorsReport!fn_8</vt:lpstr>
      <vt:lpstr>DisclosuresDirectorsReport!fn_80</vt:lpstr>
      <vt:lpstr>DisclosuresDirectorsReport!fn_81</vt:lpstr>
      <vt:lpstr>DisclosuresDirectorsReport!fn_82</vt:lpstr>
      <vt:lpstr>DisclosuresChairmansStatement!fn_83</vt:lpstr>
      <vt:lpstr>Corporategovernancereport!fn_84</vt:lpstr>
      <vt:lpstr>Corporategovernancereport!fn_85</vt:lpstr>
      <vt:lpstr>Corporategovernancereport!fn_86</vt:lpstr>
      <vt:lpstr>Corporategovernancereport!fn_87</vt:lpstr>
      <vt:lpstr>Corporategovernancereport!fn_88</vt:lpstr>
      <vt:lpstr>Corporategovernancereport!fn_89</vt:lpstr>
      <vt:lpstr>DisclosuresAuditorsReport!fn_9</vt:lpstr>
      <vt:lpstr>Corporategovernancereport!fn_90</vt:lpstr>
      <vt:lpstr>Corporategovernancereport!fn_91</vt:lpstr>
      <vt:lpstr>Corporategovernancereport!fn_92</vt:lpstr>
      <vt:lpstr>Corporategovernancereport!fn_93</vt:lpstr>
      <vt:lpstr>Corporategovernancereport!fn_94</vt:lpstr>
      <vt:lpstr>Corporategovernancereport!fn_95</vt:lpstr>
      <vt:lpstr>Declarations!fn_96</vt:lpstr>
      <vt:lpstr>Declarations!fn_97</vt:lpstr>
      <vt:lpstr>Declarations!fn_98</vt:lpstr>
      <vt:lpstr>NotesListOfNotes!fn_99</vt:lpstr>
      <vt:lpstr>NewCurrencyList</vt:lpstr>
    </vt:vector>
  </TitlesOfParts>
  <Company>IRIS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Mahmoud Abu Qandeel</dc:creator>
  <cp:lastModifiedBy>Mahmoud Abu Qandeel</cp:lastModifiedBy>
  <dcterms:created xsi:type="dcterms:W3CDTF">2012-04-27T10:07:35Z</dcterms:created>
  <dcterms:modified xsi:type="dcterms:W3CDTF">2021-06-03T11:09:38Z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