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drawings/drawing3.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drawings/drawing4.xml" ContentType="application/vnd.openxmlformats-officedocument.drawing+xml"/>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activeX/activeX9.xml" ContentType="application/vnd.ms-office.activeX+xml"/>
  <Override PartName="/xl/activeX/activeX9.bin" ContentType="application/vnd.ms-office.activeX"/>
  <Override PartName="/xl/comments1.xml" ContentType="application/vnd.openxmlformats-officedocument.spreadsheetml.comments+xml"/>
  <Override PartName="/xl/drawings/drawing5.xml" ContentType="application/vnd.openxmlformats-officedocument.drawing+xml"/>
  <Override PartName="/xl/activeX/activeX10.xml" ContentType="application/vnd.ms-office.activeX+xml"/>
  <Override PartName="/xl/activeX/activeX10.bin" ContentType="application/vnd.ms-office.activeX"/>
  <Override PartName="/xl/activeX/activeX11.xml" ContentType="application/vnd.ms-office.activeX+xml"/>
  <Override PartName="/xl/activeX/activeX11.bin" ContentType="application/vnd.ms-office.activeX"/>
  <Override PartName="/xl/activeX/activeX12.xml" ContentType="application/vnd.ms-office.activeX+xml"/>
  <Override PartName="/xl/activeX/activeX12.bin" ContentType="application/vnd.ms-office.activeX"/>
  <Override PartName="/xl/activeX/activeX13.xml" ContentType="application/vnd.ms-office.activeX+xml"/>
  <Override PartName="/xl/activeX/activeX13.bin" ContentType="application/vnd.ms-office.activeX"/>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628"/>
  <workbookPr codeName="ThisWorkbook" defaultThemeVersion="124226"/>
  <mc:AlternateContent xmlns:mc="http://schemas.openxmlformats.org/markup-compatibility/2006">
    <mc:Choice Requires="x15">
      <x15ac:absPath xmlns:x15ac="http://schemas.microsoft.com/office/spreadsheetml/2010/11/ac" url="C:\Users\nsfouq\Desktop\"/>
    </mc:Choice>
  </mc:AlternateContent>
  <xr:revisionPtr revIDLastSave="0" documentId="13_ncr:1_{C3217282-BED1-41D4-A44F-216F476855F8}" xr6:coauthVersionLast="46" xr6:coauthVersionMax="46" xr10:uidLastSave="{00000000-0000-0000-0000-000000000000}"/>
  <workbookProtection workbookAlgorithmName="SHA-512" workbookHashValue="BnOdC2mlPoplGDMdMFTX+QuFIHWcuDvW5nBlVE3lbapS9xQMcwEcvA8Uhs86OyZUGCbod6O37QTmK/upV5yrAw==" workbookSaltValue="/gw0lOe4VcGUbpDd+2Sevw==" workbookSpinCount="100000" lockStructure="1"/>
  <bookViews>
    <workbookView xWindow="-120" yWindow="-120" windowWidth="20730" windowHeight="11160" firstSheet="1" activeTab="2" xr2:uid="{00000000-000D-0000-FFFF-FFFF00000000}"/>
  </bookViews>
  <sheets>
    <sheet name="Introduction" sheetId="5" state="hidden" r:id="rId1"/>
    <sheet name="Content Page" sheetId="31" r:id="rId2"/>
    <sheet name="FilingInformation" sheetId="28" r:id="rId3"/>
    <sheet name="MainInformation" sheetId="29" r:id="rId4"/>
    <sheet name="PreliminaryResults" sheetId="30" r:id="rId5"/>
    <sheet name="+Lineitems" sheetId="21" state="veryHidden" r:id="rId6"/>
    <sheet name="StartUp" sheetId="6" state="veryHidden" r:id="rId7"/>
    <sheet name="Data" sheetId="7" state="veryHidden" r:id="rId8"/>
    <sheet name="+FootnoteTexts0" sheetId="23" state="veryHidden" r:id="rId9"/>
    <sheet name="+FootnoteTexts1" sheetId="24" state="veryHidden" r:id="rId10"/>
    <sheet name="+FootnoteTexts2" sheetId="25" state="veryHidden" r:id="rId11"/>
    <sheet name="+FootnoteTexts3" sheetId="26" state="veryHidden" r:id="rId12"/>
    <sheet name="+FootnoteTexts4" sheetId="27" state="veryHidden" r:id="rId13"/>
    <sheet name="+FootnoteTexts" sheetId="8" state="veryHidden" r:id="rId14"/>
    <sheet name="+Elements" sheetId="9" state="veryHidden" r:id="rId15"/>
    <sheet name="MainSheet" sheetId="11" state="veryHidden" r:id="rId16"/>
    <sheet name="+RuleNodeSheet" sheetId="22" state="veryHidden" r:id="rId17"/>
  </sheets>
  <externalReferences>
    <externalReference r:id="rId18"/>
    <externalReference r:id="rId19"/>
  </externalReferences>
  <definedNames>
    <definedName name="CountryList">Data!$O$1:$O$246</definedName>
    <definedName name="CurrencyList">Data!$Q$1:$Q$172</definedName>
    <definedName name="fn_1" localSheetId="4">PreliminaryResults!$E$47</definedName>
    <definedName name="fn_2" localSheetId="4">PreliminaryResults!$F$47</definedName>
    <definedName name="NewCurrencyList">Data!$Q$1:$Q$172</definedName>
    <definedName name="ScaleList" localSheetId="5">[1]StartUp!$L$1:$L$5</definedName>
    <definedName name="ScaleList">[2]StartUp!$L$1:$L$5</definedName>
    <definedName name="UnitList" localSheetId="5">[1]StartUp!$K$1:$K$172</definedName>
    <definedName name="UnitList">[2]StartUp!$K$1:$K$172</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9" i="30" l="1"/>
  <c r="E9" i="30"/>
  <c r="F25" i="30"/>
  <c r="F29" i="30" s="1"/>
  <c r="F17" i="30"/>
  <c r="F10" i="30"/>
  <c r="F43" i="30"/>
  <c r="E43" i="30"/>
  <c r="F42" i="30"/>
  <c r="E42" i="30"/>
  <c r="E25" i="30"/>
  <c r="E29" i="30" s="1"/>
  <c r="E17" i="30"/>
  <c r="E10" i="30"/>
  <c r="F11" i="29"/>
  <c r="E11" i="29"/>
  <c r="F13" i="29"/>
  <c r="E13" i="29"/>
  <c r="F12" i="29"/>
  <c r="E12" i="29"/>
  <c r="E12" i="28"/>
  <c r="E14" i="28"/>
  <c r="E13" i="28"/>
  <c r="A23" i="22"/>
  <c r="A22" i="22"/>
  <c r="A21" i="22"/>
  <c r="A20" i="22"/>
  <c r="A19" i="22"/>
  <c r="A18" i="22"/>
  <c r="A17" i="22"/>
  <c r="A16" i="22"/>
  <c r="A15" i="22"/>
  <c r="A14" i="22"/>
  <c r="A13" i="22"/>
  <c r="A12" i="22"/>
  <c r="A11" i="22"/>
  <c r="A10" i="22"/>
  <c r="A9" i="22"/>
  <c r="A8" i="22"/>
  <c r="A7" i="22"/>
  <c r="A6" i="22"/>
  <c r="A5" i="22"/>
  <c r="A4" i="22"/>
  <c r="A3" i="22"/>
  <c r="A2" i="22"/>
  <c r="A1" i="22"/>
  <c r="F10" i="29" l="1"/>
  <c r="E41" i="30"/>
  <c r="E10" i="29"/>
  <c r="F41" i="30"/>
  <c r="E11" i="2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Snehal Salunkhe</author>
  </authors>
  <commentList>
    <comment ref="E12" authorId="0" shapeId="0" xr:uid="{00000000-0006-0000-0300-000001000000}">
      <text>
        <r>
          <rPr>
            <b/>
            <sz val="9"/>
            <color indexed="81"/>
            <rFont val="Tahoma"/>
            <family val="2"/>
          </rPr>
          <t xml:space="preserve">[Date Format: dd'/'MM'/'yyyy]
</t>
        </r>
      </text>
    </comment>
    <comment ref="F12" authorId="0" shapeId="0" xr:uid="{00000000-0006-0000-0300-000002000000}">
      <text>
        <r>
          <rPr>
            <b/>
            <sz val="9"/>
            <color indexed="81"/>
            <rFont val="Tahoma"/>
            <family val="2"/>
          </rPr>
          <t xml:space="preserve">[Date Format: dd'/'MM'/'yyyy]
</t>
        </r>
      </text>
    </comment>
    <comment ref="E13" authorId="0" shapeId="0" xr:uid="{00000000-0006-0000-0300-000003000000}">
      <text>
        <r>
          <rPr>
            <b/>
            <sz val="9"/>
            <color indexed="81"/>
            <rFont val="Tahoma"/>
            <family val="2"/>
          </rPr>
          <t xml:space="preserve">[Date Format: dd'/'MM'/'yyyy]
</t>
        </r>
      </text>
    </comment>
    <comment ref="F13" authorId="0" shapeId="0" xr:uid="{00000000-0006-0000-0300-000004000000}">
      <text>
        <r>
          <rPr>
            <b/>
            <sz val="9"/>
            <color indexed="81"/>
            <rFont val="Tahoma"/>
            <family val="2"/>
          </rPr>
          <t xml:space="preserve">[Date Format: dd'/'MM'/'yyyy]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Snehal Salunkhe</author>
  </authors>
  <commentList>
    <comment ref="E11" authorId="0" shapeId="0" xr:uid="{00000000-0006-0000-0400-000001000000}">
      <text>
        <r>
          <rPr>
            <b/>
            <sz val="9"/>
            <color indexed="81"/>
            <rFont val="Tahoma"/>
            <family val="2"/>
          </rPr>
          <t xml:space="preserve">[Date Format: dd'/'MM'/'yyyy]
</t>
        </r>
      </text>
    </comment>
    <comment ref="F11" authorId="0" shapeId="0" xr:uid="{00000000-0006-0000-0400-000002000000}">
      <text>
        <r>
          <rPr>
            <b/>
            <sz val="9"/>
            <color indexed="81"/>
            <rFont val="Tahoma"/>
            <family val="2"/>
          </rPr>
          <t xml:space="preserve">[User-Added Date]
</t>
        </r>
      </text>
    </comment>
    <comment ref="E12" authorId="0" shapeId="0" xr:uid="{00000000-0006-0000-0400-000003000000}">
      <text>
        <r>
          <rPr>
            <b/>
            <sz val="9"/>
            <color indexed="81"/>
            <rFont val="Tahoma"/>
            <family val="2"/>
          </rPr>
          <t xml:space="preserve">[Date Format: dd'/'MM'/'yyyy]
</t>
        </r>
      </text>
    </comment>
    <comment ref="F12" authorId="0" shapeId="0" xr:uid="{00000000-0006-0000-0400-000004000000}">
      <text>
        <r>
          <rPr>
            <b/>
            <sz val="9"/>
            <color indexed="81"/>
            <rFont val="Tahoma"/>
            <family val="2"/>
          </rPr>
          <t xml:space="preserve">[User-Added Date]
</t>
        </r>
      </text>
    </comment>
    <comment ref="D16" authorId="0" shapeId="0" xr:uid="{00000000-0006-0000-0400-000005000000}">
      <text>
        <r>
          <rPr>
            <b/>
            <sz val="9"/>
            <color indexed="81"/>
            <rFont val="Tahoma"/>
            <family val="2"/>
          </rPr>
          <t xml:space="preserve">This value is subtracted from the total | يتم طرح هذه القيمة من الإجمالي
</t>
        </r>
      </text>
    </comment>
    <comment ref="D24" authorId="0" shapeId="0" xr:uid="{00000000-0006-0000-0400-000006000000}">
      <text>
        <r>
          <rPr>
            <b/>
            <sz val="9"/>
            <color indexed="81"/>
            <rFont val="Tahoma"/>
            <family val="2"/>
          </rPr>
          <t xml:space="preserve">This value is subtracted from the total | يتم طرح هذه القيمة من الإجمالي
</t>
        </r>
      </text>
    </comment>
    <comment ref="E42" authorId="0" shapeId="0" xr:uid="{00000000-0006-0000-0400-000007000000}">
      <text>
        <r>
          <rPr>
            <b/>
            <sz val="9"/>
            <color indexed="81"/>
            <rFont val="Tahoma"/>
            <family val="2"/>
          </rPr>
          <t xml:space="preserve">[Date Format: dd'/'MM'/'yyyy]
</t>
        </r>
      </text>
    </comment>
    <comment ref="F42" authorId="0" shapeId="0" xr:uid="{00000000-0006-0000-0400-000008000000}">
      <text>
        <r>
          <rPr>
            <b/>
            <sz val="9"/>
            <color indexed="81"/>
            <rFont val="Tahoma"/>
            <family val="2"/>
          </rPr>
          <t xml:space="preserve">[Date Format: dd'/'MM'/'yyyy]
</t>
        </r>
      </text>
    </comment>
    <comment ref="E43" authorId="0" shapeId="0" xr:uid="{00000000-0006-0000-0400-000009000000}">
      <text>
        <r>
          <rPr>
            <b/>
            <sz val="9"/>
            <color indexed="81"/>
            <rFont val="Tahoma"/>
            <family val="2"/>
          </rPr>
          <t xml:space="preserve">[Date Format: dd'/'MM'/'yyyy]
</t>
        </r>
      </text>
    </comment>
    <comment ref="F43" authorId="0" shapeId="0" xr:uid="{00000000-0006-0000-0400-00000A000000}">
      <text>
        <r>
          <rPr>
            <b/>
            <sz val="9"/>
            <color indexed="81"/>
            <rFont val="Tahoma"/>
            <family val="2"/>
          </rPr>
          <t xml:space="preserve">[Date Format: dd'/'MM'/'yyyy]
</t>
        </r>
      </text>
    </comment>
  </commentList>
</comments>
</file>

<file path=xl/sharedStrings.xml><?xml version="1.0" encoding="utf-8"?>
<sst xmlns="http://schemas.openxmlformats.org/spreadsheetml/2006/main" count="815" uniqueCount="670">
  <si>
    <t>#LEND#</t>
  </si>
  <si>
    <t>#SEND#</t>
  </si>
  <si>
    <t>{9D464D58-4FAD-4758-A826-6A433BFB4418}</t>
  </si>
  <si>
    <t>&lt;PrefixNamespace&gt;_x000D_
  &lt;add key="Prefix" value="cmp" /&gt;_x000D_
  &lt;add key="Namespace" value="" /&gt;_x000D_
  &lt;add key="Scheme" value="" /&gt;_x000D_
  &lt;add key="SchemaFileName" value="" /&gt;_x000D_
&lt;/PrefixNamespace&gt;</t>
  </si>
  <si>
    <t>&lt;GroupSheets&gt;
&lt;Sheet GroupName="Finance" SheetName="Financial Pos Curr Non Curr" Name="[210000] Statement of financial position, current/non-current" color="1" DependantSelection=""/&gt;
&lt;Sheet GroupName="Finance" SheetName="Financial Pos Ord of Liq" Name="[220000] Statement of financial position, order of liquidity"  color="1" DependantSelection=""/&gt;
&lt;Sheet GroupName="Income Statement" SheetName="Income Statement - Function" Name="[310000] Income statement, by function of expense" color="2" DependantSelection="[800210] Notes - Analysis of lncome and expense by function"/&gt;
&lt;Sheet GroupName="Income Statement" SheetName="Income Statement - Nature" Name="[320000] Income statement, by nature of expense" color="2" DependantSelection="[800220] Notes - Analysis of lncome and expense by nature"/&gt;
&lt;Sheet GroupName="Analysis of Income Statement" SheetName="Analysis of IS - Function" Name="[800210] Notes - Analysis of lncome and expense by function" color="3" DependantSelection=""/&gt;
&lt;Sheet GroupName="Analysis of Income Statement" SheetName="Analysis of IS - Nature" Name="[800220] Notes - Analysis of lncome and expense by nature" color="3" DependantSelection=""/&gt;
&lt;Sheet GroupName="SCI" SheetName="SCI - Net of Tax" Name="[410000] Statement of comprehensive income, OCI components presented net of tax" color="4" DependantSelection=""/&gt;
&lt;Sheet GroupName="SCI" SheetName="SCI - before tax" Name="[420000] Statement of comprehensive income, OCI components presented before tax" color="4" DependantSelection=""/&gt;
&lt;Sheet GroupName="Cash Flow" SheetName="Cash Flow - Direct" Name="[510000] Statement of cash flows, direct method"  color="5" DependantSelection=""/&gt;
&lt;Sheet GroupName="Cash Flow" SheetName="Cash Flow - Indirect" Name="[520000] Statement of cash flows, indirect method" color="5" DependantSelection=""/&gt;
&lt;/GroupSheets&gt;</t>
  </si>
  <si>
    <t>AFN</t>
  </si>
  <si>
    <t>ALL</t>
  </si>
  <si>
    <t>DZD</t>
  </si>
  <si>
    <t>AOA</t>
  </si>
  <si>
    <t>ARS</t>
  </si>
  <si>
    <t>AMD</t>
  </si>
  <si>
    <t>AWG</t>
  </si>
  <si>
    <t>AUD</t>
  </si>
  <si>
    <t>AZN</t>
  </si>
  <si>
    <t>BSD</t>
  </si>
  <si>
    <t>BHD</t>
  </si>
  <si>
    <t>BDT</t>
  </si>
  <si>
    <t>BBD</t>
  </si>
  <si>
    <t>BYR</t>
  </si>
  <si>
    <t>BZD</t>
  </si>
  <si>
    <t>BMD</t>
  </si>
  <si>
    <t>BTN</t>
  </si>
  <si>
    <t>BOB</t>
  </si>
  <si>
    <t>BAM</t>
  </si>
  <si>
    <t>BWP</t>
  </si>
  <si>
    <t>BRL</t>
  </si>
  <si>
    <t>BND</t>
  </si>
  <si>
    <t>BGN</t>
  </si>
  <si>
    <t>BIF</t>
  </si>
  <si>
    <t>KHR</t>
  </si>
  <si>
    <t>CAD</t>
  </si>
  <si>
    <t>CVE</t>
  </si>
  <si>
    <t>KYD</t>
  </si>
  <si>
    <t>CLP</t>
  </si>
  <si>
    <t>CNY</t>
  </si>
  <si>
    <t>COP</t>
  </si>
  <si>
    <t>XOF</t>
  </si>
  <si>
    <t>XAF</t>
  </si>
  <si>
    <t>KMF</t>
  </si>
  <si>
    <t>XPF</t>
  </si>
  <si>
    <t>CDF</t>
  </si>
  <si>
    <t>CRC</t>
  </si>
  <si>
    <t>HRK</t>
  </si>
  <si>
    <t>CUP</t>
  </si>
  <si>
    <t>CYP</t>
  </si>
  <si>
    <t>CZK</t>
  </si>
  <si>
    <t>DKK</t>
  </si>
  <si>
    <t>DJF</t>
  </si>
  <si>
    <t>DOP</t>
  </si>
  <si>
    <t>XCD</t>
  </si>
  <si>
    <t>EGP</t>
  </si>
  <si>
    <t>SVC</t>
  </si>
  <si>
    <t>ERN</t>
  </si>
  <si>
    <t>EEK</t>
  </si>
  <si>
    <t>ETB</t>
  </si>
  <si>
    <t>EUR</t>
  </si>
  <si>
    <t>FKP</t>
  </si>
  <si>
    <t>FJD</t>
  </si>
  <si>
    <t>GMD</t>
  </si>
  <si>
    <t>GEL</t>
  </si>
  <si>
    <t>GHS</t>
  </si>
  <si>
    <t>GIP</t>
  </si>
  <si>
    <t>XAU</t>
  </si>
  <si>
    <t>GTQ</t>
  </si>
  <si>
    <t>GGP</t>
  </si>
  <si>
    <t>GNF</t>
  </si>
  <si>
    <t>GYD</t>
  </si>
  <si>
    <t>HTG</t>
  </si>
  <si>
    <t>HNL</t>
  </si>
  <si>
    <t>HKD</t>
  </si>
  <si>
    <t>HUF</t>
  </si>
  <si>
    <t>ISK</t>
  </si>
  <si>
    <t>INR</t>
  </si>
  <si>
    <t>IDR</t>
  </si>
  <si>
    <t>XDR</t>
  </si>
  <si>
    <t>IRR</t>
  </si>
  <si>
    <t>IQD</t>
  </si>
  <si>
    <t>IMP</t>
  </si>
  <si>
    <t>ILS</t>
  </si>
  <si>
    <t>JMD</t>
  </si>
  <si>
    <t>JPY</t>
  </si>
  <si>
    <t>JEP</t>
  </si>
  <si>
    <t>JOD</t>
  </si>
  <si>
    <t>KZT</t>
  </si>
  <si>
    <t>KES</t>
  </si>
  <si>
    <t>KPW</t>
  </si>
  <si>
    <t>KRW</t>
  </si>
  <si>
    <t>KWD</t>
  </si>
  <si>
    <t>KGS</t>
  </si>
  <si>
    <t>LAK</t>
  </si>
  <si>
    <t>LVL</t>
  </si>
  <si>
    <t>LBP</t>
  </si>
  <si>
    <t>LSL</t>
  </si>
  <si>
    <t>LRD</t>
  </si>
  <si>
    <t>LYD</t>
  </si>
  <si>
    <t>LTL</t>
  </si>
  <si>
    <t>MOP</t>
  </si>
  <si>
    <t>MKD</t>
  </si>
  <si>
    <t>MGA</t>
  </si>
  <si>
    <t>MWK</t>
  </si>
  <si>
    <t>MVR</t>
  </si>
  <si>
    <t>MTL</t>
  </si>
  <si>
    <t>MRO</t>
  </si>
  <si>
    <t>MUR</t>
  </si>
  <si>
    <t>MXN</t>
  </si>
  <si>
    <t>MDL</t>
  </si>
  <si>
    <t>MNT</t>
  </si>
  <si>
    <t>MAD</t>
  </si>
  <si>
    <t>MZN</t>
  </si>
  <si>
    <t>MMK</t>
  </si>
  <si>
    <t>NAD</t>
  </si>
  <si>
    <t>NPR</t>
  </si>
  <si>
    <t>ANG</t>
  </si>
  <si>
    <t>NZD</t>
  </si>
  <si>
    <t>NIO</t>
  </si>
  <si>
    <t>NGN</t>
  </si>
  <si>
    <t>NOK</t>
  </si>
  <si>
    <t>OMR</t>
  </si>
  <si>
    <t>PKR</t>
  </si>
  <si>
    <t>XPD</t>
  </si>
  <si>
    <t>PAB</t>
  </si>
  <si>
    <t>PGK</t>
  </si>
  <si>
    <t>PYG</t>
  </si>
  <si>
    <t>PEN</t>
  </si>
  <si>
    <t>PHP</t>
  </si>
  <si>
    <t>XPT</t>
  </si>
  <si>
    <t>PLN</t>
  </si>
  <si>
    <t>QAR</t>
  </si>
  <si>
    <t>RON</t>
  </si>
  <si>
    <t>RUB</t>
  </si>
  <si>
    <t>RWF</t>
  </si>
  <si>
    <t>SHP</t>
  </si>
  <si>
    <t>WST</t>
  </si>
  <si>
    <t>STD</t>
  </si>
  <si>
    <t>SAR</t>
  </si>
  <si>
    <t>SPL</t>
  </si>
  <si>
    <t>RSD</t>
  </si>
  <si>
    <t>SCR</t>
  </si>
  <si>
    <t>SLL</t>
  </si>
  <si>
    <t>XAG</t>
  </si>
  <si>
    <t>SGD</t>
  </si>
  <si>
    <t>SBD</t>
  </si>
  <si>
    <t>SOS</t>
  </si>
  <si>
    <t>ZAR</t>
  </si>
  <si>
    <t>LKR</t>
  </si>
  <si>
    <t>SRD</t>
  </si>
  <si>
    <t>SZL</t>
  </si>
  <si>
    <t>SEK</t>
  </si>
  <si>
    <t>CHF</t>
  </si>
  <si>
    <t>SYP</t>
  </si>
  <si>
    <t>TWD</t>
  </si>
  <si>
    <t>TJS</t>
  </si>
  <si>
    <t>TZS</t>
  </si>
  <si>
    <t>THB</t>
  </si>
  <si>
    <t>TOP</t>
  </si>
  <si>
    <t>TTD</t>
  </si>
  <si>
    <t>TND</t>
  </si>
  <si>
    <t>TRY</t>
  </si>
  <si>
    <t>TMM</t>
  </si>
  <si>
    <t>TVD</t>
  </si>
  <si>
    <t>UGX</t>
  </si>
  <si>
    <t>UAH</t>
  </si>
  <si>
    <t>AED</t>
  </si>
  <si>
    <t>GBP</t>
  </si>
  <si>
    <t>USD</t>
  </si>
  <si>
    <t>UYU</t>
  </si>
  <si>
    <t>UZS</t>
  </si>
  <si>
    <t>VUV</t>
  </si>
  <si>
    <t>VEB</t>
  </si>
  <si>
    <t>VEF</t>
  </si>
  <si>
    <t>VND</t>
  </si>
  <si>
    <t>YER</t>
  </si>
  <si>
    <t>ZMK</t>
  </si>
  <si>
    <t>ZWD</t>
  </si>
  <si>
    <t>MYR</t>
  </si>
  <si>
    <t>AF</t>
  </si>
  <si>
    <t>AX</t>
  </si>
  <si>
    <t>AL</t>
  </si>
  <si>
    <t>DZ</t>
  </si>
  <si>
    <t>AS</t>
  </si>
  <si>
    <t>AD</t>
  </si>
  <si>
    <t>AO</t>
  </si>
  <si>
    <t>AI</t>
  </si>
  <si>
    <t>AQ</t>
  </si>
  <si>
    <t>AG</t>
  </si>
  <si>
    <t>AR</t>
  </si>
  <si>
    <t>AM</t>
  </si>
  <si>
    <t>AW</t>
  </si>
  <si>
    <t>AU</t>
  </si>
  <si>
    <t>AT</t>
  </si>
  <si>
    <t>AZ</t>
  </si>
  <si>
    <t>BS</t>
  </si>
  <si>
    <t>BH</t>
  </si>
  <si>
    <t>BD</t>
  </si>
  <si>
    <t>BB</t>
  </si>
  <si>
    <t>BY</t>
  </si>
  <si>
    <t>BE</t>
  </si>
  <si>
    <t>BZ</t>
  </si>
  <si>
    <t>BJ</t>
  </si>
  <si>
    <t>BM</t>
  </si>
  <si>
    <t>BT</t>
  </si>
  <si>
    <t>BO</t>
  </si>
  <si>
    <t>BQ</t>
  </si>
  <si>
    <t>BA</t>
  </si>
  <si>
    <t>BW</t>
  </si>
  <si>
    <t>BV</t>
  </si>
  <si>
    <t>BR</t>
  </si>
  <si>
    <t>IO</t>
  </si>
  <si>
    <t>BN</t>
  </si>
  <si>
    <t>BG</t>
  </si>
  <si>
    <t>BF</t>
  </si>
  <si>
    <t>BI</t>
  </si>
  <si>
    <t>KH</t>
  </si>
  <si>
    <t>CM</t>
  </si>
  <si>
    <t>CA</t>
  </si>
  <si>
    <t>CV</t>
  </si>
  <si>
    <t>KY</t>
  </si>
  <si>
    <t>CF</t>
  </si>
  <si>
    <t>TD</t>
  </si>
  <si>
    <t>CL</t>
  </si>
  <si>
    <t>CN</t>
  </si>
  <si>
    <t>CX</t>
  </si>
  <si>
    <t>CC</t>
  </si>
  <si>
    <t>CO</t>
  </si>
  <si>
    <t>KM</t>
  </si>
  <si>
    <t>CG</t>
  </si>
  <si>
    <t>CD</t>
  </si>
  <si>
    <t>CK</t>
  </si>
  <si>
    <t>CR</t>
  </si>
  <si>
    <t>CI</t>
  </si>
  <si>
    <t>HR</t>
  </si>
  <si>
    <t>CU</t>
  </si>
  <si>
    <t>CW</t>
  </si>
  <si>
    <t>CY</t>
  </si>
  <si>
    <t>CZ</t>
  </si>
  <si>
    <t>DK</t>
  </si>
  <si>
    <t>DJ</t>
  </si>
  <si>
    <t>DM</t>
  </si>
  <si>
    <t>DO</t>
  </si>
  <si>
    <t>EC</t>
  </si>
  <si>
    <t>EG</t>
  </si>
  <si>
    <t>SV</t>
  </si>
  <si>
    <t>GQ</t>
  </si>
  <si>
    <t>ER</t>
  </si>
  <si>
    <t>EE</t>
  </si>
  <si>
    <t>ET</t>
  </si>
  <si>
    <t>FK</t>
  </si>
  <si>
    <t>FO</t>
  </si>
  <si>
    <t>FJ</t>
  </si>
  <si>
    <t>FI</t>
  </si>
  <si>
    <t>FR</t>
  </si>
  <si>
    <t>GF</t>
  </si>
  <si>
    <t>PF</t>
  </si>
  <si>
    <t>TF</t>
  </si>
  <si>
    <t>GA</t>
  </si>
  <si>
    <t>GM</t>
  </si>
  <si>
    <t>GE</t>
  </si>
  <si>
    <t>DE</t>
  </si>
  <si>
    <t>GH</t>
  </si>
  <si>
    <t>GI</t>
  </si>
  <si>
    <t>GR</t>
  </si>
  <si>
    <t>GL</t>
  </si>
  <si>
    <t>GD</t>
  </si>
  <si>
    <t>GP</t>
  </si>
  <si>
    <t>GU</t>
  </si>
  <si>
    <t>GT</t>
  </si>
  <si>
    <t>GG</t>
  </si>
  <si>
    <t>GN</t>
  </si>
  <si>
    <t>GW</t>
  </si>
  <si>
    <t>GY</t>
  </si>
  <si>
    <t>HT</t>
  </si>
  <si>
    <t>HM</t>
  </si>
  <si>
    <t>VA</t>
  </si>
  <si>
    <t>HN</t>
  </si>
  <si>
    <t>HK</t>
  </si>
  <si>
    <t>HU</t>
  </si>
  <si>
    <t>IS</t>
  </si>
  <si>
    <t>IN</t>
  </si>
  <si>
    <t>ID</t>
  </si>
  <si>
    <t>IR</t>
  </si>
  <si>
    <t>IQ</t>
  </si>
  <si>
    <t>IE</t>
  </si>
  <si>
    <t>IM</t>
  </si>
  <si>
    <t>IL</t>
  </si>
  <si>
    <t>IT</t>
  </si>
  <si>
    <t>JM</t>
  </si>
  <si>
    <t>JP</t>
  </si>
  <si>
    <t>JE</t>
  </si>
  <si>
    <t>JO</t>
  </si>
  <si>
    <t>KZ</t>
  </si>
  <si>
    <t>KE</t>
  </si>
  <si>
    <t>KI</t>
  </si>
  <si>
    <t>KP</t>
  </si>
  <si>
    <t>KR</t>
  </si>
  <si>
    <t>KW</t>
  </si>
  <si>
    <t>KG</t>
  </si>
  <si>
    <t>LA</t>
  </si>
  <si>
    <t>LV</t>
  </si>
  <si>
    <t>LB</t>
  </si>
  <si>
    <t>LS</t>
  </si>
  <si>
    <t>LR</t>
  </si>
  <si>
    <t>LY</t>
  </si>
  <si>
    <t>LI</t>
  </si>
  <si>
    <t>LT</t>
  </si>
  <si>
    <t>LU</t>
  </si>
  <si>
    <t>MO</t>
  </si>
  <si>
    <t>MK</t>
  </si>
  <si>
    <t>MG</t>
  </si>
  <si>
    <t>MW</t>
  </si>
  <si>
    <t>MY</t>
  </si>
  <si>
    <t>MV</t>
  </si>
  <si>
    <t>ML</t>
  </si>
  <si>
    <t>MT</t>
  </si>
  <si>
    <t>MH</t>
  </si>
  <si>
    <t>MQ</t>
  </si>
  <si>
    <t>MR</t>
  </si>
  <si>
    <t>MU</t>
  </si>
  <si>
    <t>YT</t>
  </si>
  <si>
    <t>MX</t>
  </si>
  <si>
    <t>FM</t>
  </si>
  <si>
    <t>MD</t>
  </si>
  <si>
    <t>MC</t>
  </si>
  <si>
    <t>MN</t>
  </si>
  <si>
    <t>ME</t>
  </si>
  <si>
    <t>MS</t>
  </si>
  <si>
    <t>MA</t>
  </si>
  <si>
    <t>MZ</t>
  </si>
  <si>
    <t>MM</t>
  </si>
  <si>
    <t>NA</t>
  </si>
  <si>
    <t>NR</t>
  </si>
  <si>
    <t>NP</t>
  </si>
  <si>
    <t>NL</t>
  </si>
  <si>
    <t>NC</t>
  </si>
  <si>
    <t>NZ</t>
  </si>
  <si>
    <t>NI</t>
  </si>
  <si>
    <t>NE</t>
  </si>
  <si>
    <t>NG</t>
  </si>
  <si>
    <t>NU</t>
  </si>
  <si>
    <t>NF</t>
  </si>
  <si>
    <t>MP</t>
  </si>
  <si>
    <t>NO</t>
  </si>
  <si>
    <t>OM</t>
  </si>
  <si>
    <t>PK</t>
  </si>
  <si>
    <t>PW</t>
  </si>
  <si>
    <t>PS</t>
  </si>
  <si>
    <t>PA</t>
  </si>
  <si>
    <t>PG</t>
  </si>
  <si>
    <t>PY</t>
  </si>
  <si>
    <t>PE</t>
  </si>
  <si>
    <t>PH</t>
  </si>
  <si>
    <t>PN</t>
  </si>
  <si>
    <t>PL</t>
  </si>
  <si>
    <t>PT</t>
  </si>
  <si>
    <t>PR</t>
  </si>
  <si>
    <t>QA</t>
  </si>
  <si>
    <t>RE</t>
  </si>
  <si>
    <t>RO</t>
  </si>
  <si>
    <t>RU</t>
  </si>
  <si>
    <t>RW</t>
  </si>
  <si>
    <t>BL</t>
  </si>
  <si>
    <t>SH</t>
  </si>
  <si>
    <t>KN</t>
  </si>
  <si>
    <t>LC</t>
  </si>
  <si>
    <t>MF</t>
  </si>
  <si>
    <t>PM</t>
  </si>
  <si>
    <t>VC</t>
  </si>
  <si>
    <t>WS</t>
  </si>
  <si>
    <t>SM</t>
  </si>
  <si>
    <t>ST</t>
  </si>
  <si>
    <t>SA</t>
  </si>
  <si>
    <t>SN</t>
  </si>
  <si>
    <t>RS</t>
  </si>
  <si>
    <t>SC</t>
  </si>
  <si>
    <t>SL</t>
  </si>
  <si>
    <t>SG</t>
  </si>
  <si>
    <t>SX</t>
  </si>
  <si>
    <t>SK</t>
  </si>
  <si>
    <t>SI</t>
  </si>
  <si>
    <t>SB</t>
  </si>
  <si>
    <t>SO</t>
  </si>
  <si>
    <t>ZA</t>
  </si>
  <si>
    <t>GS</t>
  </si>
  <si>
    <t>SS</t>
  </si>
  <si>
    <t>ES</t>
  </si>
  <si>
    <t>LK</t>
  </si>
  <si>
    <t>SD</t>
  </si>
  <si>
    <t>SR</t>
  </si>
  <si>
    <t>SJ</t>
  </si>
  <si>
    <t>SZ</t>
  </si>
  <si>
    <t>SE</t>
  </si>
  <si>
    <t>CH</t>
  </si>
  <si>
    <t>SY</t>
  </si>
  <si>
    <t>TW</t>
  </si>
  <si>
    <t>TJ</t>
  </si>
  <si>
    <t>TZ</t>
  </si>
  <si>
    <t>TH</t>
  </si>
  <si>
    <t>TL</t>
  </si>
  <si>
    <t>TG</t>
  </si>
  <si>
    <t>TK</t>
  </si>
  <si>
    <t>TO</t>
  </si>
  <si>
    <t>TT</t>
  </si>
  <si>
    <t>TN</t>
  </si>
  <si>
    <t>TR</t>
  </si>
  <si>
    <t>TM</t>
  </si>
  <si>
    <t>TC</t>
  </si>
  <si>
    <t>TV</t>
  </si>
  <si>
    <t>UG</t>
  </si>
  <si>
    <t>UA</t>
  </si>
  <si>
    <t>AE</t>
  </si>
  <si>
    <t>GB</t>
  </si>
  <si>
    <t>US</t>
  </si>
  <si>
    <t>UM</t>
  </si>
  <si>
    <t>UY</t>
  </si>
  <si>
    <t>UZ</t>
  </si>
  <si>
    <t>VU</t>
  </si>
  <si>
    <t>VE</t>
  </si>
  <si>
    <t>VN</t>
  </si>
  <si>
    <t>VG</t>
  </si>
  <si>
    <t>VI</t>
  </si>
  <si>
    <t>WF</t>
  </si>
  <si>
    <t>EH</t>
  </si>
  <si>
    <t>YE</t>
  </si>
  <si>
    <t>ZM</t>
  </si>
  <si>
    <t>ZW</t>
  </si>
  <si>
    <t/>
  </si>
  <si>
    <t>Preliminary</t>
  </si>
  <si>
    <t>No</t>
  </si>
  <si>
    <t>Actuals</t>
  </si>
  <si>
    <t>ar</t>
  </si>
  <si>
    <t>#LAYOUTSCSR#</t>
  </si>
  <si>
    <t>#PRIM#</t>
  </si>
  <si>
    <t>#TABLE#</t>
  </si>
  <si>
    <t>#LAYOUTECSR#</t>
  </si>
  <si>
    <t>#STDTENDTDATE#</t>
  </si>
  <si>
    <t>#UNITSCALE#</t>
  </si>
  <si>
    <t>#STDT#</t>
  </si>
  <si>
    <t>#ENDT#</t>
  </si>
  <si>
    <t>dei_core_2017-12-31.xsd#dei_RegistrationNumberOfReportingEntity</t>
  </si>
  <si>
    <t>full_ifrs-cor_2017-03-09.xsd#ifrs-full_NameOfReportingEntityOrOtherMeansOfIdentification</t>
  </si>
  <si>
    <t>jsc-rep_core_2017-12-31.xsd#jsc-rep_LanguageAxis::jsc-rep_core_2017-12-31.xsd#jsc-rep_EnglishMember</t>
  </si>
  <si>
    <t>jsc-rep_core_2017-12-31.xsd#jsc-rep_LanguageAxis::jsc-rep_core_2017-12-31.xsd#jsc-rep_ArabicMember</t>
  </si>
  <si>
    <t>dei_core_2017-12-31.xsd#dei_WhetherReportingEntityIsCompanyOrMutualFund</t>
  </si>
  <si>
    <t>dei_core_2017-12-31.xsd#dei_TypeOfLegalEntity</t>
  </si>
  <si>
    <t>dei_core_2017-12-31.xsd#dei_TypeOfIndustry</t>
  </si>
  <si>
    <t>dei_core_2017-12-31.xsd#dei_TypeOfSubSector</t>
  </si>
  <si>
    <t>dei_core_2017-12-31.xsd#dei_TypeOfFiling</t>
  </si>
  <si>
    <t>dei_core_2017-12-31.xsd#dei_WhetherEntityPreparingFinancialStatementsForFirstTimeSinceEstablishment</t>
  </si>
  <si>
    <t>dei_core_2017-12-31.xsd#dei_CurrentPeriodStartDate</t>
  </si>
  <si>
    <t>full_ifrs-cor_2017-03-09.xsd#ifrs-full_DateOfEndOfReportingPeriod2013</t>
  </si>
  <si>
    <t>full_ifrs-cor_2017-03-09.xsd#ifrs-full_DescriptionOfNatureOfFinancialStatements</t>
  </si>
  <si>
    <t>dei_core_2017-12-31.xsd#dei_StatusOfReport</t>
  </si>
  <si>
    <t>dei_core_2017-12-31.xsd#dei_WhetherThereAreRestatementsToComparativeAmounts</t>
  </si>
  <si>
    <t>dei_core_2017-12-31.xsd#dei_WhetherThereAreReclassificationsToComparativeAmounts</t>
  </si>
  <si>
    <t>dei_core_2017-12-31.xsd#dei_MethodOfPresentationOfFinancialPosition</t>
  </si>
  <si>
    <t>full_ifrs-cor_2017-03-09.xsd#ifrs-full_DescriptionOfPresentationCurrency</t>
  </si>
  <si>
    <t>full_ifrs-cor_2017-03-09.xsd#ifrs-full_LevelOfRoundingUsedInFinancialStatements</t>
  </si>
  <si>
    <t>dei_core_2017-12-31.xsd#dei_AccountingStandardFollowed</t>
  </si>
  <si>
    <t>dei_core_2017-12-31.xsd#dei_AuditingStandardFollowed</t>
  </si>
  <si>
    <t>dei_core_2017-12-31.xsd#dei_WhetherRegulatorApprovalIsRequired</t>
  </si>
  <si>
    <t>dei_core_2017-12-31.xsd#dei_WhetherRegulatorApprovalWasObtained</t>
  </si>
  <si>
    <t>#LAYOUTSCER#</t>
  </si>
  <si>
    <t>#LAYOUTECER#</t>
  </si>
  <si>
    <t>FilingInformation</t>
  </si>
  <si>
    <t>id_RuleNode_3</t>
  </si>
  <si>
    <t>id_RuleNode_4</t>
  </si>
  <si>
    <t>id_RuleNode_5</t>
  </si>
  <si>
    <t>id_RuleNode_6</t>
  </si>
  <si>
    <t>id_RuleNode_7</t>
  </si>
  <si>
    <t>id_RuleNode_8</t>
  </si>
  <si>
    <t>id_RuleNode_9</t>
  </si>
  <si>
    <t>id_RuleNode_10</t>
  </si>
  <si>
    <t>id_RuleNode_11</t>
  </si>
  <si>
    <t>id_RuleNode_12</t>
  </si>
  <si>
    <t>id_RuleNode_13</t>
  </si>
  <si>
    <t>id_RuleNode_14</t>
  </si>
  <si>
    <t>id_RuleNode_15</t>
  </si>
  <si>
    <t>id_RuleNode_16</t>
  </si>
  <si>
    <t>id_RuleNode_17</t>
  </si>
  <si>
    <t>id_RuleNode_18</t>
  </si>
  <si>
    <t>id_RuleNode_19</t>
  </si>
  <si>
    <t>id_RuleNode_20</t>
  </si>
  <si>
    <t>id_RuleNode_21</t>
  </si>
  <si>
    <t>id_RuleNode_22</t>
  </si>
  <si>
    <t>id_RuleNode_23</t>
  </si>
  <si>
    <t>id_RuleNode_24</t>
  </si>
  <si>
    <t>id_RuleNode_25</t>
  </si>
  <si>
    <t>f7b127ec-2010-41e2-aeb6-e50f7b21088a:~:AtleastOneValueInAnyLayout:~:True:~:&lt;?xml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/&gt;:~:http://www.jsc.gov.jo/xbrl/2017-12-31/prlm_entry/roles/FilingInformation:~:</t>
  </si>
  <si>
    <t>2a01fbb4-9a95-44d5-9060-39707d9b19ca:~:Layout1:~:NotMandatory:~:True:~:1:~:True:~::~:LytHyc:~::~:False:~:True:~::~:dei_core_2017-12-31.xsd#dei_FilingInformationTable</t>
  </si>
  <si>
    <t>8823bc2c-96a9-4a22-a930-28ce2812ec1c:~:AtleastOneValueInAnyLayout:~:True:~:&lt;?xml version="1.0" encoding="utf-16"?&gt;_x000D_
&lt;Customization xmlns:xsi="http://www.w3.org/2001/XMLSchema-instance" xmlns:xsd="http://www.w3.org/2001/XMLSchema" ComparitiveDate="False" LayoutByDate="False" LayoutByCompany="False" ShowAllDomains="True" TotalDomain="False" DefaultDates="1" /&gt;:~:http://www.jsc.gov.jo/xbrl/2017-12-31/prlm_entry/roles/MainInformation:~:None</t>
  </si>
  <si>
    <t>ffcde871-eecd-42fb-bc6d-c5c9bcc4513c:~:MainInformation_1:~:NotMandatory:~:False:~:0:~:True:~:&lt;?xml version="1.0" encoding="utf-16"?&gt;_x000D_
&lt;Customization xmlns:xsi="http://www.w3.org/2001/XMLSchema-instance" xmlns:xsd="http://www.w3.org/2001/XMLSchema" ComparitiveDate="False" LayoutByDate="False" LayoutByCompany="False" ShowAllDomains="True" TotalDomain="False" DefaultDates="1" /&gt;:~:LytHyc:~:jsc-rep_core_2017-12-31.xsd#jsc-rep_MainInformationTable:~:False:~:True:~:jsc-rep_core_2017-12-31.xsd#jsc-rep_MainInformationAbstract@http://www.xbrl.org/2003/role/label::jsc-rep_core_2017-12-31.xsd#jsc-rep_MainInformationLineItems@http://www.xbrl.org/2003/role/label:~:jsc-rep_core_2017-12-31.xsd#jsc-rep_MainInformationTable</t>
  </si>
  <si>
    <t>#DOM#</t>
  </si>
  <si>
    <t>jsc-rep_core_2017-12-31.xsd#jsc-rep_MainInformationAbstract</t>
  </si>
  <si>
    <t>jsc-rep_core_2017-12-31.xsd#jsc-rep_MainInformationLineItems</t>
  </si>
  <si>
    <t>jsc-rep_core_2017-12-31.xsd#jsc-rep_DateOfRegistrationOfEntity@http://www.jsc.gov.jo/xbrl/2017-12-31/lab-rol_prlm/ReportingLabel</t>
  </si>
  <si>
    <t>jsc-rep_core_2017-12-31.xsd#jsc-rep_AuthorizedCapital</t>
  </si>
  <si>
    <t>full_ifrs-cor_2017-03-09.xsd#ifrs-full_IssuedCapital@http://www.jsc.gov.jo/xbrl/2017-12-31/lab-rol_prlm/ReportingLabel</t>
  </si>
  <si>
    <t>jsc-rep_core_2017-12-31.xsd#jsc-rep_NameOfChairmanOfBoardOfEntity@http://www.jsc.gov.jo/xbrl/2017-12-31/lab-rol_prlm/ReportingLabel</t>
  </si>
  <si>
    <t>jsc-rep_core_2017-12-31.xsd#jsc-rep_NameOfGeneralManagerOfEntity@http://www.jsc.gov.jo/xbrl/2017-12-31/lab-rol_prlm/ReportingLabel</t>
  </si>
  <si>
    <t>jsc-rep_core_2017-12-31.xsd#jsc-rep_NameOfExternalAuditorOfEntity@http://www.jsc.gov.jo/xbrl/2017-12-31/lab-rol_prlm/ReportingLabel</t>
  </si>
  <si>
    <t>jsc-rep_core_2017-12-31.xsd#jsc-rep_PostalAddressOfEntity@http://www.jsc.gov.jo/xbrl/2017-12-31/lab-rol_prlm/ReportingLabel</t>
  </si>
  <si>
    <t>jsc-rep_core_2017-12-31.xsd#jsc-rep_TelephoneNumberOfEntity@http://www.jsc.gov.jo/xbrl/2017-12-31/lab-rol_prlm/ReportingLabel</t>
  </si>
  <si>
    <t>jsc-rep_core_2017-12-31.xsd#jsc-rep_FaxNumberOfEntity@http://www.jsc.gov.jo/xbrl/2017-12-31/lab-rol_prlm/ReportingLabel</t>
  </si>
  <si>
    <t>jsc-rep_core_2017-12-31.xsd#jsc-rep_EMailAddressOfEntity@http://www.jsc.gov.jo/xbrl/2017-12-31/lab-rol_prlm/ReportingLabel</t>
  </si>
  <si>
    <t>jsc-rep_core_2017-12-31.xsd#jsc-rep_MainInformationTable::jsc-rep_core_2017-12-31.xsd#jsc-rep_LanguageAxis::jsc-rep_core_2017-12-31.xsd#jsc-rep_EnglishMember</t>
  </si>
  <si>
    <t>jsc-rep_core_2017-12-31.xsd#jsc-rep_MainInformationTable::jsc-rep_core_2017-12-31.xsd#jsc-rep_LanguageAxis::jsc-rep_core_2017-12-31.xsd#jsc-rep_ArabicMember</t>
  </si>
  <si>
    <t>jsc-rep_core_2017-12-31.xsd#jsc-rep_MainInformationTable::jsc-rep_core_2017-12-31.xsd#jsc-rep_LanguageAxis</t>
  </si>
  <si>
    <t>c5521176-0346-44da-bfdb-fcfa077f81df:~:AtleastOneValueInAnyLayout:~:True:~:&lt;?xml version="1.0" encoding="utf-16"?&gt;_x000D_
&lt;Customization xmlns:xsi="http://www.w3.org/2001/XMLSchema-instance" xmlns:xsd="http://www.w3.org/2001/XMLSchema" ComparitiveDate="False" LayoutByDate="False" LayoutByCompany="False" ShowAllDomains="True" TotalDomain="False" DefaultDates="1" /&gt;:~:http://www.jsc.gov.jo/xbrl/2017-12-31/prlm_entry/roles/PreliminaryResults:~:None</t>
  </si>
  <si>
    <t>jsc-rep_core_2017-12-31.xsd#jsc-rep_PreliminaryResultsAbstract</t>
  </si>
  <si>
    <t>full_ifrs-cor_2017-03-09.xsd#ifrs-full_Revenue@http://www.jsc.gov.jo/xbrl/2017-12-31/lab-rol_prlm/ReportingLabel</t>
  </si>
  <si>
    <t>full_ifrs-cor_2017-03-09.xsd#ifrs-full_CostOfSales@http://www.jsc.gov.jo/xbrl/2017-12-31/lab-rol_prlm/ReportingLabel</t>
  </si>
  <si>
    <t>full_ifrs-cor_2017-03-09.xsd#ifrs-full_GrossProfit@http://www.jsc.gov.jo/xbrl/2017-12-31/lab-rol_prlm/ReportingLabel</t>
  </si>
  <si>
    <t>full_ifrs-cor_2017-03-09.xsd#ifrs-full_AdministrativeExpense@http://www.jsc.gov.jo/xbrl/2017-12-31/lab-rol_prlm/ReportingLabel</t>
  </si>
  <si>
    <t>full_ifrs-cor_2017-03-09.xsd#ifrs-full_FinanceCosts</t>
  </si>
  <si>
    <t>jsc-rep_core_2017-12-31.xsd#jsc-rep_MiscellaneousOtherExpenses@http://www.jsc.gov.jo/xbrl/2017-12-31/lab-rol_prlm/ReportingLabel</t>
  </si>
  <si>
    <t>jsc-rep_core_2017-12-31.xsd#jsc-rep_OtherNonOperatingIncomes@http://www.jsc.gov.jo/xbrl/2017-12-31/lab-rol_prlm/ReportingLabel</t>
  </si>
  <si>
    <t>jsc-rep_core_2017-12-31.xsd#jsc-rep_OtherNonOperatingExpenses@http://www.jsc.gov.jo/xbrl/2017-12-31/lab-rol_prlm/ReportingLabel</t>
  </si>
  <si>
    <t>jsc-rep_core_2017-12-31.xsd#jsc-rep_ExpectedProfitLossBeforeTax@http://www.jsc.gov.jo/xbrl/2017-12-31/lab-rol_prlm/ReportingLabel</t>
  </si>
  <si>
    <t>jsc-rep_core_2017-12-31.xsd#jsc-rep_ExpectedIncomeTaxExpenseContinuingOperations@http://www.jsc.gov.jo/xbrl/2017-12-31/lab-rol_prlm/ReportingLabel</t>
  </si>
  <si>
    <t>full_ifrs-cor_2017-03-09.xsd#ifrs-full_ProfitLoss@http://www.jsc.gov.jo/xbrl/2017-12-31/lab-rol_prlm/ReportingLabel</t>
  </si>
  <si>
    <t>full_ifrs-cor_2017-03-09.xsd#ifrs-full_ProfitLossAttributableToOwnersOfParent@http://www.jsc.gov.jo/xbrl/2017-12-31/lab-rol_prlm/ReportingLabel</t>
  </si>
  <si>
    <t>full_ifrs-cor_2017-03-09.xsd#ifrs-full_ProfitLossAttributableToNoncontrollingInterests@http://www.jsc.gov.jo/xbrl/2017-12-31/lab-rol_prlm/ReportingLabel</t>
  </si>
  <si>
    <t>full_ifrs-cor_2017-03-09.xsd#ifrs-full_OtherComprehensiveIncome</t>
  </si>
  <si>
    <t>full_ifrs-cor_2017-03-09.xsd#ifrs-full_ComprehensiveIncome@http://www.jsc.gov.jo/xbrl/2017-12-31/lab-rol_prlm/ReportingLabel</t>
  </si>
  <si>
    <t>full_ifrs-cor_2017-03-09.xsd#ifrs-full_ComprehensiveIncomeAttributableToOwnersOfParent@http://www.jsc.gov.jo/xbrl/2017-12-31/lab-rol_prlm/ReportingLabel</t>
  </si>
  <si>
    <t>full_ifrs-cor_2017-03-09.xsd#ifrs-full_ComprehensiveIncomeAttributableToNoncontrollingInterests@http://www.jsc.gov.jo/xbrl/2017-12-31/lab-rol_prlm/ReportingLabel</t>
  </si>
  <si>
    <t>621c64b3-8674-4709-b20a-9d4f4184bc02:~:PreliminaryResults_2_TBLYT:~:NotMandatory:~:False:~:1:~:True:~:&lt;?xml version="1.0" encoding="utf-16"?&gt;_x000D_
&lt;Customization xmlns:xsi="http://www.w3.org/2001/XMLSchema-instance" xmlns:xsd="http://www.w3.org/2001/XMLSchema" ComparitiveDate="False" LayoutByDate="False" LayoutByCompany="False" ShowAllDomains="True" TotalDomain="False" DefaultDates="1" /&gt;:~:LytTxb:~:jsc-rep_core_2017-12-31.xsd#jsc-rep_SummaryOfCompanysPerformanceForLastFiscalYearTable:~:False:~:True:~:jsc-rep_core_2017-12-31.xsd#jsc-rep_PreliminaryResultsAbstract@http://www.xbrl.org/2003/role/label::jsc-rep_core_2017-12-31.xsd#jsc-rep_SummaryOfCompanysPerformanceForLastFiscalYearAbstract@http://www.xbrl.org/2003/role/label::jsc-rep_core_2017-12-31.xsd#jsc-rep_SummaryOfCompanysPerformanceForLastFiscalYearLineItems@http://www.xbrl.org/2003/role/label:~:jsc-rep_core_2017-12-31.xsd#jsc-rep_SummaryOfCompanysPerformanceForLastFiscalYearTable</t>
  </si>
  <si>
    <t>jsc-rep_core_2017-12-31.xsd#jsc-rep_SummaryOfCompanysPerformanceForLastFiscalYearAbstract</t>
  </si>
  <si>
    <t>jsc-rep_core_2017-12-31.xsd#jsc-rep_SummaryOfCompanysPerformanceForLastFiscalYearLineItems</t>
  </si>
  <si>
    <t>jsc-rep_core_2017-12-31.xsd#jsc-rep_DisclosureOfSummaryOfCompanysPerformanceForLastFiscalYear@http://www.jsc.gov.jo/xbrl/2017-12-31/lab-rol_prlm/ReportingLabel</t>
  </si>
  <si>
    <t>jsc-rep_core_2017-12-31.xsd#jsc-rep_SummaryOfCompanysPerformanceForLastFiscalYearTable::jsc-rep_core_2017-12-31.xsd#jsc-rep_LanguageAxis::jsc-rep_core_2017-12-31.xsd#jsc-rep_EnglishMember</t>
  </si>
  <si>
    <t>jsc-rep_core_2017-12-31.xsd#jsc-rep_SummaryOfCompanysPerformanceForLastFiscalYearTable::jsc-rep_core_2017-12-31.xsd#jsc-rep_LanguageAxis::jsc-rep_core_2017-12-31.xsd#jsc-rep_ArabicMember</t>
  </si>
  <si>
    <t>jsc-rep_core_2017-12-31.xsd#jsc-rep_SummaryOfCompanysPerformanceForLastFiscalYearTable::jsc-rep_core_2017-12-31.xsd#jsc-rep_LanguageAxis</t>
  </si>
  <si>
    <t xml:space="preserve"> - 1.0.0</t>
  </si>
  <si>
    <t>d765e52a-fe42-4c89-857c-dc71ec3e828d:~:PreliminaryResults_1:~:NotMandatory:~:True:~:0:~:True:~:&lt;?xml version="1.0" encoding="utf-16"?&gt;_x000D_
&lt;Customization xmlns:xsi="http://www.w3.org/2001/XMLSchema-instance" xmlns:xsd="http://www.w3.org/2001/XMLSchema" ComparitiveDate="False" LayoutByDate="False" LayoutByCompany="False" ShowAllDomains="True" TotalDomain="False" DefaultDates="1" /&gt;:~:LytLin:~::~:False:~:True:~:jsc-rep_core_2017-12-31.xsd#jsc-rep_PreliminaryResultsAbstract@http://www.xbrl.org/2003/role/label:~:</t>
  </si>
  <si>
    <t>PreliminaryResults</t>
  </si>
  <si>
    <t>dei_WhetherReportingEntityIsCompanyOrMutualFund</t>
  </si>
  <si>
    <t>Company</t>
  </si>
  <si>
    <t>dei_RegistrationNumberOfReportingEntity</t>
  </si>
  <si>
    <t>ifrs-full_NameOfReportingEntityOrOtherMeansOfIdentification</t>
  </si>
  <si>
    <t>dei_TypeOfLegalEntity</t>
  </si>
  <si>
    <t>Public</t>
  </si>
  <si>
    <t>dei_TypeOfIndustry</t>
  </si>
  <si>
    <t>Industrial</t>
  </si>
  <si>
    <t>dei_TypeOfSubSector</t>
  </si>
  <si>
    <t>Mining and Extraction Industries</t>
  </si>
  <si>
    <t>dei_TypeOfFiling</t>
  </si>
  <si>
    <t>dei_WhetherEntityPreparingFinancialStatementsForFirstTimeSinceEstablishment</t>
  </si>
  <si>
    <t>dei_CurrentPeriodStartDate</t>
  </si>
  <si>
    <t>01/01/2020</t>
  </si>
  <si>
    <t>ifrs-full_DateOfEndOfReportingPeriod2013</t>
  </si>
  <si>
    <t>31/12/2020</t>
  </si>
  <si>
    <t>ConsolidatedElement</t>
  </si>
  <si>
    <t>Consolidated</t>
  </si>
  <si>
    <t>ifrs-full_DescriptionOfNatureOfFinancialStatements</t>
  </si>
  <si>
    <t>dei_StatusOfReport</t>
  </si>
  <si>
    <t>dei_WhetherThereAreRestatementsToComparativeAmounts</t>
  </si>
  <si>
    <t>dei_WhetherThereAreReclassificationsToComparativeAmounts</t>
  </si>
  <si>
    <t>dei_MethodOfPresentationOfFinancialPosition</t>
  </si>
  <si>
    <t>ifrs-full_DescriptionOfPresentationCurrency</t>
  </si>
  <si>
    <t>ifrs-full_LevelOfRoundingUsedInFinancialStatements</t>
  </si>
  <si>
    <t>dei_AccountingStandardFollowed</t>
  </si>
  <si>
    <t>dei_AuditingStandardFollowed</t>
  </si>
  <si>
    <t>dei_WhetherRegulatorApprovalIsRequired</t>
  </si>
  <si>
    <t>dei_WhetherRegulatorApprovalWasObtained</t>
  </si>
  <si>
    <t>dei_TaxonomyEntryPointName</t>
  </si>
  <si>
    <t>Preliminary report</t>
  </si>
  <si>
    <t>TaxonomyVersion</t>
  </si>
  <si>
    <t>1.0.0</t>
  </si>
  <si>
    <t>TaxonomyPath</t>
  </si>
  <si>
    <t>JSC_taxonomy\reports\prlm\prlm_entry_2017-12-31.xsd</t>
  </si>
  <si>
    <t>ToolLanguage</t>
  </si>
  <si>
    <t>PackageName</t>
  </si>
  <si>
    <t>FS</t>
  </si>
  <si>
    <t>CreateTemplate</t>
  </si>
  <si>
    <t>1</t>
  </si>
  <si>
    <t>IsImport</t>
  </si>
  <si>
    <t>0</t>
  </si>
  <si>
    <t>IsPriorData</t>
  </si>
  <si>
    <t>IsOpenOptimizeTemplate</t>
  </si>
  <si>
    <t>شركة</t>
  </si>
  <si>
    <t>شركة مساهمة عامة</t>
  </si>
  <si>
    <t>قطاع الصناعة</t>
  </si>
  <si>
    <t>الصناعات الاستخراجية والتعدينية</t>
  </si>
  <si>
    <t>نتائج الاعمال الاولية</t>
  </si>
  <si>
    <t>لا</t>
  </si>
  <si>
    <t>موحدة</t>
  </si>
  <si>
    <t>فعلي</t>
  </si>
  <si>
    <t>&lt;ProjectConfig&gt;_x000D_
  &lt;add key="PackageName" value="Acra Financial Report" /&gt;_x000D_
  &lt;add key="PackageDescription" value="Acra financial report" /&gt;_x000D_
  &lt;add key="PackageAuthor" value="IRIS" /&gt;_x000D_
  &lt;add key="CreatedOn" value="" /&gt;_x000D_
  &lt;add key="PackageVersion" value="v1.0" /&gt;_x000D_
  &lt;add key="SecurityCode" value="C/80XPI8QeMTwtvtvxKnJxstnXJafZ3NalBUOFsU0T0=" /&gt;_x000D_
  &lt;add key="TaxonomyPath" value="C:\Jordan XBRL Preparation Tool\Taxonomy\JSC_taxonomy\reports\prlm\prlm_entry_2017-12-31.xsd" /&gt;_x000D_
  &lt;add key="PublishPath" value="" /&gt;_x000D_
  &lt;add key="Culture" value="en-GB" /&gt;_x000D_
  &lt;add key="Scheme" value="" /&gt;_x000D_
  &lt;add key="ProjectMode" value="Package" /&gt;_x000D_
  &lt;add key="StartupSheet" value="Introduction" /&gt;_x000D_
  &lt;add key="VersionNo" value="1.0.8" /&gt;_x000D_
  &lt;add key="IsTriggered" value="false" /&gt;_x000D_
&lt;/ProjectConfig&gt;</t>
  </si>
  <si>
    <t>01/01/2019</t>
  </si>
  <si>
    <t>31/12/0001</t>
  </si>
  <si>
    <t>31/12/2019</t>
  </si>
  <si>
    <t>Jordan, Dinars</t>
  </si>
  <si>
    <t>المعلومات التي يجب تعبئتها (معلومات عامة)</t>
  </si>
  <si>
    <t>المعلومات الرئيسية</t>
  </si>
  <si>
    <t>نتائج الأعمال الأولية</t>
  </si>
  <si>
    <t>مزيد من الخيارات</t>
  </si>
  <si>
    <t>عام</t>
  </si>
  <si>
    <t>الإفصاحات</t>
  </si>
  <si>
    <t>قائمة المحتويات</t>
  </si>
  <si>
    <t>معلومات عامة</t>
  </si>
  <si>
    <t>رقم التسجيل</t>
  </si>
  <si>
    <t>إسم الشركة مقدمة التقرير (الانجليزية)</t>
  </si>
  <si>
    <t>إسم الشركة مقدمة التقرير (العربية)</t>
  </si>
  <si>
    <t>شركة أو صندوق استثمار مشترك</t>
  </si>
  <si>
    <t>الصفة القانونية</t>
  </si>
  <si>
    <t xml:space="preserve">القطاع الرئيسي </t>
  </si>
  <si>
    <t>القطاع الفرعي</t>
  </si>
  <si>
    <t>نوع التقرير</t>
  </si>
  <si>
    <t>فيما إذا كانت الشركة ( الصندوق) يَعُد البيانات المالية لأول مرة منذ التأسيس</t>
  </si>
  <si>
    <t>تاريخ بداية الفترة للتقرير</t>
  </si>
  <si>
    <t>تاريخ نهاية الفترة للتقرير</t>
  </si>
  <si>
    <t>طبيعة البيانات المالية - موحدة/ مستقلة</t>
  </si>
  <si>
    <t>حالة التقرير - مدقق / مراجع / مسودة</t>
  </si>
  <si>
    <t>هل هناك عملية تعديل لبعض أرقام المقارنات</t>
  </si>
  <si>
    <t>هل هناك عملية إعادة تصنيف لبعض أرقام المقارنات</t>
  </si>
  <si>
    <t>طريقة عرض قائمة المركز المالي</t>
  </si>
  <si>
    <t>العملة المستخدمة في التقرير</t>
  </si>
  <si>
    <t>مستوى التقريب المستخدم في التقرير</t>
  </si>
  <si>
    <t>المعايير المحاسبية المطبقة</t>
  </si>
  <si>
    <t>معايير التدقيق المطبقة</t>
  </si>
  <si>
    <t>هل موافقة الجهة الرقابية مطلوبة؟</t>
  </si>
  <si>
    <t>اذا كانت مطلوبة، هل تم الحصول عليها؟</t>
  </si>
  <si>
    <t>الانجليزية</t>
  </si>
  <si>
    <t>العربية</t>
  </si>
  <si>
    <t xml:space="preserve">المعلومات الرئيسية </t>
  </si>
  <si>
    <t>تاريخ التسجيل‎</t>
  </si>
  <si>
    <t>رأس المال المصرح به</t>
  </si>
  <si>
    <t>رأس المال المدفوع</t>
  </si>
  <si>
    <t>إسم رئيس مجلس الادارة</t>
  </si>
  <si>
    <t>اسم المدير العام</t>
  </si>
  <si>
    <t>اسم المدقق الخارجي</t>
  </si>
  <si>
    <t>العنوان البريدي</t>
  </si>
  <si>
    <t>رقم الهاتف</t>
  </si>
  <si>
    <t>رقم الفاكس</t>
  </si>
  <si>
    <t>البريد الالكتروني</t>
  </si>
  <si>
    <t>خلاصة عن اعمال الشركة خلال السنة المالية</t>
  </si>
  <si>
    <t xml:space="preserve">نتائج الأعمال الأولية </t>
  </si>
  <si>
    <t>ايرادات</t>
  </si>
  <si>
    <t>كلفة الايرادات</t>
  </si>
  <si>
    <t>اجمالي الربح التشغيلي</t>
  </si>
  <si>
    <t>المصاريف الادارية</t>
  </si>
  <si>
    <t>تكاليف التمويل</t>
  </si>
  <si>
    <t>نفقات اخرى</t>
  </si>
  <si>
    <t>ارباح اخرى</t>
  </si>
  <si>
    <t>خسائر اخرى</t>
  </si>
  <si>
    <t>صافي الربح (خسارة) المتوقع قبل الضريبة</t>
  </si>
  <si>
    <t xml:space="preserve"> مخصص ضريبة الدخل على الأرباح المتوقعة</t>
  </si>
  <si>
    <t>الربح (الخسارة) بعد الضريبة</t>
  </si>
  <si>
    <t>حصة مساهمي الشركة من الربح (الخسارة)</t>
  </si>
  <si>
    <t>حصة غير المسيطرين من الربح (الخسارة)</t>
  </si>
  <si>
    <t>دخل شامل آخر</t>
  </si>
  <si>
    <t>إجمالي الدخل الشامل</t>
  </si>
  <si>
    <t>حقوق مساهمي الشركة من الدخل الشامل</t>
  </si>
  <si>
    <t>حقوق غير المسيطرين من الدخل الشامل</t>
  </si>
  <si>
    <t>20-04-1995</t>
  </si>
  <si>
    <t xml:space="preserve">السيد غسان ايليا قسطندي نقل </t>
  </si>
  <si>
    <t>154عمان 11118 الاردن</t>
  </si>
  <si>
    <t>Mtantour@nuqulgroup.com</t>
  </si>
  <si>
    <t>ماتركس الدولية للإستشارات</t>
  </si>
  <si>
    <t>fn_1</t>
  </si>
  <si>
    <t>[Text block added]</t>
  </si>
  <si>
    <t>&lt;?xml version="1.0" ?&gt;_x000D_
&lt;html xmlns="http://www.w3.org/1999/xhtml"&gt;_x000D_
&lt;head&gt;_x000D_
&lt;meta content="TX21_HTM 21.0.406.501" name="GENERATOR" /&gt;_x000D_
&lt;title&gt;&lt;/title&gt;_x000D_
&lt;/head&gt;_x000D_
&lt;body style="font-family:'Arial';font-size:12pt;text-align:left;"&gt;_x000D_
&lt;p lang="en-US" style="margin-top:-1pt;margin-bottom:-1pt;line-height:27pt;"&gt;&lt;span style="font-size:21pt;color:#202124;background-color:#F8F9FA;"&gt;The total assets amounted to 17,692,147 Jordanian dinars, the total equity amounted to 2,670,239 Jordanian dinars, and the net losses of the company for the year 2020 after calculating the income tax provision amounting to 214,927 Jordanian dinars and the basic share of the share from the losses for the year 2020 amounted to 0.01%&lt;/span&gt;&lt;/p&gt;_x000D_
&lt;p style="margin-top:0pt;margin-bottom:0pt;"&gt;&lt;span style="font-family:'Courier New';"&gt; &lt;/span&gt;&lt;/p&gt;_x000D_
&lt;/body&gt;_x000D_
&lt;/html&gt;</t>
  </si>
  <si>
    <t>fn_2</t>
  </si>
  <si>
    <t>Ghassan Nuqul</t>
  </si>
  <si>
    <t>Matrix consulting Internationl</t>
  </si>
  <si>
    <t>154Amman11118Jordan</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</si>
  <si>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style="text-align:right;margin-top:0pt;margin-bottom:0pt;"&gt;&lt;span style="font-size:10pt;" dir="rtl"&gt;اجمالي الموجودات بلغت 17,692,147 دينار اردني وبلغ مجموع حقوق الملكية مبلغ 2,670,239 دينار اردني وصافي خسائر الشركة لسنه 2020 بعد احتساب مخصص ضريبة الدخل مبلغ 214,927 دينار اردني وحصة السهم الاساسية من خسائر سنه 2020 بلغت 0,01&lt;/span&gt;&lt;span style="font-size:10pt;" lang="en-US"&gt;%&lt;/span&gt;&lt;/p&gt;_x000D_
&lt;/body&gt;_x000D_
&lt;/html&gt;</t>
  </si>
  <si>
    <t>10223INTI01</t>
  </si>
  <si>
    <t>INVESTMENTS &amp; INTEGRATED INDUSTRIES CO. PLC (HOLDING CO)</t>
  </si>
  <si>
    <t>شركة الاستثمارات والصناعات المتكاملة المساهمه العامه المحدوده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</si>
</sst>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_);[Red]\(#0\)"/>
  </numFmts>
  <fonts count="23">
    <font>
      <sz val="11"/>
      <color theme="1"/>
      <name val="Calibri"/>
      <family val="2"/>
      <scheme val="minor"/>
    </font>
    <font>
      <sz val="11"/>
      <color indexed="8"/>
      <name val="Calibri"/>
      <family val="2"/>
    </font>
    <font>
      <b/>
      <sz val="11"/>
      <color indexed="9"/>
      <name val="Calibri"/>
      <family val="2"/>
    </font>
    <font>
      <sz val="11"/>
      <color indexed="23"/>
      <name val="Calibri"/>
      <family val="2"/>
    </font>
    <font>
      <sz val="12"/>
      <color indexed="23"/>
      <name val="Calibri"/>
      <family val="2"/>
    </font>
    <font>
      <b/>
      <sz val="18"/>
      <color indexed="51"/>
      <name val="Calibri"/>
      <family val="2"/>
    </font>
    <font>
      <sz val="8"/>
      <name val="Calibri"/>
      <family val="2"/>
    </font>
    <font>
      <b/>
      <i/>
      <sz val="20"/>
      <color theme="3" tint="0.39997558519241921"/>
      <name val="Calibri"/>
      <family val="2"/>
    </font>
    <font>
      <u/>
      <sz val="11"/>
      <color indexed="12"/>
      <name val="Calibri"/>
      <family val="2"/>
    </font>
    <font>
      <u/>
      <sz val="11"/>
      <color theme="10"/>
      <name val="Calibri"/>
      <family val="2"/>
    </font>
    <font>
      <sz val="10"/>
      <name val="Arial"/>
      <family val="2"/>
    </font>
    <font>
      <sz val="10"/>
      <name val="Arial "/>
    </font>
    <font>
      <sz val="10"/>
      <color indexed="9"/>
      <name val="Verdana"/>
      <family val="2"/>
    </font>
    <font>
      <sz val="10"/>
      <color theme="1"/>
      <name val="Verdana"/>
      <family val="2"/>
    </font>
    <font>
      <sz val="10"/>
      <color rgb="FFFFFFFF"/>
      <name val="Verdana"/>
      <family val="2"/>
    </font>
    <font>
      <b/>
      <sz val="10"/>
      <color rgb="FF000000"/>
      <name val="Verdana"/>
      <family val="2"/>
    </font>
    <font>
      <sz val="10"/>
      <color indexed="8"/>
      <name val="Verdana"/>
      <family val="2"/>
    </font>
    <font>
      <sz val="10"/>
      <color rgb="FF000000"/>
      <name val="Verdana"/>
      <family val="2"/>
    </font>
    <font>
      <sz val="12"/>
      <color indexed="9"/>
      <name val="Verdana"/>
      <family val="2"/>
    </font>
    <font>
      <b/>
      <sz val="9"/>
      <color indexed="81"/>
      <name val="Tahoma"/>
      <family val="2"/>
    </font>
    <font>
      <b/>
      <sz val="10"/>
      <color rgb="FF010000"/>
      <name val="Verdana"/>
      <family val="2"/>
    </font>
    <font>
      <b/>
      <sz val="10"/>
      <color indexed="8"/>
      <name val="Verdana"/>
      <family val="2"/>
    </font>
    <font>
      <u/>
      <sz val="10"/>
      <color theme="10"/>
      <name val="Verdana"/>
      <family val="2"/>
    </font>
  </fonts>
  <fills count="13">
    <fill>
      <patternFill patternType="none"/>
    </fill>
    <fill>
      <patternFill patternType="gray125"/>
    </fill>
    <fill>
      <patternFill patternType="solid">
        <fgColor indexed="9"/>
        <bgColor indexed="64"/>
      </patternFill>
    </fill>
    <fill>
      <patternFill patternType="solid">
        <fgColor rgb="FF203764"/>
        <bgColor indexed="64"/>
      </patternFill>
    </fill>
    <fill>
      <patternFill patternType="solid">
        <fgColor indexed="22"/>
        <bgColor indexed="64"/>
      </patternFill>
    </fill>
    <fill>
      <patternFill patternType="lightUp">
        <fgColor indexed="22"/>
        <bgColor indexed="9"/>
      </patternFill>
    </fill>
    <fill>
      <patternFill patternType="solid">
        <fgColor rgb="FFFAC090"/>
        <bgColor indexed="64"/>
      </patternFill>
    </fill>
    <fill>
      <patternFill patternType="solid">
        <fgColor rgb="FFD3D3D3"/>
        <bgColor indexed="64"/>
      </patternFill>
    </fill>
    <fill>
      <patternFill patternType="solid">
        <fgColor indexed="65"/>
        <bgColor indexed="64"/>
      </patternFill>
    </fill>
    <fill>
      <patternFill patternType="solid">
        <fgColor indexed="44"/>
        <bgColor indexed="64"/>
      </patternFill>
    </fill>
    <fill>
      <patternFill patternType="lightHorizontal">
        <fgColor indexed="22"/>
        <bgColor indexed="9"/>
      </patternFill>
    </fill>
    <fill>
      <patternFill patternType="solid">
        <fgColor indexed="22"/>
        <bgColor indexed="22"/>
      </patternFill>
    </fill>
    <fill>
      <patternFill patternType="solid">
        <fgColor indexed="9"/>
        <bgColor indexed="22"/>
      </patternFill>
    </fill>
  </fills>
  <borders count="4">
    <border>
      <left/>
      <right/>
      <top/>
      <bottom/>
      <diagonal/>
    </border>
    <border>
      <left style="dotted">
        <color auto="1"/>
      </left>
      <right style="dotted">
        <color auto="1"/>
      </right>
      <top style="dotted">
        <color auto="1"/>
      </top>
      <bottom style="dotted">
        <color auto="1"/>
      </bottom>
      <diagonal/>
    </border>
    <border>
      <left style="dotted">
        <color auto="1"/>
      </left>
      <right style="dotted">
        <color auto="1"/>
      </right>
      <top style="dotted">
        <color auto="1"/>
      </top>
      <bottom style="double">
        <color auto="1"/>
      </bottom>
      <diagonal/>
    </border>
    <border>
      <left style="dotted">
        <color auto="1"/>
      </left>
      <right style="dotted">
        <color auto="1"/>
      </right>
      <top/>
      <bottom style="dotted">
        <color auto="1"/>
      </bottom>
      <diagonal/>
    </border>
  </borders>
  <cellStyleXfs count="10">
    <xf numFmtId="0" fontId="0" fillId="0" borderId="0"/>
    <xf numFmtId="0" fontId="1" fillId="0" borderId="0"/>
    <xf numFmtId="43" fontId="1" fillId="0" borderId="0" applyFont="0" applyFill="0" applyBorder="0" applyAlignment="0" applyProtection="0"/>
    <xf numFmtId="0" fontId="8"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1" fillId="0" borderId="0"/>
    <xf numFmtId="0" fontId="10" fillId="0" borderId="0"/>
    <xf numFmtId="0" fontId="11" fillId="0" borderId="0"/>
    <xf numFmtId="0" fontId="10" fillId="0" borderId="0"/>
    <xf numFmtId="0" fontId="9" fillId="0" borderId="0" applyNumberFormat="0" applyFill="0" applyBorder="0" applyAlignment="0" applyProtection="0">
      <alignment vertical="top"/>
      <protection locked="0"/>
    </xf>
  </cellStyleXfs>
  <cellXfs count="82">
    <xf numFmtId="0" fontId="0" fillId="0" borderId="0" xfId="0"/>
    <xf numFmtId="0" fontId="0" fillId="0" borderId="0" xfId="0" applyAlignment="1" applyProtection="1">
      <alignment wrapText="1"/>
      <protection locked="0"/>
    </xf>
    <xf numFmtId="0" fontId="0" fillId="0" borderId="0" xfId="0" applyProtection="1">
      <protection locked="0"/>
    </xf>
    <xf numFmtId="0" fontId="4" fillId="2" borderId="0" xfId="0" applyFont="1" applyFill="1" applyAlignment="1">
      <alignment horizontal="justify" vertical="top" wrapText="1"/>
    </xf>
    <xf numFmtId="0" fontId="5" fillId="2" borderId="0" xfId="0" applyFont="1" applyFill="1" applyAlignment="1">
      <alignment vertical="center"/>
    </xf>
    <xf numFmtId="0" fontId="0" fillId="2" borderId="0" xfId="0" applyFill="1" applyAlignment="1"/>
    <xf numFmtId="0" fontId="0" fillId="2" borderId="0" xfId="0" applyFill="1" applyBorder="1" applyAlignment="1"/>
    <xf numFmtId="0" fontId="4" fillId="2" borderId="0" xfId="0" applyFont="1" applyFill="1" applyAlignment="1">
      <alignment horizontal="left" vertical="top" wrapText="1"/>
    </xf>
    <xf numFmtId="0" fontId="5" fillId="2" borderId="0" xfId="0" applyFont="1" applyFill="1" applyAlignment="1">
      <alignment horizontal="left" vertical="center"/>
    </xf>
    <xf numFmtId="0" fontId="3" fillId="2" borderId="0" xfId="0" applyFont="1" applyFill="1" applyAlignment="1">
      <alignment horizontal="left" vertical="top" wrapText="1"/>
    </xf>
    <xf numFmtId="0" fontId="2" fillId="2" borderId="0" xfId="0" applyFont="1" applyFill="1" applyBorder="1" applyAlignment="1">
      <alignment horizontal="center"/>
    </xf>
    <xf numFmtId="0" fontId="5" fillId="0" borderId="0" xfId="0" applyFont="1" applyFill="1" applyAlignment="1">
      <alignment vertical="center"/>
    </xf>
    <xf numFmtId="0" fontId="0" fillId="0" borderId="0" xfId="0" applyAlignment="1"/>
    <xf numFmtId="0" fontId="5" fillId="0" borderId="0" xfId="0" applyFont="1" applyFill="1" applyAlignment="1">
      <alignment horizontal="left" vertical="center"/>
    </xf>
    <xf numFmtId="0" fontId="5" fillId="0" borderId="0" xfId="0" applyFont="1" applyFill="1" applyAlignment="1">
      <alignment horizontal="center" vertical="center"/>
    </xf>
    <xf numFmtId="0" fontId="0" fillId="0" borderId="0" xfId="0" applyFill="1" applyAlignment="1"/>
    <xf numFmtId="49" fontId="1" fillId="0" borderId="0" xfId="1" applyNumberFormat="1" applyProtection="1">
      <protection locked="0"/>
    </xf>
    <xf numFmtId="49" fontId="0" fillId="0" borderId="0" xfId="0" applyNumberFormat="1" applyProtection="1">
      <protection locked="0"/>
    </xf>
    <xf numFmtId="49" fontId="0" fillId="0" borderId="0" xfId="0" applyNumberFormat="1"/>
    <xf numFmtId="0" fontId="7" fillId="2" borderId="0" xfId="0" applyFont="1" applyFill="1" applyAlignment="1">
      <alignment horizontal="left" vertical="top"/>
    </xf>
    <xf numFmtId="3" fontId="0" fillId="0" borderId="0" xfId="0" applyNumberFormat="1"/>
    <xf numFmtId="4" fontId="0" fillId="0" borderId="0" xfId="0" applyNumberFormat="1"/>
    <xf numFmtId="0" fontId="13" fillId="0" borderId="0" xfId="0" applyFont="1"/>
    <xf numFmtId="0" fontId="12" fillId="0" borderId="0" xfId="0" applyFont="1" applyAlignment="1">
      <alignment shrinkToFit="1"/>
    </xf>
    <xf numFmtId="0" fontId="12" fillId="2" borderId="0" xfId="0" applyFont="1" applyFill="1" applyAlignment="1">
      <alignment shrinkToFit="1"/>
    </xf>
    <xf numFmtId="0" fontId="14" fillId="3" borderId="1" xfId="0" applyFont="1" applyFill="1" applyBorder="1" applyAlignment="1">
      <alignment wrapText="1"/>
    </xf>
    <xf numFmtId="49" fontId="14" fillId="3" borderId="1" xfId="0" applyNumberFormat="1" applyFont="1" applyFill="1" applyBorder="1" applyAlignment="1">
      <alignment wrapText="1"/>
    </xf>
    <xf numFmtId="0" fontId="12" fillId="0" borderId="0" xfId="0" applyFont="1" applyAlignment="1">
      <alignment wrapText="1"/>
    </xf>
    <xf numFmtId="0" fontId="12" fillId="0" borderId="0" xfId="0" applyFont="1" applyAlignment="1">
      <alignment wrapText="1" shrinkToFit="1"/>
    </xf>
    <xf numFmtId="0" fontId="13" fillId="3" borderId="0" xfId="0" applyFont="1" applyFill="1"/>
    <xf numFmtId="0" fontId="0" fillId="3" borderId="0" xfId="0" applyFill="1"/>
    <xf numFmtId="0" fontId="18" fillId="3" borderId="0" xfId="0" applyFont="1" applyFill="1" applyAlignment="1">
      <alignment vertical="center"/>
    </xf>
    <xf numFmtId="0" fontId="12" fillId="0" borderId="0" xfId="0" applyFont="1" applyAlignment="1"/>
    <xf numFmtId="0" fontId="12" fillId="3" borderId="1" xfId="0" applyFont="1" applyFill="1" applyBorder="1" applyAlignment="1" applyProtection="1">
      <alignment horizontal="center" vertical="center" wrapText="1" shrinkToFit="1"/>
    </xf>
    <xf numFmtId="0" fontId="20" fillId="0" borderId="0" xfId="0" applyFont="1" applyAlignment="1">
      <alignment horizontal="right"/>
    </xf>
    <xf numFmtId="0" fontId="12" fillId="3" borderId="1" xfId="0" applyNumberFormat="1" applyFont="1" applyFill="1" applyBorder="1" applyAlignment="1" applyProtection="1">
      <alignment horizontal="center" vertical="center" wrapText="1" shrinkToFit="1"/>
    </xf>
    <xf numFmtId="49" fontId="16" fillId="2" borderId="1" xfId="0" applyNumberFormat="1" applyFont="1" applyFill="1" applyBorder="1" applyAlignment="1" applyProtection="1">
      <alignment horizontal="center" vertical="center" wrapText="1" shrinkToFit="1"/>
    </xf>
    <xf numFmtId="0" fontId="13" fillId="0" borderId="0" xfId="0" applyFont="1" applyAlignment="1">
      <alignment wrapText="1"/>
    </xf>
    <xf numFmtId="0" fontId="13" fillId="0" borderId="0" xfId="0" applyFont="1" applyAlignment="1">
      <alignment horizontal="left"/>
    </xf>
    <xf numFmtId="0" fontId="13" fillId="0" borderId="0" xfId="0" applyFont="1" applyProtection="1"/>
    <xf numFmtId="0" fontId="13" fillId="8" borderId="0" xfId="0" applyFont="1" applyFill="1" applyProtection="1"/>
    <xf numFmtId="0" fontId="13" fillId="3" borderId="0" xfId="0" applyFont="1" applyFill="1" applyAlignment="1">
      <alignment horizontal="right"/>
    </xf>
    <xf numFmtId="0" fontId="12" fillId="3" borderId="0" xfId="0" applyFont="1" applyFill="1" applyAlignment="1">
      <alignment horizontal="right" vertical="center"/>
    </xf>
    <xf numFmtId="0" fontId="13" fillId="0" borderId="0" xfId="0" applyFont="1" applyAlignment="1">
      <alignment horizontal="right"/>
    </xf>
    <xf numFmtId="0" fontId="22" fillId="2" borderId="0" xfId="9" applyFont="1" applyFill="1" applyAlignment="1" applyProtection="1">
      <alignment horizontal="right"/>
    </xf>
    <xf numFmtId="0" fontId="13" fillId="0" borderId="0" xfId="0" applyFont="1" applyAlignment="1">
      <alignment horizontal="right" vertical="center"/>
    </xf>
    <xf numFmtId="0" fontId="13" fillId="0" borderId="0" xfId="0" applyFont="1" applyAlignment="1">
      <alignment horizontal="right" wrapText="1"/>
    </xf>
    <xf numFmtId="0" fontId="12" fillId="3" borderId="1" xfId="0" applyFont="1" applyFill="1" applyBorder="1" applyAlignment="1">
      <alignment horizontal="right" wrapText="1"/>
    </xf>
    <xf numFmtId="0" fontId="22" fillId="2" borderId="1" xfId="9" applyFont="1" applyFill="1" applyBorder="1" applyAlignment="1" applyProtection="1">
      <alignment horizontal="right" wrapText="1"/>
    </xf>
    <xf numFmtId="49" fontId="12" fillId="3" borderId="1" xfId="0" applyNumberFormat="1" applyFont="1" applyFill="1" applyBorder="1" applyAlignment="1" applyProtection="1">
      <alignment horizontal="center" vertical="center" wrapText="1" shrinkToFit="1"/>
    </xf>
    <xf numFmtId="0" fontId="15" fillId="4" borderId="1" xfId="0" applyFont="1" applyFill="1" applyBorder="1" applyAlignment="1" applyProtection="1">
      <alignment horizontal="right" vertical="top" wrapText="1"/>
    </xf>
    <xf numFmtId="49" fontId="17" fillId="12" borderId="1" xfId="0" applyNumberFormat="1" applyFont="1" applyFill="1" applyBorder="1" applyAlignment="1" applyProtection="1">
      <alignment horizontal="right" vertical="top" wrapText="1" indent="1"/>
      <protection locked="0"/>
    </xf>
    <xf numFmtId="0" fontId="17" fillId="12" borderId="1" xfId="0" applyNumberFormat="1" applyFont="1" applyFill="1" applyBorder="1" applyAlignment="1" applyProtection="1">
      <alignment horizontal="right" vertical="top" wrapText="1" indent="1"/>
    </xf>
    <xf numFmtId="0" fontId="17" fillId="2" borderId="1" xfId="0" applyFont="1" applyFill="1" applyBorder="1" applyAlignment="1" applyProtection="1">
      <alignment horizontal="right" vertical="top" wrapText="1" indent="1"/>
    </xf>
    <xf numFmtId="49" fontId="12" fillId="2" borderId="1" xfId="0" applyNumberFormat="1" applyFont="1" applyFill="1" applyBorder="1" applyAlignment="1">
      <alignment horizontal="center" shrinkToFit="1"/>
    </xf>
    <xf numFmtId="0" fontId="16" fillId="4" borderId="1" xfId="0" applyFont="1" applyFill="1" applyBorder="1" applyAlignment="1" applyProtection="1">
      <alignment horizontal="right" wrapText="1"/>
    </xf>
    <xf numFmtId="49" fontId="16" fillId="12" borderId="1" xfId="0" applyNumberFormat="1" applyFont="1" applyFill="1" applyBorder="1" applyAlignment="1" applyProtection="1">
      <alignment horizontal="right" wrapText="1"/>
    </xf>
    <xf numFmtId="49" fontId="16" fillId="12" borderId="1" xfId="0" applyNumberFormat="1" applyFont="1" applyFill="1" applyBorder="1" applyAlignment="1" applyProtection="1">
      <alignment horizontal="right" wrapText="1"/>
      <protection locked="0"/>
    </xf>
    <xf numFmtId="49" fontId="16" fillId="11" borderId="1" xfId="0" applyNumberFormat="1" applyFont="1" applyFill="1" applyBorder="1" applyAlignment="1" applyProtection="1">
      <alignment horizontal="right" wrapText="1"/>
    </xf>
    <xf numFmtId="49" fontId="16" fillId="2" borderId="1" xfId="0" applyNumberFormat="1" applyFont="1" applyFill="1" applyBorder="1" applyAlignment="1" applyProtection="1">
      <alignment horizontal="right" wrapText="1"/>
    </xf>
    <xf numFmtId="0" fontId="12" fillId="2" borderId="1" xfId="0" applyFont="1" applyFill="1" applyBorder="1" applyAlignment="1">
      <alignment horizontal="center" shrinkToFit="1"/>
    </xf>
    <xf numFmtId="0" fontId="15" fillId="7" borderId="1" xfId="0" applyFont="1" applyFill="1" applyBorder="1" applyAlignment="1" applyProtection="1">
      <alignment horizontal="right" vertical="center" wrapText="1" shrinkToFit="1"/>
    </xf>
    <xf numFmtId="0" fontId="15" fillId="7" borderId="1" xfId="0" applyFont="1" applyFill="1" applyBorder="1" applyAlignment="1" applyProtection="1">
      <alignment horizontal="right" vertical="center" wrapText="1" indent="2" shrinkToFit="1"/>
    </xf>
    <xf numFmtId="0" fontId="16" fillId="2" borderId="1" xfId="0" applyFont="1" applyFill="1" applyBorder="1" applyAlignment="1" applyProtection="1">
      <alignment horizontal="right" vertical="center" wrapText="1" indent="4" shrinkToFit="1"/>
    </xf>
    <xf numFmtId="49" fontId="16" fillId="6" borderId="1" xfId="0" applyNumberFormat="1" applyFont="1" applyFill="1" applyBorder="1" applyAlignment="1" applyProtection="1">
      <alignment horizontal="right" vertical="center" wrapText="1" shrinkToFit="1"/>
    </xf>
    <xf numFmtId="49" fontId="16" fillId="4" borderId="1" xfId="0" applyNumberFormat="1" applyFont="1" applyFill="1" applyBorder="1" applyAlignment="1" applyProtection="1">
      <alignment horizontal="right" vertical="center" wrapText="1" shrinkToFit="1"/>
    </xf>
    <xf numFmtId="40" fontId="16" fillId="2" borderId="1" xfId="0" applyNumberFormat="1" applyFont="1" applyFill="1" applyBorder="1" applyAlignment="1" applyProtection="1">
      <alignment horizontal="justify" vertical="center" wrapText="1" shrinkToFit="1"/>
      <protection locked="0"/>
    </xf>
    <xf numFmtId="40" fontId="16" fillId="4" borderId="1" xfId="0" applyNumberFormat="1" applyFont="1" applyFill="1" applyBorder="1" applyAlignment="1" applyProtection="1">
      <alignment horizontal="justify" vertical="center" wrapText="1" shrinkToFit="1"/>
    </xf>
    <xf numFmtId="49" fontId="16" fillId="5" borderId="1" xfId="0" applyNumberFormat="1" applyFont="1" applyFill="1" applyBorder="1" applyAlignment="1" applyProtection="1">
      <alignment horizontal="right" vertical="center" wrapText="1" shrinkToFit="1"/>
      <protection locked="0"/>
    </xf>
    <xf numFmtId="164" fontId="16" fillId="2" borderId="1" xfId="0" applyNumberFormat="1" applyFont="1" applyFill="1" applyBorder="1" applyAlignment="1" applyProtection="1">
      <alignment horizontal="justify" vertical="center" wrapText="1" shrinkToFit="1"/>
      <protection locked="0"/>
    </xf>
    <xf numFmtId="164" fontId="16" fillId="4" borderId="1" xfId="0" applyNumberFormat="1" applyFont="1" applyFill="1" applyBorder="1" applyAlignment="1" applyProtection="1">
      <alignment horizontal="justify" vertical="center" wrapText="1" shrinkToFit="1"/>
    </xf>
    <xf numFmtId="49" fontId="16" fillId="11" borderId="1" xfId="0" applyNumberFormat="1" applyFont="1" applyFill="1" applyBorder="1" applyAlignment="1" applyProtection="1">
      <alignment horizontal="right" vertical="center" wrapText="1" shrinkToFit="1"/>
    </xf>
    <xf numFmtId="0" fontId="20" fillId="0" borderId="0" xfId="0" applyFont="1" applyAlignment="1">
      <alignment horizontal="center" vertical="top" wrapText="1"/>
    </xf>
    <xf numFmtId="0" fontId="20" fillId="0" borderId="0" xfId="0" applyFont="1" applyAlignment="1">
      <alignment horizontal="center"/>
    </xf>
    <xf numFmtId="0" fontId="16" fillId="2" borderId="1" xfId="0" applyFont="1" applyFill="1" applyBorder="1" applyAlignment="1" applyProtection="1">
      <alignment horizontal="right" vertical="center" wrapText="1" indent="2" shrinkToFit="1"/>
    </xf>
    <xf numFmtId="0" fontId="21" fillId="9" borderId="1" xfId="0" applyFont="1" applyFill="1" applyBorder="1" applyAlignment="1" applyProtection="1">
      <alignment horizontal="right" vertical="center" wrapText="1" indent="2" shrinkToFit="1"/>
    </xf>
    <xf numFmtId="40" fontId="16" fillId="9" borderId="2" xfId="0" applyNumberFormat="1" applyFont="1" applyFill="1" applyBorder="1" applyAlignment="1" applyProtection="1">
      <alignment horizontal="justify" vertical="center" wrapText="1" shrinkToFit="1"/>
    </xf>
    <xf numFmtId="40" fontId="16" fillId="2" borderId="3" xfId="0" applyNumberFormat="1" applyFont="1" applyFill="1" applyBorder="1" applyAlignment="1" applyProtection="1">
      <alignment horizontal="justify" vertical="center" wrapText="1" shrinkToFit="1"/>
      <protection locked="0"/>
    </xf>
    <xf numFmtId="40" fontId="16" fillId="9" borderId="1" xfId="0" applyNumberFormat="1" applyFont="1" applyFill="1" applyBorder="1" applyAlignment="1" applyProtection="1">
      <alignment horizontal="justify" vertical="center" wrapText="1" shrinkToFit="1"/>
    </xf>
    <xf numFmtId="49" fontId="16" fillId="10" borderId="1" xfId="0" applyNumberFormat="1" applyFont="1" applyFill="1" applyBorder="1" applyAlignment="1" applyProtection="1">
      <alignment horizontal="right" vertical="center" wrapText="1" shrinkToFit="1"/>
    </xf>
    <xf numFmtId="49" fontId="9" fillId="5" borderId="1" xfId="9" applyNumberFormat="1" applyFill="1" applyBorder="1" applyAlignment="1" applyProtection="1">
      <alignment horizontal="right" vertical="center" wrapText="1" shrinkToFit="1"/>
      <protection locked="0"/>
    </xf>
    <xf numFmtId="0" fontId="0" fillId="0" borderId="0" xfId="0" applyAlignment="1">
      <alignment wrapText="1"/>
    </xf>
  </cellXfs>
  <cellStyles count="10">
    <cellStyle name="Comma 2" xfId="2" xr:uid="{00000000-0005-0000-0000-000000000000}"/>
    <cellStyle name="Hyperlink" xfId="9" builtinId="8"/>
    <cellStyle name="Hyperlink 2" xfId="3" xr:uid="{00000000-0005-0000-0000-000002000000}"/>
    <cellStyle name="Hyperlink 3" xfId="4" xr:uid="{00000000-0005-0000-0000-000003000000}"/>
    <cellStyle name="Normal" xfId="0" builtinId="0"/>
    <cellStyle name="Normal 2" xfId="5" xr:uid="{00000000-0005-0000-0000-000005000000}"/>
    <cellStyle name="Normal 2 2" xfId="6" xr:uid="{00000000-0005-0000-0000-000006000000}"/>
    <cellStyle name="Normal 2_Derivatives-Dom" xfId="7" xr:uid="{00000000-0005-0000-0000-000007000000}"/>
    <cellStyle name="Normal 3" xfId="8" xr:uid="{00000000-0005-0000-0000-000008000000}"/>
    <cellStyle name="Normal_MainSheet" xfId="1" xr:uid="{00000000-0005-0000-0000-000009000000}"/>
  </cellStyles>
  <dxfs count="0"/>
  <tableStyles count="0" defaultTableStyle="TableStyleMedium9" defaultPivotStyle="PivotStyleLight16"/>
  <colors>
    <mruColors>
      <color rgb="FF003555"/>
      <color rgb="FFBFA12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activeX1.xml><?xml version="1.0" encoding="utf-8"?>
<ax:ocx xmlns:ax="http://schemas.microsoft.com/office/2006/activeX" xmlns:r="http://schemas.openxmlformats.org/officeDocument/2006/relationships" ax:classid="{868FBE40-B964-453C-BEA2-77F32F2C294F}" ax:persistence="persistStorage" r:id="rId1"/>
</file>

<file path=xl/activeX/activeX2.xml><?xml version="1.0" encoding="utf-8"?>
<ax:ocx xmlns:ax="http://schemas.microsoft.com/office/2006/activeX" xmlns:r="http://schemas.openxmlformats.org/officeDocument/2006/relationships" ax:classid="{4C599241-6926-101B-9992-00000B65C6F9}" ax:persistence="persistStreamInit" r:id="rId1"/>
</file>

<file path=xl/activeX/activeX3.xml><?xml version="1.0" encoding="utf-8"?>
<ax:ocx xmlns:ax="http://schemas.microsoft.com/office/2006/activeX" xmlns:r="http://schemas.openxmlformats.org/officeDocument/2006/relationships" ax:classid="{4C599241-6926-101B-9992-00000B65C6F9}" ax:persistence="persistStreamInit" r:id="rId1"/>
</file>

<file path=xl/activeX/activeX4.xml><?xml version="1.0" encoding="utf-8"?>
<ax:ocx xmlns:ax="http://schemas.microsoft.com/office/2006/activeX" xmlns:r="http://schemas.openxmlformats.org/officeDocument/2006/relationships" ax:classid="{4C599241-6926-101B-9992-00000B65C6F9}" ax:persistence="persistStreamInit" r:id="rId1"/>
</file>

<file path=xl/activeX/activeX5.xml><?xml version="1.0" encoding="utf-8"?>
<ax:ocx xmlns:ax="http://schemas.microsoft.com/office/2006/activeX" xmlns:r="http://schemas.openxmlformats.org/officeDocument/2006/relationships" ax:classid="{4C599241-6926-101B-9992-00000B65C6F9}" ax:persistence="persistStreamInit" r:id="rId1"/>
</file>

<file path=xl/activeX/activeX6.xml><?xml version="1.0" encoding="utf-8"?>
<ax:ocx xmlns:ax="http://schemas.microsoft.com/office/2006/activeX" xmlns:r="http://schemas.openxmlformats.org/officeDocument/2006/relationships" ax:classid="{4C599241-6926-101B-9992-00000B65C6F9}" ax:persistence="persistStreamInit" r:id="rId1"/>
</file>

<file path=xl/activeX/activeX7.xml><?xml version="1.0" encoding="utf-8"?>
<ax:ocx xmlns:ax="http://schemas.microsoft.com/office/2006/activeX" xmlns:r="http://schemas.openxmlformats.org/officeDocument/2006/relationships" ax:classid="{4C599241-6926-101B-9992-00000B65C6F9}" ax:persistence="persistStreamInit" r:id="rId1"/>
</file>

<file path=xl/activeX/activeX8.xml><?xml version="1.0" encoding="utf-8"?>
<ax:ocx xmlns:ax="http://schemas.microsoft.com/office/2006/activeX" xmlns:r="http://schemas.openxmlformats.org/officeDocument/2006/relationships" ax:classid="{4C599241-6926-101B-9992-00000B65C6F9}" ax:persistence="persistStreamInit" r:id="rId1"/>
</file>

<file path=xl/activeX/activeX9.xml><?xml version="1.0" encoding="utf-8"?>
<ax:ocx xmlns:ax="http://schemas.microsoft.com/office/2006/activeX" xmlns:r="http://schemas.openxmlformats.org/officeDocument/2006/relationships" ax:classid="{4C599241-6926-101B-9992-00000B65C6F9}" ax:persistence="persistStreamInit" r:id="rId1"/>
</file>

<file path=xl/activeX/activeX10.xml><?xml version="1.0" encoding="utf-8"?>
<ax:ocx xmlns:ax="http://schemas.microsoft.com/office/2006/activeX" xmlns:r="http://schemas.openxmlformats.org/officeDocument/2006/relationships" ax:classid="{4C599241-6926-101B-9992-00000B65C6F9}" ax:persistence="persistStreamInit" r:id="rId1"/>
</file>

<file path=xl/activeX/activeX11.xml><?xml version="1.0" encoding="utf-8"?>
<ax:ocx xmlns:ax="http://schemas.microsoft.com/office/2006/activeX" xmlns:r="http://schemas.openxmlformats.org/officeDocument/2006/relationships" ax:classid="{4C599241-6926-101B-9992-00000B65C6F9}" ax:persistence="persistStreamInit" r:id="rId1"/>
</file>

<file path=xl/activeX/activeX12.xml><?xml version="1.0" encoding="utf-8"?>
<ax:ocx xmlns:ax="http://schemas.microsoft.com/office/2006/activeX" xmlns:r="http://schemas.openxmlformats.org/officeDocument/2006/relationships" ax:classid="{4C599241-6926-101B-9992-00000B65C6F9}" ax:persistence="persistStreamInit" r:id="rId1"/>
</file>

<file path=xl/activeX/activeX13.xml><?xml version="1.0" encoding="utf-8"?>
<ax:ocx xmlns:ax="http://schemas.microsoft.com/office/2006/activeX" xmlns:r="http://schemas.openxmlformats.org/officeDocument/2006/relationships" ax:classid="{4C599241-6926-101B-9992-00000B65C6F9}" ax:persistence="persistStreamInit" r:id="rId1"/>
</file>

<file path=xl/drawings/_rels/drawing2.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9525</xdr:colOff>
          <xdr:row>0</xdr:row>
          <xdr:rowOff>9525</xdr:rowOff>
        </xdr:to>
        <xdr:sp macro="" textlink="">
          <xdr:nvSpPr>
            <xdr:cNvPr id="1026" name="TrinStgClass1"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absolute">
    <xdr:from>
      <xdr:col>0</xdr:col>
      <xdr:colOff>63500</xdr:colOff>
      <xdr:row>0</xdr:row>
      <xdr:rowOff>25400</xdr:rowOff>
    </xdr:from>
    <xdr:to>
      <xdr:col>12</xdr:col>
      <xdr:colOff>165100</xdr:colOff>
      <xdr:row>0</xdr:row>
      <xdr:rowOff>1016000</xdr:rowOff>
    </xdr:to>
    <xdr:pic>
      <xdr:nvPicPr>
        <xdr:cNvPr id="4" name="tmpHeader">
          <a:extLst>
            <a:ext uri="{FF2B5EF4-FFF2-40B4-BE49-F238E27FC236}">
              <a16:creationId xmlns:a16="http://schemas.microsoft.com/office/drawing/2014/main" id="{DC1B979F-4873-4E7C-8F29-F2D76F15A9B5}"/>
            </a:ext>
          </a:extLst>
        </xdr:cNvP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0206100" y="25400"/>
          <a:ext cx="10160000" cy="9906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13</xdr:col>
      <xdr:colOff>606425</xdr:colOff>
      <xdr:row>1</xdr:row>
      <xdr:rowOff>6350</xdr:rowOff>
    </xdr:to>
    <xdr:pic>
      <xdr:nvPicPr>
        <xdr:cNvPr id="8" name="tmpHeader">
          <a:extLst>
            <a:ext uri="{FF2B5EF4-FFF2-40B4-BE49-F238E27FC236}">
              <a16:creationId xmlns:a16="http://schemas.microsoft.com/office/drawing/2014/main" id="{D27E5DDB-364D-466C-BAEA-37FDA9912A1A}"/>
            </a:ext>
          </a:extLst>
        </xdr:cNvP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79155175" y="25400"/>
          <a:ext cx="10160000" cy="990600"/>
        </a:xfrm>
        <a:prstGeom prst="rect">
          <a:avLst/>
        </a:prstGeom>
      </xdr:spPr>
    </xdr:pic>
    <xdr:clientData/>
  </xdr:twoCellAnchor>
  <xdr:twoCellAnchor editAs="absolute">
    <xdr:from>
      <xdr:col>0</xdr:col>
      <xdr:colOff>0</xdr:colOff>
      <xdr:row>1</xdr:row>
      <xdr:rowOff>6350</xdr:rowOff>
    </xdr:from>
    <xdr:to>
      <xdr:col>8</xdr:col>
      <xdr:colOff>479425</xdr:colOff>
      <xdr:row>2</xdr:row>
      <xdr:rowOff>9525</xdr:rowOff>
    </xdr:to>
    <xdr:sp macro="" textlink="">
      <xdr:nvSpPr>
        <xdr:cNvPr id="3" name="SheetTitle">
          <a:extLst>
            <a:ext uri="{FF2B5EF4-FFF2-40B4-BE49-F238E27FC236}">
              <a16:creationId xmlns:a16="http://schemas.microsoft.com/office/drawing/2014/main" id="{00000000-0008-0000-0200-000003000000}"/>
            </a:ext>
          </a:extLst>
        </xdr:cNvPr>
        <xdr:cNvSpPr/>
      </xdr:nvSpPr>
      <xdr:spPr>
        <a:xfrm flipH="1">
          <a:off x="998233017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Filing information</a:t>
          </a:r>
        </a:p>
      </xdr:txBody>
    </xdr:sp>
    <xdr:clientData/>
  </xdr:twoCellAnchor>
  <xdr:twoCellAnchor editAs="absolute">
    <xdr:from>
      <xdr:col>0</xdr:col>
      <xdr:colOff>0</xdr:colOff>
      <xdr:row>1</xdr:row>
      <xdr:rowOff>6350</xdr:rowOff>
    </xdr:from>
    <xdr:to>
      <xdr:col>8</xdr:col>
      <xdr:colOff>479425</xdr:colOff>
      <xdr:row>2</xdr:row>
      <xdr:rowOff>9525</xdr:rowOff>
    </xdr:to>
    <xdr:sp macro="" textlink="">
      <xdr:nvSpPr>
        <xdr:cNvPr id="5" name="SheetTitle">
          <a:extLst>
            <a:ext uri="{FF2B5EF4-FFF2-40B4-BE49-F238E27FC236}">
              <a16:creationId xmlns:a16="http://schemas.microsoft.com/office/drawing/2014/main" id="{00000000-0008-0000-0200-000005000000}"/>
            </a:ext>
          </a:extLst>
        </xdr:cNvPr>
        <xdr:cNvSpPr/>
      </xdr:nvSpPr>
      <xdr:spPr>
        <a:xfrm flipH="1">
          <a:off x="998233017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Filing information</a:t>
          </a:r>
        </a:p>
      </xdr:txBody>
    </xdr:sp>
    <xdr:clientData/>
  </xdr:twoCellAnchor>
  <xdr:twoCellAnchor editAs="absolute">
    <xdr:from>
      <xdr:col>0</xdr:col>
      <xdr:colOff>0</xdr:colOff>
      <xdr:row>1</xdr:row>
      <xdr:rowOff>6350</xdr:rowOff>
    </xdr:from>
    <xdr:to>
      <xdr:col>8</xdr:col>
      <xdr:colOff>479425</xdr:colOff>
      <xdr:row>2</xdr:row>
      <xdr:rowOff>9525</xdr:rowOff>
    </xdr:to>
    <xdr:sp macro="" textlink="">
      <xdr:nvSpPr>
        <xdr:cNvPr id="7" name="SheetTitle">
          <a:extLst>
            <a:ext uri="{FF2B5EF4-FFF2-40B4-BE49-F238E27FC236}">
              <a16:creationId xmlns:a16="http://schemas.microsoft.com/office/drawing/2014/main" id="{00000000-0008-0000-0200-000007000000}"/>
            </a:ext>
          </a:extLst>
        </xdr:cNvPr>
        <xdr:cNvSpPr/>
      </xdr:nvSpPr>
      <xdr:spPr>
        <a:xfrm flipH="1">
          <a:off x="99823301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المعلومات التي يجب تعبئتها (معلومات عامة)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8</xdr:col>
      <xdr:colOff>479425</xdr:colOff>
      <xdr:row>2</xdr:row>
      <xdr:rowOff>9525</xdr:rowOff>
    </xdr:to>
    <xdr:sp macro="" textlink="">
      <xdr:nvSpPr>
        <xdr:cNvPr id="10" name="SheetTitle">
          <a:extLst>
            <a:ext uri="{FF2B5EF4-FFF2-40B4-BE49-F238E27FC236}">
              <a16:creationId xmlns:a16="http://schemas.microsoft.com/office/drawing/2014/main" id="{00000000-0008-0000-0200-00000A000000}"/>
            </a:ext>
          </a:extLst>
        </xdr:cNvPr>
        <xdr:cNvSpPr/>
      </xdr:nvSpPr>
      <xdr:spPr>
        <a:xfrm>
          <a:off x="99823301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المعلومات التي يجب تعبئتها (معلومات عامة)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8</xdr:col>
      <xdr:colOff>479425</xdr:colOff>
      <xdr:row>2</xdr:row>
      <xdr:rowOff>9525</xdr:rowOff>
    </xdr:to>
    <xdr:sp macro="" textlink="">
      <xdr:nvSpPr>
        <xdr:cNvPr id="6" name="SheetTitle">
          <a:extLst>
            <a:ext uri="{FF2B5EF4-FFF2-40B4-BE49-F238E27FC236}">
              <a16:creationId xmlns:a16="http://schemas.microsoft.com/office/drawing/2014/main" id="{00000000-0008-0000-0200-000006000000}"/>
            </a:ext>
          </a:extLst>
        </xdr:cNvPr>
        <xdr:cNvSpPr/>
      </xdr:nvSpPr>
      <xdr:spPr>
        <a:xfrm>
          <a:off x="99823301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المعلومات التي يجب تعبئتها (معلومات عامة)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4</xdr:col>
          <xdr:colOff>142875</xdr:colOff>
          <xdr:row>0</xdr:row>
          <xdr:rowOff>762000</xdr:rowOff>
        </xdr:to>
        <xdr:sp macro="" textlink="">
          <xdr:nvSpPr>
            <xdr:cNvPr id="9269" name="HomeBtn" hidden="1">
              <a:extLst>
                <a:ext uri="{63B3BB69-23CF-44E3-9099-C40C66FF867C}">
                  <a14:compatExt spid="_x0000_s9269"/>
                </a:ext>
                <a:ext uri="{FF2B5EF4-FFF2-40B4-BE49-F238E27FC236}">
                  <a16:creationId xmlns:a16="http://schemas.microsoft.com/office/drawing/2014/main" id="{C62613B1-CFF5-4637-98B8-D4C9290B6107}"/>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333375</xdr:colOff>
          <xdr:row>0</xdr:row>
          <xdr:rowOff>123825</xdr:rowOff>
        </xdr:from>
        <xdr:to>
          <xdr:col>4</xdr:col>
          <xdr:colOff>971550</xdr:colOff>
          <xdr:row>0</xdr:row>
          <xdr:rowOff>762000</xdr:rowOff>
        </xdr:to>
        <xdr:sp macro="" textlink="">
          <xdr:nvSpPr>
            <xdr:cNvPr id="9270" name="ToolboxBtn" hidden="1">
              <a:extLst>
                <a:ext uri="{63B3BB69-23CF-44E3-9099-C40C66FF867C}">
                  <a14:compatExt spid="_x0000_s9270"/>
                </a:ext>
                <a:ext uri="{FF2B5EF4-FFF2-40B4-BE49-F238E27FC236}">
                  <a16:creationId xmlns:a16="http://schemas.microsoft.com/office/drawing/2014/main" id="{E1D855D3-7F2A-4F68-9CEE-6D0DE08ACA63}"/>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1162050</xdr:colOff>
          <xdr:row>0</xdr:row>
          <xdr:rowOff>123825</xdr:rowOff>
        </xdr:from>
        <xdr:to>
          <xdr:col>5</xdr:col>
          <xdr:colOff>85725</xdr:colOff>
          <xdr:row>0</xdr:row>
          <xdr:rowOff>762000</xdr:rowOff>
        </xdr:to>
        <xdr:sp macro="" textlink="">
          <xdr:nvSpPr>
            <xdr:cNvPr id="9271" name="HelpBtn" hidden="1">
              <a:extLst>
                <a:ext uri="{63B3BB69-23CF-44E3-9099-C40C66FF867C}">
                  <a14:compatExt spid="_x0000_s9271"/>
                </a:ext>
                <a:ext uri="{FF2B5EF4-FFF2-40B4-BE49-F238E27FC236}">
                  <a16:creationId xmlns:a16="http://schemas.microsoft.com/office/drawing/2014/main" id="{BC183C21-7A2D-45DE-BC29-C1342E70F0BA}"/>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276225</xdr:colOff>
          <xdr:row>0</xdr:row>
          <xdr:rowOff>123825</xdr:rowOff>
        </xdr:from>
        <xdr:to>
          <xdr:col>6</xdr:col>
          <xdr:colOff>295275</xdr:colOff>
          <xdr:row>0</xdr:row>
          <xdr:rowOff>762000</xdr:rowOff>
        </xdr:to>
        <xdr:sp macro="" textlink="">
          <xdr:nvSpPr>
            <xdr:cNvPr id="9272" name="LegendBtn" hidden="1">
              <a:extLst>
                <a:ext uri="{63B3BB69-23CF-44E3-9099-C40C66FF867C}">
                  <a14:compatExt spid="_x0000_s9272"/>
                </a:ext>
                <a:ext uri="{FF2B5EF4-FFF2-40B4-BE49-F238E27FC236}">
                  <a16:creationId xmlns:a16="http://schemas.microsoft.com/office/drawing/2014/main" id="{B06DCAD7-7193-448B-A307-EC9702100E77}"/>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twoCellAnchor editAs="absolute">
    <xdr:from>
      <xdr:col>0</xdr:col>
      <xdr:colOff>0</xdr:colOff>
      <xdr:row>1</xdr:row>
      <xdr:rowOff>6350</xdr:rowOff>
    </xdr:from>
    <xdr:to>
      <xdr:col>8</xdr:col>
      <xdr:colOff>479425</xdr:colOff>
      <xdr:row>2</xdr:row>
      <xdr:rowOff>9525</xdr:rowOff>
    </xdr:to>
    <xdr:sp macro="" textlink="">
      <xdr:nvSpPr>
        <xdr:cNvPr id="9" name="SheetTitle">
          <a:extLst>
            <a:ext uri="{FF2B5EF4-FFF2-40B4-BE49-F238E27FC236}">
              <a16:creationId xmlns:a16="http://schemas.microsoft.com/office/drawing/2014/main" id="{D9E3B022-91A3-49D8-90D2-B4A54C8639F9}"/>
            </a:ext>
          </a:extLst>
        </xdr:cNvPr>
        <xdr:cNvSpPr/>
      </xdr:nvSpPr>
      <xdr:spPr>
        <a:xfrm>
          <a:off x="99823301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المعلومات التي يجب تعبئتها (معلومات عامة)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11</xdr:col>
      <xdr:colOff>454025</xdr:colOff>
      <xdr:row>1</xdr:row>
      <xdr:rowOff>6350</xdr:rowOff>
    </xdr:to>
    <xdr:pic>
      <xdr:nvPicPr>
        <xdr:cNvPr id="7" name="tmpHeader">
          <a:extLst>
            <a:ext uri="{FF2B5EF4-FFF2-40B4-BE49-F238E27FC236}">
              <a16:creationId xmlns:a16="http://schemas.microsoft.com/office/drawing/2014/main" id="{8BE301B3-FC5F-482C-B515-C4FE1AEA8DCF}"/>
            </a:ext>
          </a:extLst>
        </xdr:cNvP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0526775" y="25400"/>
          <a:ext cx="10160000" cy="990600"/>
        </a:xfrm>
        <a:prstGeom prst="rect">
          <a:avLst/>
        </a:prstGeom>
      </xdr:spPr>
    </xdr:pic>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3" name="SheetTitle">
          <a:extLst>
            <a:ext uri="{FF2B5EF4-FFF2-40B4-BE49-F238E27FC236}">
              <a16:creationId xmlns:a16="http://schemas.microsoft.com/office/drawing/2014/main" id="{00000000-0008-0000-0300-000003000000}"/>
            </a:ext>
          </a:extLst>
        </xdr:cNvPr>
        <xdr:cNvSpPr/>
      </xdr:nvSpPr>
      <xdr:spPr>
        <a:xfrm flipH="1">
          <a:off x="998370177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Main information</a:t>
          </a: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6" name="SheetTitle">
          <a:extLst>
            <a:ext uri="{FF2B5EF4-FFF2-40B4-BE49-F238E27FC236}">
              <a16:creationId xmlns:a16="http://schemas.microsoft.com/office/drawing/2014/main" id="{00000000-0008-0000-0300-000006000000}"/>
            </a:ext>
          </a:extLst>
        </xdr:cNvPr>
        <xdr:cNvSpPr/>
      </xdr:nvSpPr>
      <xdr:spPr>
        <a:xfrm flipH="1">
          <a:off x="99837017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المعلومات الرئيسية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9" name="SheetTitle">
          <a:extLst>
            <a:ext uri="{FF2B5EF4-FFF2-40B4-BE49-F238E27FC236}">
              <a16:creationId xmlns:a16="http://schemas.microsoft.com/office/drawing/2014/main" id="{00000000-0008-0000-0300-000009000000}"/>
            </a:ext>
          </a:extLst>
        </xdr:cNvPr>
        <xdr:cNvSpPr/>
      </xdr:nvSpPr>
      <xdr:spPr>
        <a:xfrm>
          <a:off x="99837017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المعلومات الرئيسية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5" name="SheetTitle">
          <a:extLst>
            <a:ext uri="{FF2B5EF4-FFF2-40B4-BE49-F238E27FC236}">
              <a16:creationId xmlns:a16="http://schemas.microsoft.com/office/drawing/2014/main" id="{00000000-0008-0000-0300-000005000000}"/>
            </a:ext>
          </a:extLst>
        </xdr:cNvPr>
        <xdr:cNvSpPr/>
      </xdr:nvSpPr>
      <xdr:spPr>
        <a:xfrm>
          <a:off x="99837017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المعلومات الرئيسية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3</xdr:col>
          <xdr:colOff>2857500</xdr:colOff>
          <xdr:row>0</xdr:row>
          <xdr:rowOff>762000</xdr:rowOff>
        </xdr:to>
        <xdr:sp macro="" textlink="">
          <xdr:nvSpPr>
            <xdr:cNvPr id="10297" name="HomeBtn" hidden="1">
              <a:extLst>
                <a:ext uri="{63B3BB69-23CF-44E3-9099-C40C66FF867C}">
                  <a14:compatExt spid="_x0000_s10297"/>
                </a:ext>
                <a:ext uri="{FF2B5EF4-FFF2-40B4-BE49-F238E27FC236}">
                  <a16:creationId xmlns:a16="http://schemas.microsoft.com/office/drawing/2014/main" id="{C3B884EC-B248-4454-8B93-BC671F8F76B1}"/>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3048000</xdr:colOff>
          <xdr:row>0</xdr:row>
          <xdr:rowOff>123825</xdr:rowOff>
        </xdr:from>
        <xdr:to>
          <xdr:col>4</xdr:col>
          <xdr:colOff>304800</xdr:colOff>
          <xdr:row>0</xdr:row>
          <xdr:rowOff>762000</xdr:rowOff>
        </xdr:to>
        <xdr:sp macro="" textlink="">
          <xdr:nvSpPr>
            <xdr:cNvPr id="10298" name="ToolboxBtn" hidden="1">
              <a:extLst>
                <a:ext uri="{63B3BB69-23CF-44E3-9099-C40C66FF867C}">
                  <a14:compatExt spid="_x0000_s10298"/>
                </a:ext>
                <a:ext uri="{FF2B5EF4-FFF2-40B4-BE49-F238E27FC236}">
                  <a16:creationId xmlns:a16="http://schemas.microsoft.com/office/drawing/2014/main" id="{D026325B-E602-49D5-BBB7-F2CF14293463}"/>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495300</xdr:colOff>
          <xdr:row>0</xdr:row>
          <xdr:rowOff>123825</xdr:rowOff>
        </xdr:from>
        <xdr:to>
          <xdr:col>4</xdr:col>
          <xdr:colOff>1133475</xdr:colOff>
          <xdr:row>0</xdr:row>
          <xdr:rowOff>762000</xdr:rowOff>
        </xdr:to>
        <xdr:sp macro="" textlink="">
          <xdr:nvSpPr>
            <xdr:cNvPr id="10299" name="HelpBtn" hidden="1">
              <a:extLst>
                <a:ext uri="{63B3BB69-23CF-44E3-9099-C40C66FF867C}">
                  <a14:compatExt spid="_x0000_s10299"/>
                </a:ext>
                <a:ext uri="{FF2B5EF4-FFF2-40B4-BE49-F238E27FC236}">
                  <a16:creationId xmlns:a16="http://schemas.microsoft.com/office/drawing/2014/main" id="{DE9F4689-BC6B-4EC7-94B2-7C7D90B4718F}"/>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1323975</xdr:colOff>
          <xdr:row>0</xdr:row>
          <xdr:rowOff>123825</xdr:rowOff>
        </xdr:from>
        <xdr:to>
          <xdr:col>5</xdr:col>
          <xdr:colOff>438150</xdr:colOff>
          <xdr:row>0</xdr:row>
          <xdr:rowOff>762000</xdr:rowOff>
        </xdr:to>
        <xdr:sp macro="" textlink="">
          <xdr:nvSpPr>
            <xdr:cNvPr id="10300" name="LegendBtn" hidden="1">
              <a:extLst>
                <a:ext uri="{63B3BB69-23CF-44E3-9099-C40C66FF867C}">
                  <a14:compatExt spid="_x0000_s10300"/>
                </a:ext>
                <a:ext uri="{FF2B5EF4-FFF2-40B4-BE49-F238E27FC236}">
                  <a16:creationId xmlns:a16="http://schemas.microsoft.com/office/drawing/2014/main" id="{02115EB7-7541-4400-BED5-8736AAD67711}"/>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twoCellAnchor editAs="absolute">
    <xdr:from>
      <xdr:col>0</xdr:col>
      <xdr:colOff>0</xdr:colOff>
      <xdr:row>1</xdr:row>
      <xdr:rowOff>6350</xdr:rowOff>
    </xdr:from>
    <xdr:to>
      <xdr:col>6</xdr:col>
      <xdr:colOff>327025</xdr:colOff>
      <xdr:row>2</xdr:row>
      <xdr:rowOff>9525</xdr:rowOff>
    </xdr:to>
    <xdr:sp macro="" textlink="">
      <xdr:nvSpPr>
        <xdr:cNvPr id="8" name="SheetTitle">
          <a:extLst>
            <a:ext uri="{FF2B5EF4-FFF2-40B4-BE49-F238E27FC236}">
              <a16:creationId xmlns:a16="http://schemas.microsoft.com/office/drawing/2014/main" id="{A7177496-A1DE-40BD-B73E-6BD61B75FCE6}"/>
            </a:ext>
          </a:extLst>
        </xdr:cNvPr>
        <xdr:cNvSpPr/>
      </xdr:nvSpPr>
      <xdr:spPr>
        <a:xfrm>
          <a:off x="99837017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المعلومات الرئيسية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10</xdr:col>
      <xdr:colOff>292100</xdr:colOff>
      <xdr:row>1</xdr:row>
      <xdr:rowOff>6350</xdr:rowOff>
    </xdr:to>
    <xdr:pic>
      <xdr:nvPicPr>
        <xdr:cNvPr id="7" name="tmpHeader">
          <a:extLst>
            <a:ext uri="{FF2B5EF4-FFF2-40B4-BE49-F238E27FC236}">
              <a16:creationId xmlns:a16="http://schemas.microsoft.com/office/drawing/2014/main" id="{2B057042-592E-4BB6-8B07-2EEDB10090E8}"/>
            </a:ext>
          </a:extLst>
        </xdr:cNvP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1298300" y="25400"/>
          <a:ext cx="10160000" cy="990600"/>
        </a:xfrm>
        <a:prstGeom prst="rect">
          <a:avLst/>
        </a:prstGeom>
      </xdr:spPr>
    </xdr:pic>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3" name="SheetTitle">
          <a:extLst>
            <a:ext uri="{FF2B5EF4-FFF2-40B4-BE49-F238E27FC236}">
              <a16:creationId xmlns:a16="http://schemas.microsoft.com/office/drawing/2014/main" id="{00000000-0008-0000-0400-000003000000}"/>
            </a:ext>
          </a:extLst>
        </xdr:cNvPr>
        <xdr:cNvSpPr/>
      </xdr:nvSpPr>
      <xdr:spPr>
        <a:xfrm flipH="1">
          <a:off x="998447330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Preliminary results</a:t>
          </a: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6" name="SheetTitle">
          <a:extLst>
            <a:ext uri="{FF2B5EF4-FFF2-40B4-BE49-F238E27FC236}">
              <a16:creationId xmlns:a16="http://schemas.microsoft.com/office/drawing/2014/main" id="{00000000-0008-0000-0400-000006000000}"/>
            </a:ext>
          </a:extLst>
        </xdr:cNvPr>
        <xdr:cNvSpPr/>
      </xdr:nvSpPr>
      <xdr:spPr>
        <a:xfrm flipH="1">
          <a:off x="99844733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نتائج الأعمال الأولية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9" name="SheetTitle">
          <a:extLst>
            <a:ext uri="{FF2B5EF4-FFF2-40B4-BE49-F238E27FC236}">
              <a16:creationId xmlns:a16="http://schemas.microsoft.com/office/drawing/2014/main" id="{00000000-0008-0000-0400-000009000000}"/>
            </a:ext>
          </a:extLst>
        </xdr:cNvPr>
        <xdr:cNvSpPr/>
      </xdr:nvSpPr>
      <xdr:spPr>
        <a:xfrm>
          <a:off x="99844733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نتائج الأعمال الأولية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5" name="SheetTitle">
          <a:extLst>
            <a:ext uri="{FF2B5EF4-FFF2-40B4-BE49-F238E27FC236}">
              <a16:creationId xmlns:a16="http://schemas.microsoft.com/office/drawing/2014/main" id="{00000000-0008-0000-0400-000005000000}"/>
            </a:ext>
          </a:extLst>
        </xdr:cNvPr>
        <xdr:cNvSpPr/>
      </xdr:nvSpPr>
      <xdr:spPr>
        <a:xfrm>
          <a:off x="99844733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نتائج الأعمال الأولية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3</xdr:col>
          <xdr:colOff>2857500</xdr:colOff>
          <xdr:row>0</xdr:row>
          <xdr:rowOff>762000</xdr:rowOff>
        </xdr:to>
        <xdr:sp macro="" textlink="">
          <xdr:nvSpPr>
            <xdr:cNvPr id="11331" name="HomeBtn" hidden="1">
              <a:extLst>
                <a:ext uri="{63B3BB69-23CF-44E3-9099-C40C66FF867C}">
                  <a14:compatExt spid="_x0000_s11331"/>
                </a:ext>
                <a:ext uri="{FF2B5EF4-FFF2-40B4-BE49-F238E27FC236}">
                  <a16:creationId xmlns:a16="http://schemas.microsoft.com/office/drawing/2014/main" id="{2D5D20C4-DBF2-46A6-A46E-A11954D87C4F}"/>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3048000</xdr:colOff>
          <xdr:row>0</xdr:row>
          <xdr:rowOff>123825</xdr:rowOff>
        </xdr:from>
        <xdr:to>
          <xdr:col>4</xdr:col>
          <xdr:colOff>304800</xdr:colOff>
          <xdr:row>0</xdr:row>
          <xdr:rowOff>762000</xdr:rowOff>
        </xdr:to>
        <xdr:sp macro="" textlink="">
          <xdr:nvSpPr>
            <xdr:cNvPr id="11332" name="ToolboxBtn" hidden="1">
              <a:extLst>
                <a:ext uri="{63B3BB69-23CF-44E3-9099-C40C66FF867C}">
                  <a14:compatExt spid="_x0000_s11332"/>
                </a:ext>
                <a:ext uri="{FF2B5EF4-FFF2-40B4-BE49-F238E27FC236}">
                  <a16:creationId xmlns:a16="http://schemas.microsoft.com/office/drawing/2014/main" id="{AF9EE928-375A-4F1D-8824-3CE9E1B5B0AB}"/>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495300</xdr:colOff>
          <xdr:row>0</xdr:row>
          <xdr:rowOff>123825</xdr:rowOff>
        </xdr:from>
        <xdr:to>
          <xdr:col>4</xdr:col>
          <xdr:colOff>1133475</xdr:colOff>
          <xdr:row>0</xdr:row>
          <xdr:rowOff>762000</xdr:rowOff>
        </xdr:to>
        <xdr:sp macro="" textlink="">
          <xdr:nvSpPr>
            <xdr:cNvPr id="11333" name="HelpBtn" hidden="1">
              <a:extLst>
                <a:ext uri="{63B3BB69-23CF-44E3-9099-C40C66FF867C}">
                  <a14:compatExt spid="_x0000_s11333"/>
                </a:ext>
                <a:ext uri="{FF2B5EF4-FFF2-40B4-BE49-F238E27FC236}">
                  <a16:creationId xmlns:a16="http://schemas.microsoft.com/office/drawing/2014/main" id="{A24A1C6A-4218-4361-ADBB-789288B1A97B}"/>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1323975</xdr:colOff>
          <xdr:row>0</xdr:row>
          <xdr:rowOff>123825</xdr:rowOff>
        </xdr:from>
        <xdr:to>
          <xdr:col>5</xdr:col>
          <xdr:colOff>438150</xdr:colOff>
          <xdr:row>0</xdr:row>
          <xdr:rowOff>762000</xdr:rowOff>
        </xdr:to>
        <xdr:sp macro="" textlink="">
          <xdr:nvSpPr>
            <xdr:cNvPr id="11334" name="LegendBtn" hidden="1">
              <a:extLst>
                <a:ext uri="{63B3BB69-23CF-44E3-9099-C40C66FF867C}">
                  <a14:compatExt spid="_x0000_s11334"/>
                </a:ext>
                <a:ext uri="{FF2B5EF4-FFF2-40B4-BE49-F238E27FC236}">
                  <a16:creationId xmlns:a16="http://schemas.microsoft.com/office/drawing/2014/main" id="{E38AB92C-5484-4AAD-B026-0384F42AACAA}"/>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twoCellAnchor editAs="absolute">
    <xdr:from>
      <xdr:col>0</xdr:col>
      <xdr:colOff>0</xdr:colOff>
      <xdr:row>1</xdr:row>
      <xdr:rowOff>6350</xdr:rowOff>
    </xdr:from>
    <xdr:to>
      <xdr:col>6</xdr:col>
      <xdr:colOff>327025</xdr:colOff>
      <xdr:row>2</xdr:row>
      <xdr:rowOff>9525</xdr:rowOff>
    </xdr:to>
    <xdr:sp macro="" textlink="">
      <xdr:nvSpPr>
        <xdr:cNvPr id="8" name="SheetTitle">
          <a:extLst>
            <a:ext uri="{FF2B5EF4-FFF2-40B4-BE49-F238E27FC236}">
              <a16:creationId xmlns:a16="http://schemas.microsoft.com/office/drawing/2014/main" id="{13C5C5B3-5E04-4478-9F49-312E8EB63A14}"/>
            </a:ext>
          </a:extLst>
        </xdr:cNvPr>
        <xdr:cNvSpPr/>
      </xdr:nvSpPr>
      <xdr:spPr>
        <a:xfrm>
          <a:off x="99844733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نتائج الأعمال الأولية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karmarkar/Desktop/CMA%20_table%20linkbase%20templates-updated.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karmarkar/Desktop/CMA%20_FVTPL%20I-fi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Sheet"/>
      <sheetName val="StartUp"/>
      <sheetName val="+DynamicDomain"/>
      <sheetName val="Sheet1"/>
      <sheetName val="Data"/>
      <sheetName val="+FootnoteTexts"/>
      <sheetName val="+Elements"/>
      <sheetName val="+Lineitems"/>
      <sheetName val="FairValueThroughProfitOrLoss"/>
      <sheetName val="AvailableForSaleInvestments"/>
      <sheetName val="ManagedAssets"/>
      <sheetName val="+CellLinks"/>
      <sheetName val="Sheet4"/>
    </sheetNames>
    <sheetDataSet>
      <sheetData sheetId="0" refreshError="1"/>
      <sheetData sheetId="1">
        <row r="1">
          <cell r="K1" t="str">
            <v>Afghanistan, Afghanis</v>
          </cell>
          <cell r="L1" t="str">
            <v>Actuals</v>
          </cell>
        </row>
        <row r="2">
          <cell r="K2" t="str">
            <v>Albania, Leke</v>
          </cell>
          <cell r="L2" t="str">
            <v>Thousands</v>
          </cell>
        </row>
        <row r="3">
          <cell r="K3" t="str">
            <v>Algeria, Algeria Dinars</v>
          </cell>
          <cell r="L3" t="str">
            <v>Lakhs</v>
          </cell>
        </row>
        <row r="4">
          <cell r="K4" t="str">
            <v>Angola, Kwanza</v>
          </cell>
          <cell r="L4" t="str">
            <v>Millions</v>
          </cell>
        </row>
        <row r="5">
          <cell r="K5" t="str">
            <v>Argentina, Pesos</v>
          </cell>
          <cell r="L5" t="str">
            <v>Billions</v>
          </cell>
        </row>
        <row r="6">
          <cell r="K6" t="str">
            <v>Armenia, Drams</v>
          </cell>
        </row>
        <row r="7">
          <cell r="K7" t="str">
            <v>Aruba, Guilders (also called Florins)</v>
          </cell>
        </row>
        <row r="8">
          <cell r="K8" t="str">
            <v>Australia, Dollars</v>
          </cell>
        </row>
        <row r="9">
          <cell r="K9" t="str">
            <v>Azerbaijan, New Manats</v>
          </cell>
        </row>
        <row r="10">
          <cell r="K10" t="str">
            <v>Bahamas, Dollars</v>
          </cell>
        </row>
        <row r="11">
          <cell r="K11" t="str">
            <v>Bahrain, Dinars</v>
          </cell>
        </row>
        <row r="12">
          <cell r="K12" t="str">
            <v>Bangladesh, Taka</v>
          </cell>
        </row>
        <row r="13">
          <cell r="K13" t="str">
            <v>Barbados, Dollars</v>
          </cell>
        </row>
        <row r="14">
          <cell r="K14" t="str">
            <v>Belarus, Rubles</v>
          </cell>
        </row>
        <row r="15">
          <cell r="K15" t="str">
            <v>Belize, Dollars</v>
          </cell>
        </row>
        <row r="16">
          <cell r="K16" t="str">
            <v>Bermuda, Dollars</v>
          </cell>
        </row>
        <row r="17">
          <cell r="K17" t="str">
            <v>Bhutan, Ngultrum</v>
          </cell>
        </row>
        <row r="18">
          <cell r="K18" t="str">
            <v>Bolivia, Bolivianos</v>
          </cell>
        </row>
        <row r="19">
          <cell r="K19" t="str">
            <v>Bosnia and Herzegovina, Convertible Marka</v>
          </cell>
        </row>
        <row r="20">
          <cell r="K20" t="str">
            <v>Botswana, Pulas</v>
          </cell>
        </row>
        <row r="21">
          <cell r="K21" t="str">
            <v>Brazil, Brazil Real</v>
          </cell>
        </row>
        <row r="22">
          <cell r="K22" t="str">
            <v>Brunei Darussalam, Dollars</v>
          </cell>
        </row>
        <row r="23">
          <cell r="K23" t="str">
            <v>Bulgaria, Leva</v>
          </cell>
        </row>
        <row r="24">
          <cell r="K24" t="str">
            <v>Burundi, Francs</v>
          </cell>
        </row>
        <row r="25">
          <cell r="K25" t="str">
            <v>Cambodia, Riels</v>
          </cell>
        </row>
        <row r="26">
          <cell r="K26" t="str">
            <v>Canada, Dollars</v>
          </cell>
        </row>
        <row r="27">
          <cell r="K27" t="str">
            <v>Cape Verde, Escudos</v>
          </cell>
        </row>
        <row r="28">
          <cell r="K28" t="str">
            <v>Cayman Islands, Dollars</v>
          </cell>
        </row>
        <row r="29">
          <cell r="K29" t="str">
            <v>Chile, Pesos</v>
          </cell>
        </row>
        <row r="30">
          <cell r="K30" t="str">
            <v>China, Yuan Renminbi</v>
          </cell>
        </row>
        <row r="31">
          <cell r="K31" t="str">
            <v>Colombia, Pesos</v>
          </cell>
        </row>
        <row r="32">
          <cell r="K32" t="str">
            <v>Communaute Financiere Africaine BCEAO, Francs</v>
          </cell>
        </row>
        <row r="33">
          <cell r="K33" t="str">
            <v>Communaute Financiere Africaine BEAC, Francs</v>
          </cell>
        </row>
        <row r="34">
          <cell r="K34" t="str">
            <v>Comoros, Francs</v>
          </cell>
        </row>
        <row r="35">
          <cell r="K35" t="str">
            <v>Comptoirs Francais du Pacifique Francs</v>
          </cell>
        </row>
        <row r="36">
          <cell r="K36" t="str">
            <v>Congo/Kinshasa, Congolese Francs</v>
          </cell>
        </row>
        <row r="37">
          <cell r="K37" t="str">
            <v>Costa Rica, Colones</v>
          </cell>
        </row>
        <row r="38">
          <cell r="K38" t="str">
            <v>Croatia, Kuna</v>
          </cell>
        </row>
        <row r="39">
          <cell r="K39" t="str">
            <v>Cuba, Pesos</v>
          </cell>
        </row>
        <row r="41">
          <cell r="K41" t="str">
            <v>Cyprus, Pounds (expires 2008-Jan-31)</v>
          </cell>
        </row>
        <row r="42">
          <cell r="K42" t="str">
            <v>Czech Republic, Koruny</v>
          </cell>
        </row>
        <row r="43">
          <cell r="K43" t="str">
            <v>Denmark, Kroner</v>
          </cell>
        </row>
        <row r="44">
          <cell r="K44" t="str">
            <v>Djibouti, Francs</v>
          </cell>
        </row>
        <row r="45">
          <cell r="K45" t="str">
            <v>Dominican Republic, Pesos</v>
          </cell>
        </row>
        <row r="46">
          <cell r="K46" t="str">
            <v>East Caribbean Dollars</v>
          </cell>
        </row>
        <row r="47">
          <cell r="K47" t="str">
            <v>Egypt, Pounds</v>
          </cell>
        </row>
        <row r="48">
          <cell r="K48" t="str">
            <v>El Salvador, Colones</v>
          </cell>
        </row>
        <row r="49">
          <cell r="K49" t="str">
            <v>Eritrea, Nakfa</v>
          </cell>
        </row>
        <row r="50">
          <cell r="K50" t="str">
            <v>Estonia, Krooni</v>
          </cell>
        </row>
        <row r="51">
          <cell r="K51" t="str">
            <v>Ethiopia, Birr</v>
          </cell>
        </row>
        <row r="52">
          <cell r="K52" t="str">
            <v>Euro Member Countries, Euro</v>
          </cell>
        </row>
        <row r="53">
          <cell r="K53" t="str">
            <v>Falkland Islands (Malvinas), Pounds</v>
          </cell>
        </row>
        <row r="54">
          <cell r="K54" t="str">
            <v>Fiji, Dollars</v>
          </cell>
        </row>
        <row r="55">
          <cell r="K55" t="str">
            <v>Gambia, Dalasi</v>
          </cell>
        </row>
        <row r="56">
          <cell r="K56" t="str">
            <v>Georgia, Lari</v>
          </cell>
        </row>
        <row r="57">
          <cell r="K57" t="str">
            <v>Ghana, Cedis</v>
          </cell>
        </row>
        <row r="58">
          <cell r="K58" t="str">
            <v>Gibraltar, Pounds</v>
          </cell>
        </row>
        <row r="59">
          <cell r="K59" t="str">
            <v>Gold, Ounces</v>
          </cell>
        </row>
        <row r="60">
          <cell r="K60" t="str">
            <v>Guatemala, Quetzales</v>
          </cell>
        </row>
        <row r="61">
          <cell r="K61" t="str">
            <v>Guernsey, Pounds</v>
          </cell>
        </row>
        <row r="62">
          <cell r="K62" t="str">
            <v>Guinea, Francs</v>
          </cell>
        </row>
        <row r="63">
          <cell r="K63" t="str">
            <v>Guyana, Dollars</v>
          </cell>
        </row>
        <row r="64">
          <cell r="K64" t="str">
            <v>Haiti, Gourdes</v>
          </cell>
        </row>
        <row r="65">
          <cell r="K65" t="str">
            <v>Honduras, Lempiras</v>
          </cell>
        </row>
        <row r="66">
          <cell r="K66" t="str">
            <v>Hong Kong, Dollars</v>
          </cell>
        </row>
        <row r="67">
          <cell r="K67" t="str">
            <v>Hungary, Forint</v>
          </cell>
        </row>
        <row r="68">
          <cell r="K68" t="str">
            <v>Iceland, Kronur</v>
          </cell>
        </row>
        <row r="69">
          <cell r="K69" t="str">
            <v>India, Rupees</v>
          </cell>
        </row>
        <row r="70">
          <cell r="K70" t="str">
            <v>Indonesia, Rupiahs</v>
          </cell>
        </row>
        <row r="71">
          <cell r="K71" t="str">
            <v>International Monetary Fund (IMF) Special Drawing Rights</v>
          </cell>
        </row>
        <row r="72">
          <cell r="K72" t="str">
            <v>Iran, Rials</v>
          </cell>
        </row>
        <row r="73">
          <cell r="K73" t="str">
            <v>Iraq, Dinars</v>
          </cell>
        </row>
        <row r="74">
          <cell r="K74" t="str">
            <v>Isle of Man, Pounds</v>
          </cell>
        </row>
        <row r="75">
          <cell r="K75" t="str">
            <v>Israel, New Shekels</v>
          </cell>
        </row>
        <row r="76">
          <cell r="K76" t="str">
            <v>Jamaica, Dollars</v>
          </cell>
        </row>
        <row r="77">
          <cell r="K77" t="str">
            <v>Japan, Yen</v>
          </cell>
        </row>
        <row r="78">
          <cell r="K78" t="str">
            <v>Jersey, Pounds</v>
          </cell>
        </row>
        <row r="79">
          <cell r="K79" t="str">
            <v>Jordan, Dinars</v>
          </cell>
        </row>
        <row r="80">
          <cell r="K80" t="str">
            <v>Kazakhstan, Tenge</v>
          </cell>
        </row>
        <row r="81">
          <cell r="K81" t="str">
            <v>Kenya, Shillings</v>
          </cell>
        </row>
        <row r="82">
          <cell r="K82" t="str">
            <v>Korea (North), Won</v>
          </cell>
        </row>
        <row r="83">
          <cell r="K83" t="str">
            <v>Korea (South), Won</v>
          </cell>
        </row>
        <row r="84">
          <cell r="K84" t="str">
            <v>Kuwait, Dinars</v>
          </cell>
        </row>
        <row r="85">
          <cell r="K85" t="str">
            <v>Kyrgyzstan, Soms</v>
          </cell>
        </row>
        <row r="86">
          <cell r="K86" t="str">
            <v>Laos, Kips</v>
          </cell>
        </row>
        <row r="87">
          <cell r="K87" t="str">
            <v>Latvia, Lati</v>
          </cell>
        </row>
        <row r="88">
          <cell r="K88" t="str">
            <v>Lebanon, Pounds</v>
          </cell>
        </row>
        <row r="89">
          <cell r="K89" t="str">
            <v>Lesotho, Maloti</v>
          </cell>
        </row>
        <row r="90">
          <cell r="K90" t="str">
            <v>Liberia, Dollars</v>
          </cell>
        </row>
        <row r="91">
          <cell r="K91" t="str">
            <v>Libya, Dinars</v>
          </cell>
        </row>
        <row r="92">
          <cell r="K92" t="str">
            <v>Lithuania, Litai</v>
          </cell>
        </row>
        <row r="93">
          <cell r="K93" t="str">
            <v>Macau, Patacas</v>
          </cell>
        </row>
        <row r="94">
          <cell r="K94" t="str">
            <v>Macedonia, Denars</v>
          </cell>
        </row>
        <row r="95">
          <cell r="K95" t="str">
            <v>Madagascar, Ariary</v>
          </cell>
        </row>
        <row r="96">
          <cell r="K96" t="str">
            <v>Malawi, Kwachas</v>
          </cell>
        </row>
        <row r="97">
          <cell r="K97" t="str">
            <v>Malaysia, Ringgits</v>
          </cell>
        </row>
        <row r="98">
          <cell r="K98" t="str">
            <v>Maldives (Maldive Islands), Rufiyaa</v>
          </cell>
        </row>
        <row r="99">
          <cell r="K99" t="str">
            <v>Malta, Liri (expires 2008-Jan-31)</v>
          </cell>
        </row>
        <row r="100">
          <cell r="K100" t="str">
            <v>Mauritania, Ouguiyas</v>
          </cell>
        </row>
        <row r="101">
          <cell r="K101" t="str">
            <v>Mauritius, Rupees</v>
          </cell>
        </row>
        <row r="102">
          <cell r="K102" t="str">
            <v>Mexico, Pesos</v>
          </cell>
        </row>
        <row r="103">
          <cell r="K103" t="str">
            <v>Moldova, Lei</v>
          </cell>
        </row>
        <row r="104">
          <cell r="K104" t="str">
            <v>Mongolia, Tugriks</v>
          </cell>
        </row>
        <row r="105">
          <cell r="K105" t="str">
            <v>Morocco, Dirhams</v>
          </cell>
        </row>
        <row r="106">
          <cell r="K106" t="str">
            <v>Mozambique, Meticais</v>
          </cell>
        </row>
        <row r="107">
          <cell r="K107" t="str">
            <v>Myanmar (Burma), Kyats</v>
          </cell>
        </row>
        <row r="108">
          <cell r="K108" t="str">
            <v>Namibia, Dollars</v>
          </cell>
        </row>
        <row r="109">
          <cell r="K109" t="str">
            <v>Nepal, Nepal Rupees</v>
          </cell>
        </row>
        <row r="110">
          <cell r="K110" t="str">
            <v>Netherlands Antilles, Guilders (also called Florins)</v>
          </cell>
        </row>
        <row r="111">
          <cell r="K111" t="str">
            <v>New Zealand, Dollars</v>
          </cell>
        </row>
        <row r="112">
          <cell r="K112" t="str">
            <v>Nicaragua, Cordobas</v>
          </cell>
        </row>
        <row r="113">
          <cell r="K113" t="str">
            <v>Nigeria, Nairas</v>
          </cell>
        </row>
        <row r="114">
          <cell r="K114" t="str">
            <v>Norway, Krone</v>
          </cell>
        </row>
        <row r="115">
          <cell r="K115" t="str">
            <v>Oman, Rials</v>
          </cell>
        </row>
        <row r="116">
          <cell r="K116" t="str">
            <v>Pakistan, Rupees</v>
          </cell>
        </row>
        <row r="117">
          <cell r="K117" t="str">
            <v>Palladium Ounces</v>
          </cell>
        </row>
        <row r="118">
          <cell r="K118" t="str">
            <v>Panama, Balboa</v>
          </cell>
        </row>
        <row r="119">
          <cell r="K119" t="str">
            <v>Papua New Guinea, Kina</v>
          </cell>
        </row>
        <row r="120">
          <cell r="K120" t="str">
            <v>Paraguay, Guarani</v>
          </cell>
        </row>
        <row r="121">
          <cell r="K121" t="str">
            <v>Peru, Nuevos Soles</v>
          </cell>
        </row>
        <row r="122">
          <cell r="K122" t="str">
            <v>Philippines, Pesos</v>
          </cell>
        </row>
        <row r="123">
          <cell r="K123" t="str">
            <v>Platinum, Ounces</v>
          </cell>
        </row>
        <row r="124">
          <cell r="K124" t="str">
            <v>Poland, Zlotych</v>
          </cell>
        </row>
        <row r="125">
          <cell r="K125" t="str">
            <v>Qatar, Rials</v>
          </cell>
        </row>
        <row r="126">
          <cell r="K126" t="str">
            <v>Romania, New Lei</v>
          </cell>
        </row>
        <row r="127">
          <cell r="K127" t="str">
            <v>Russia, Rubles</v>
          </cell>
        </row>
        <row r="128">
          <cell r="K128" t="str">
            <v>Rwanda, Rwanda Francs</v>
          </cell>
        </row>
        <row r="129">
          <cell r="K129" t="str">
            <v>Saint Helena, Pounds</v>
          </cell>
        </row>
        <row r="130">
          <cell r="K130" t="str">
            <v>Samoa, Tala</v>
          </cell>
        </row>
        <row r="131">
          <cell r="K131" t="str">
            <v>Sao Tome and Principe, Dobras</v>
          </cell>
        </row>
        <row r="132">
          <cell r="K132" t="str">
            <v>Saudi Arabia, Riyals</v>
          </cell>
        </row>
        <row r="133">
          <cell r="K133" t="str">
            <v>Seborga, Luigini</v>
          </cell>
        </row>
        <row r="134">
          <cell r="K134" t="str">
            <v>Serbia, Dinars</v>
          </cell>
        </row>
        <row r="135">
          <cell r="K135" t="str">
            <v>Seychelles, Rupees</v>
          </cell>
        </row>
        <row r="136">
          <cell r="K136" t="str">
            <v>Sierra Leone, Leones</v>
          </cell>
        </row>
        <row r="137">
          <cell r="K137" t="str">
            <v>Silver, Ounces</v>
          </cell>
        </row>
        <row r="138">
          <cell r="K138" t="str">
            <v>Singapore, Dollars</v>
          </cell>
        </row>
        <row r="139">
          <cell r="K139" t="str">
            <v>Solomon Islands, Dollars</v>
          </cell>
        </row>
        <row r="140">
          <cell r="K140" t="str">
            <v>Somalia, Shillings</v>
          </cell>
        </row>
        <row r="141">
          <cell r="K141" t="str">
            <v>South Africa, Rand</v>
          </cell>
        </row>
        <row r="142">
          <cell r="K142" t="str">
            <v>Sri Lanka, Rupees</v>
          </cell>
        </row>
        <row r="143">
          <cell r="K143" t="str">
            <v>Sudan, Pounds</v>
          </cell>
        </row>
        <row r="144">
          <cell r="K144" t="str">
            <v>Suriname, Dollars</v>
          </cell>
        </row>
        <row r="145">
          <cell r="K145" t="str">
            <v>Swaziland, Emalangeni</v>
          </cell>
        </row>
        <row r="146">
          <cell r="K146" t="str">
            <v>Sweden, Kronor</v>
          </cell>
        </row>
        <row r="147">
          <cell r="K147" t="str">
            <v>Switzerland, Francs</v>
          </cell>
        </row>
        <row r="148">
          <cell r="K148" t="str">
            <v>Syria, Pounds</v>
          </cell>
        </row>
        <row r="149">
          <cell r="K149" t="str">
            <v>Taiwan, New Dollars</v>
          </cell>
        </row>
        <row r="150">
          <cell r="K150" t="str">
            <v>Tajikistan, Somoni</v>
          </cell>
        </row>
        <row r="151">
          <cell r="K151" t="str">
            <v>Tanzania, Shillings</v>
          </cell>
        </row>
        <row r="152">
          <cell r="K152" t="str">
            <v>Thailand, Baht</v>
          </cell>
        </row>
        <row r="153">
          <cell r="K153" t="str">
            <v>Tonga, Paanga</v>
          </cell>
        </row>
        <row r="154">
          <cell r="K154" t="str">
            <v>Trinidad and Tobago, Dollars</v>
          </cell>
        </row>
        <row r="155">
          <cell r="K155" t="str">
            <v>Tunisia, Dinars</v>
          </cell>
        </row>
        <row r="156">
          <cell r="K156" t="str">
            <v>Turkey, New Lira</v>
          </cell>
        </row>
        <row r="157">
          <cell r="K157" t="str">
            <v>Turkmenistan, Manats</v>
          </cell>
        </row>
        <row r="158">
          <cell r="K158" t="str">
            <v>Tuvalu, Tuvalu Dollars</v>
          </cell>
        </row>
        <row r="159">
          <cell r="K159" t="str">
            <v>Uganda, Shillings</v>
          </cell>
        </row>
        <row r="160">
          <cell r="K160" t="str">
            <v>Ukraine, Hryvnia</v>
          </cell>
        </row>
        <row r="161">
          <cell r="K161" t="str">
            <v>United Arab Emirates, Dirhams</v>
          </cell>
        </row>
        <row r="162">
          <cell r="K162" t="str">
            <v>United Kingdom, Pounds</v>
          </cell>
        </row>
        <row r="163">
          <cell r="K163" t="str">
            <v>United States of America, Dollars</v>
          </cell>
        </row>
        <row r="164">
          <cell r="K164" t="str">
            <v>Uruguay, Pesos</v>
          </cell>
        </row>
        <row r="165">
          <cell r="K165" t="str">
            <v>Uzbekistan, Sums</v>
          </cell>
        </row>
        <row r="166">
          <cell r="K166" t="str">
            <v>Vanuatu, Vatu</v>
          </cell>
        </row>
        <row r="167">
          <cell r="K167" t="str">
            <v>Venezuela, Bolivares (expires 2008-Jun-30)</v>
          </cell>
        </row>
        <row r="168">
          <cell r="K168" t="str">
            <v>Venezuela, Bolivares Fuertes</v>
          </cell>
        </row>
        <row r="169">
          <cell r="K169" t="str">
            <v>Viet Nam, Dong</v>
          </cell>
        </row>
        <row r="170">
          <cell r="K170" t="str">
            <v>Yemen, Rials</v>
          </cell>
        </row>
        <row r="171">
          <cell r="K171" t="str">
            <v>Zambia, Kwacha</v>
          </cell>
        </row>
        <row r="172">
          <cell r="K172" t="str">
            <v>Zimbabwe, Zimbabwe Dollars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32">
          <cell r="F32">
            <v>0</v>
          </cell>
        </row>
      </sheetData>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Sheet"/>
      <sheetName val="StartUp"/>
      <sheetName val="+DynamicDomain"/>
      <sheetName val="Sheet1"/>
      <sheetName val="Data"/>
      <sheetName val="+FootnoteTexts"/>
      <sheetName val="+Elements"/>
      <sheetName val="+Lineitems"/>
      <sheetName val="FVTPL"/>
      <sheetName val="+CellLinks"/>
      <sheetName val="Sheet4"/>
    </sheetNames>
    <sheetDataSet>
      <sheetData sheetId="0" refreshError="1"/>
      <sheetData sheetId="1">
        <row r="1">
          <cell r="K1" t="str">
            <v>Afghanistan, Afghanis</v>
          </cell>
          <cell r="L1" t="str">
            <v>Actuals</v>
          </cell>
        </row>
        <row r="2">
          <cell r="K2" t="str">
            <v>Albania, Leke</v>
          </cell>
          <cell r="L2" t="str">
            <v>Thousands</v>
          </cell>
        </row>
        <row r="3">
          <cell r="K3" t="str">
            <v>Algeria, Algeria Dinars</v>
          </cell>
          <cell r="L3" t="str">
            <v>Lakhs</v>
          </cell>
        </row>
        <row r="4">
          <cell r="K4" t="str">
            <v>Angola, Kwanza</v>
          </cell>
          <cell r="L4" t="str">
            <v>Millions</v>
          </cell>
        </row>
        <row r="5">
          <cell r="K5" t="str">
            <v>Argentina, Pesos</v>
          </cell>
          <cell r="L5" t="str">
            <v>Billions</v>
          </cell>
        </row>
        <row r="6">
          <cell r="K6" t="str">
            <v>Armenia, Drams</v>
          </cell>
        </row>
        <row r="7">
          <cell r="K7" t="str">
            <v>Aruba, Guilders (also called Florins)</v>
          </cell>
        </row>
        <row r="8">
          <cell r="K8" t="str">
            <v>Australia, Dollars</v>
          </cell>
        </row>
        <row r="9">
          <cell r="K9" t="str">
            <v>Azerbaijan, New Manats</v>
          </cell>
        </row>
        <row r="10">
          <cell r="K10" t="str">
            <v>Bahamas, Dollars</v>
          </cell>
        </row>
        <row r="11">
          <cell r="K11" t="str">
            <v>Bahrain, Dinars</v>
          </cell>
        </row>
        <row r="12">
          <cell r="K12" t="str">
            <v>Bangladesh, Taka</v>
          </cell>
        </row>
        <row r="13">
          <cell r="K13" t="str">
            <v>Barbados, Dollars</v>
          </cell>
        </row>
        <row r="14">
          <cell r="K14" t="str">
            <v>Belarus, Rubles</v>
          </cell>
        </row>
        <row r="15">
          <cell r="K15" t="str">
            <v>Belize, Dollars</v>
          </cell>
        </row>
        <row r="16">
          <cell r="K16" t="str">
            <v>Bermuda, Dollars</v>
          </cell>
        </row>
        <row r="17">
          <cell r="K17" t="str">
            <v>Bhutan, Ngultrum</v>
          </cell>
        </row>
        <row r="18">
          <cell r="K18" t="str">
            <v>Bolivia, Bolivianos</v>
          </cell>
        </row>
        <row r="19">
          <cell r="K19" t="str">
            <v>Bosnia and Herzegovina, Convertible Marka</v>
          </cell>
        </row>
        <row r="20">
          <cell r="K20" t="str">
            <v>Botswana, Pulas</v>
          </cell>
        </row>
        <row r="21">
          <cell r="K21" t="str">
            <v>Brazil, Brazil Real</v>
          </cell>
        </row>
        <row r="22">
          <cell r="K22" t="str">
            <v>Brunei Darussalam, Dollars</v>
          </cell>
        </row>
        <row r="23">
          <cell r="K23" t="str">
            <v>Bulgaria, Leva</v>
          </cell>
        </row>
        <row r="24">
          <cell r="K24" t="str">
            <v>Burundi, Francs</v>
          </cell>
        </row>
        <row r="25">
          <cell r="K25" t="str">
            <v>Cambodia, Riels</v>
          </cell>
        </row>
        <row r="26">
          <cell r="K26" t="str">
            <v>Canada, Dollars</v>
          </cell>
        </row>
        <row r="27">
          <cell r="K27" t="str">
            <v>Cape Verde, Escudos</v>
          </cell>
        </row>
        <row r="28">
          <cell r="K28" t="str">
            <v>Cayman Islands, Dollars</v>
          </cell>
        </row>
        <row r="29">
          <cell r="K29" t="str">
            <v>Chile, Pesos</v>
          </cell>
        </row>
        <row r="30">
          <cell r="K30" t="str">
            <v>China, Yuan Renminbi</v>
          </cell>
        </row>
        <row r="31">
          <cell r="K31" t="str">
            <v>Colombia, Pesos</v>
          </cell>
        </row>
        <row r="32">
          <cell r="K32" t="str">
            <v>Communaute Financiere Africaine BCEAO, Francs</v>
          </cell>
        </row>
        <row r="33">
          <cell r="K33" t="str">
            <v>Communaute Financiere Africaine BEAC, Francs</v>
          </cell>
        </row>
        <row r="34">
          <cell r="K34" t="str">
            <v>Comoros, Francs</v>
          </cell>
        </row>
        <row r="35">
          <cell r="K35" t="str">
            <v>Comptoirs Francais du Pacifique Francs</v>
          </cell>
        </row>
        <row r="36">
          <cell r="K36" t="str">
            <v>Congo/Kinshasa, Congolese Francs</v>
          </cell>
        </row>
        <row r="37">
          <cell r="K37" t="str">
            <v>Costa Rica, Colones</v>
          </cell>
        </row>
        <row r="38">
          <cell r="K38" t="str">
            <v>Croatia, Kuna</v>
          </cell>
        </row>
        <row r="39">
          <cell r="K39" t="str">
            <v>Cuba, Pesos</v>
          </cell>
        </row>
        <row r="41">
          <cell r="K41" t="str">
            <v>Cyprus, Pounds (expires 2008-Jan-31)</v>
          </cell>
        </row>
        <row r="42">
          <cell r="K42" t="str">
            <v>Czech Republic, Koruny</v>
          </cell>
        </row>
        <row r="43">
          <cell r="K43" t="str">
            <v>Denmark, Kroner</v>
          </cell>
        </row>
        <row r="44">
          <cell r="K44" t="str">
            <v>Djibouti, Francs</v>
          </cell>
        </row>
        <row r="45">
          <cell r="K45" t="str">
            <v>Dominican Republic, Pesos</v>
          </cell>
        </row>
        <row r="46">
          <cell r="K46" t="str">
            <v>East Caribbean Dollars</v>
          </cell>
        </row>
        <row r="47">
          <cell r="K47" t="str">
            <v>Egypt, Pounds</v>
          </cell>
        </row>
        <row r="48">
          <cell r="K48" t="str">
            <v>El Salvador, Colones</v>
          </cell>
        </row>
        <row r="49">
          <cell r="K49" t="str">
            <v>Eritrea, Nakfa</v>
          </cell>
        </row>
        <row r="50">
          <cell r="K50" t="str">
            <v>Estonia, Krooni</v>
          </cell>
        </row>
        <row r="51">
          <cell r="K51" t="str">
            <v>Ethiopia, Birr</v>
          </cell>
        </row>
        <row r="52">
          <cell r="K52" t="str">
            <v>Euro Member Countries, Euro</v>
          </cell>
        </row>
        <row r="53">
          <cell r="K53" t="str">
            <v>Falkland Islands (Malvinas), Pounds</v>
          </cell>
        </row>
        <row r="54">
          <cell r="K54" t="str">
            <v>Fiji, Dollars</v>
          </cell>
        </row>
        <row r="55">
          <cell r="K55" t="str">
            <v>Gambia, Dalasi</v>
          </cell>
        </row>
        <row r="56">
          <cell r="K56" t="str">
            <v>Georgia, Lari</v>
          </cell>
        </row>
        <row r="57">
          <cell r="K57" t="str">
            <v>Ghana, Cedis</v>
          </cell>
        </row>
        <row r="58">
          <cell r="K58" t="str">
            <v>Gibraltar, Pounds</v>
          </cell>
        </row>
        <row r="59">
          <cell r="K59" t="str">
            <v>Gold, Ounces</v>
          </cell>
        </row>
        <row r="60">
          <cell r="K60" t="str">
            <v>Guatemala, Quetzales</v>
          </cell>
        </row>
        <row r="61">
          <cell r="K61" t="str">
            <v>Guernsey, Pounds</v>
          </cell>
        </row>
        <row r="62">
          <cell r="K62" t="str">
            <v>Guinea, Francs</v>
          </cell>
        </row>
        <row r="63">
          <cell r="K63" t="str">
            <v>Guyana, Dollars</v>
          </cell>
        </row>
        <row r="64">
          <cell r="K64" t="str">
            <v>Haiti, Gourdes</v>
          </cell>
        </row>
        <row r="65">
          <cell r="K65" t="str">
            <v>Honduras, Lempiras</v>
          </cell>
        </row>
        <row r="66">
          <cell r="K66" t="str">
            <v>Hong Kong, Dollars</v>
          </cell>
        </row>
        <row r="67">
          <cell r="K67" t="str">
            <v>Hungary, Forint</v>
          </cell>
        </row>
        <row r="68">
          <cell r="K68" t="str">
            <v>Iceland, Kronur</v>
          </cell>
        </row>
        <row r="69">
          <cell r="K69" t="str">
            <v>India, Rupees</v>
          </cell>
        </row>
        <row r="70">
          <cell r="K70" t="str">
            <v>Indonesia, Rupiahs</v>
          </cell>
        </row>
        <row r="71">
          <cell r="K71" t="str">
            <v>International Monetary Fund (IMF) Special Drawing Rights</v>
          </cell>
        </row>
        <row r="72">
          <cell r="K72" t="str">
            <v>Iran, Rials</v>
          </cell>
        </row>
        <row r="73">
          <cell r="K73" t="str">
            <v>Iraq, Dinars</v>
          </cell>
        </row>
        <row r="74">
          <cell r="K74" t="str">
            <v>Isle of Man, Pounds</v>
          </cell>
        </row>
        <row r="75">
          <cell r="K75" t="str">
            <v>Israel, New Shekels</v>
          </cell>
        </row>
        <row r="76">
          <cell r="K76" t="str">
            <v>Jamaica, Dollars</v>
          </cell>
        </row>
        <row r="77">
          <cell r="K77" t="str">
            <v>Japan, Yen</v>
          </cell>
        </row>
        <row r="78">
          <cell r="K78" t="str">
            <v>Jersey, Pounds</v>
          </cell>
        </row>
        <row r="79">
          <cell r="K79" t="str">
            <v>Jordan, Dinars</v>
          </cell>
        </row>
        <row r="80">
          <cell r="K80" t="str">
            <v>Kazakhstan, Tenge</v>
          </cell>
        </row>
        <row r="81">
          <cell r="K81" t="str">
            <v>Kenya, Shillings</v>
          </cell>
        </row>
        <row r="82">
          <cell r="K82" t="str">
            <v>Korea (North), Won</v>
          </cell>
        </row>
        <row r="83">
          <cell r="K83" t="str">
            <v>Korea (South), Won</v>
          </cell>
        </row>
        <row r="84">
          <cell r="K84" t="str">
            <v>Kuwait, Dinars</v>
          </cell>
        </row>
        <row r="85">
          <cell r="K85" t="str">
            <v>Kyrgyzstan, Soms</v>
          </cell>
        </row>
        <row r="86">
          <cell r="K86" t="str">
            <v>Laos, Kips</v>
          </cell>
        </row>
        <row r="87">
          <cell r="K87" t="str">
            <v>Latvia, Lati</v>
          </cell>
        </row>
        <row r="88">
          <cell r="K88" t="str">
            <v>Lebanon, Pounds</v>
          </cell>
        </row>
        <row r="89">
          <cell r="K89" t="str">
            <v>Lesotho, Maloti</v>
          </cell>
        </row>
        <row r="90">
          <cell r="K90" t="str">
            <v>Liberia, Dollars</v>
          </cell>
        </row>
        <row r="91">
          <cell r="K91" t="str">
            <v>Libya, Dinars</v>
          </cell>
        </row>
        <row r="92">
          <cell r="K92" t="str">
            <v>Lithuania, Litai</v>
          </cell>
        </row>
        <row r="93">
          <cell r="K93" t="str">
            <v>Macau, Patacas</v>
          </cell>
        </row>
        <row r="94">
          <cell r="K94" t="str">
            <v>Macedonia, Denars</v>
          </cell>
        </row>
        <row r="95">
          <cell r="K95" t="str">
            <v>Madagascar, Ariary</v>
          </cell>
        </row>
        <row r="96">
          <cell r="K96" t="str">
            <v>Malawi, Kwachas</v>
          </cell>
        </row>
        <row r="97">
          <cell r="K97" t="str">
            <v>Malaysia, Ringgits</v>
          </cell>
        </row>
        <row r="98">
          <cell r="K98" t="str">
            <v>Maldives (Maldive Islands), Rufiyaa</v>
          </cell>
        </row>
        <row r="99">
          <cell r="K99" t="str">
            <v>Malta, Liri (expires 2008-Jan-31)</v>
          </cell>
        </row>
        <row r="100">
          <cell r="K100" t="str">
            <v>Mauritania, Ouguiyas</v>
          </cell>
        </row>
        <row r="101">
          <cell r="K101" t="str">
            <v>Mauritius, Rupees</v>
          </cell>
        </row>
        <row r="102">
          <cell r="K102" t="str">
            <v>Mexico, Pesos</v>
          </cell>
        </row>
        <row r="103">
          <cell r="K103" t="str">
            <v>Moldova, Lei</v>
          </cell>
        </row>
        <row r="104">
          <cell r="K104" t="str">
            <v>Mongolia, Tugriks</v>
          </cell>
        </row>
        <row r="105">
          <cell r="K105" t="str">
            <v>Morocco, Dirhams</v>
          </cell>
        </row>
        <row r="106">
          <cell r="K106" t="str">
            <v>Mozambique, Meticais</v>
          </cell>
        </row>
        <row r="107">
          <cell r="K107" t="str">
            <v>Myanmar (Burma), Kyats</v>
          </cell>
        </row>
        <row r="108">
          <cell r="K108" t="str">
            <v>Namibia, Dollars</v>
          </cell>
        </row>
        <row r="109">
          <cell r="K109" t="str">
            <v>Nepal, Nepal Rupees</v>
          </cell>
        </row>
        <row r="110">
          <cell r="K110" t="str">
            <v>Netherlands Antilles, Guilders (also called Florins)</v>
          </cell>
        </row>
        <row r="111">
          <cell r="K111" t="str">
            <v>New Zealand, Dollars</v>
          </cell>
        </row>
        <row r="112">
          <cell r="K112" t="str">
            <v>Nicaragua, Cordobas</v>
          </cell>
        </row>
        <row r="113">
          <cell r="K113" t="str">
            <v>Nigeria, Nairas</v>
          </cell>
        </row>
        <row r="114">
          <cell r="K114" t="str">
            <v>Norway, Krone</v>
          </cell>
        </row>
        <row r="115">
          <cell r="K115" t="str">
            <v>Oman, Rials</v>
          </cell>
        </row>
        <row r="116">
          <cell r="K116" t="str">
            <v>Pakistan, Rupees</v>
          </cell>
        </row>
        <row r="117">
          <cell r="K117" t="str">
            <v>Palladium Ounces</v>
          </cell>
        </row>
        <row r="118">
          <cell r="K118" t="str">
            <v>Panama, Balboa</v>
          </cell>
        </row>
        <row r="119">
          <cell r="K119" t="str">
            <v>Papua New Guinea, Kina</v>
          </cell>
        </row>
        <row r="120">
          <cell r="K120" t="str">
            <v>Paraguay, Guarani</v>
          </cell>
        </row>
        <row r="121">
          <cell r="K121" t="str">
            <v>Peru, Nuevos Soles</v>
          </cell>
        </row>
        <row r="122">
          <cell r="K122" t="str">
            <v>Philippines, Pesos</v>
          </cell>
        </row>
        <row r="123">
          <cell r="K123" t="str">
            <v>Platinum, Ounces</v>
          </cell>
        </row>
        <row r="124">
          <cell r="K124" t="str">
            <v>Poland, Zlotych</v>
          </cell>
        </row>
        <row r="125">
          <cell r="K125" t="str">
            <v>Qatar, Rials</v>
          </cell>
        </row>
        <row r="126">
          <cell r="K126" t="str">
            <v>Romania, New Lei</v>
          </cell>
        </row>
        <row r="127">
          <cell r="K127" t="str">
            <v>Russia, Rubles</v>
          </cell>
        </row>
        <row r="128">
          <cell r="K128" t="str">
            <v>Rwanda, Rwanda Francs</v>
          </cell>
        </row>
        <row r="129">
          <cell r="K129" t="str">
            <v>Saint Helena, Pounds</v>
          </cell>
        </row>
        <row r="130">
          <cell r="K130" t="str">
            <v>Samoa, Tala</v>
          </cell>
        </row>
        <row r="131">
          <cell r="K131" t="str">
            <v>Sao Tome and Principe, Dobras</v>
          </cell>
        </row>
        <row r="132">
          <cell r="K132" t="str">
            <v>Saudi Arabia, Riyals</v>
          </cell>
        </row>
        <row r="133">
          <cell r="K133" t="str">
            <v>Seborga, Luigini</v>
          </cell>
        </row>
        <row r="134">
          <cell r="K134" t="str">
            <v>Serbia, Dinars</v>
          </cell>
        </row>
        <row r="135">
          <cell r="K135" t="str">
            <v>Seychelles, Rupees</v>
          </cell>
        </row>
        <row r="136">
          <cell r="K136" t="str">
            <v>Sierra Leone, Leones</v>
          </cell>
        </row>
        <row r="137">
          <cell r="K137" t="str">
            <v>Silver, Ounces</v>
          </cell>
        </row>
        <row r="138">
          <cell r="K138" t="str">
            <v>Singapore, Dollars</v>
          </cell>
        </row>
        <row r="139">
          <cell r="K139" t="str">
            <v>Solomon Islands, Dollars</v>
          </cell>
        </row>
        <row r="140">
          <cell r="K140" t="str">
            <v>Somalia, Shillings</v>
          </cell>
        </row>
        <row r="141">
          <cell r="K141" t="str">
            <v>South Africa, Rand</v>
          </cell>
        </row>
        <row r="142">
          <cell r="K142" t="str">
            <v>Sri Lanka, Rupees</v>
          </cell>
        </row>
        <row r="143">
          <cell r="K143" t="str">
            <v>Sudan, Pounds</v>
          </cell>
        </row>
        <row r="144">
          <cell r="K144" t="str">
            <v>Suriname, Dollars</v>
          </cell>
        </row>
        <row r="145">
          <cell r="K145" t="str">
            <v>Swaziland, Emalangeni</v>
          </cell>
        </row>
        <row r="146">
          <cell r="K146" t="str">
            <v>Sweden, Kronor</v>
          </cell>
        </row>
        <row r="147">
          <cell r="K147" t="str">
            <v>Switzerland, Francs</v>
          </cell>
        </row>
        <row r="148">
          <cell r="K148" t="str">
            <v>Syria, Pounds</v>
          </cell>
        </row>
        <row r="149">
          <cell r="K149" t="str">
            <v>Taiwan, New Dollars</v>
          </cell>
        </row>
        <row r="150">
          <cell r="K150" t="str">
            <v>Tajikistan, Somoni</v>
          </cell>
        </row>
        <row r="151">
          <cell r="K151" t="str">
            <v>Tanzania, Shillings</v>
          </cell>
        </row>
        <row r="152">
          <cell r="K152" t="str">
            <v>Thailand, Baht</v>
          </cell>
        </row>
        <row r="153">
          <cell r="K153" t="str">
            <v>Tonga, Paanga</v>
          </cell>
        </row>
        <row r="154">
          <cell r="K154" t="str">
            <v>Trinidad and Tobago, Dollars</v>
          </cell>
        </row>
        <row r="155">
          <cell r="K155" t="str">
            <v>Tunisia, Dinars</v>
          </cell>
        </row>
        <row r="156">
          <cell r="K156" t="str">
            <v>Turkey, New Lira</v>
          </cell>
        </row>
        <row r="157">
          <cell r="K157" t="str">
            <v>Turkmenistan, Manats</v>
          </cell>
        </row>
        <row r="158">
          <cell r="K158" t="str">
            <v>Tuvalu, Tuvalu Dollars</v>
          </cell>
        </row>
        <row r="159">
          <cell r="K159" t="str">
            <v>Uganda, Shillings</v>
          </cell>
        </row>
        <row r="160">
          <cell r="K160" t="str">
            <v>Ukraine, Hryvnia</v>
          </cell>
        </row>
        <row r="161">
          <cell r="K161" t="str">
            <v>United Arab Emirates, Dirhams</v>
          </cell>
        </row>
        <row r="162">
          <cell r="K162" t="str">
            <v>United Kingdom, Pounds</v>
          </cell>
        </row>
        <row r="163">
          <cell r="K163" t="str">
            <v>United States of America, Dollars</v>
          </cell>
        </row>
        <row r="164">
          <cell r="K164" t="str">
            <v>Uruguay, Pesos</v>
          </cell>
        </row>
        <row r="165">
          <cell r="K165" t="str">
            <v>Uzbekistan, Sums</v>
          </cell>
        </row>
        <row r="166">
          <cell r="K166" t="str">
            <v>Vanuatu, Vatu</v>
          </cell>
        </row>
        <row r="167">
          <cell r="K167" t="str">
            <v>Venezuela, Bolivares (expires 2008-Jun-30)</v>
          </cell>
        </row>
        <row r="168">
          <cell r="K168" t="str">
            <v>Venezuela, Bolivares Fuertes</v>
          </cell>
        </row>
        <row r="169">
          <cell r="K169" t="str">
            <v>Viet Nam, Dong</v>
          </cell>
        </row>
        <row r="170">
          <cell r="K170" t="str">
            <v>Yemen, Rials</v>
          </cell>
        </row>
        <row r="171">
          <cell r="K171" t="str">
            <v>Zambia, Kwacha</v>
          </cell>
        </row>
        <row r="172">
          <cell r="K172" t="str">
            <v>Zimbabwe, Zimbabwe Dollars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control" Target="../activeX/activeX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8" Type="http://schemas.openxmlformats.org/officeDocument/2006/relationships/control" Target="../activeX/activeX4.xml"/><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3.xml"/><Relationship Id="rId1" Type="http://schemas.openxmlformats.org/officeDocument/2006/relationships/printerSettings" Target="../printerSettings/printerSettings2.bin"/><Relationship Id="rId6" Type="http://schemas.openxmlformats.org/officeDocument/2006/relationships/control" Target="../activeX/activeX3.xml"/><Relationship Id="rId11" Type="http://schemas.openxmlformats.org/officeDocument/2006/relationships/image" Target="../media/image6.emf"/><Relationship Id="rId5" Type="http://schemas.openxmlformats.org/officeDocument/2006/relationships/image" Target="../media/image3.emf"/><Relationship Id="rId10" Type="http://schemas.openxmlformats.org/officeDocument/2006/relationships/control" Target="../activeX/activeX5.xml"/><Relationship Id="rId4" Type="http://schemas.openxmlformats.org/officeDocument/2006/relationships/control" Target="../activeX/activeX2.xml"/><Relationship Id="rId9" Type="http://schemas.openxmlformats.org/officeDocument/2006/relationships/image" Target="../media/image5.emf"/></Relationships>
</file>

<file path=xl/worksheets/_rels/sheet4.xml.rels><?xml version="1.0" encoding="UTF-8" standalone="yes"?>
<Relationships xmlns="http://schemas.openxmlformats.org/package/2006/relationships"><Relationship Id="rId8" Type="http://schemas.openxmlformats.org/officeDocument/2006/relationships/control" Target="../activeX/activeX8.xml"/><Relationship Id="rId3" Type="http://schemas.openxmlformats.org/officeDocument/2006/relationships/vmlDrawing" Target="../drawings/vmlDrawing3.vml"/><Relationship Id="rId7" Type="http://schemas.openxmlformats.org/officeDocument/2006/relationships/image" Target="../media/image4.emf"/><Relationship Id="rId12" Type="http://schemas.openxmlformats.org/officeDocument/2006/relationships/comments" Target="../comments1.xml"/><Relationship Id="rId2" Type="http://schemas.openxmlformats.org/officeDocument/2006/relationships/drawing" Target="../drawings/drawing4.xml"/><Relationship Id="rId1" Type="http://schemas.openxmlformats.org/officeDocument/2006/relationships/hyperlink" Target="mailto:Mtantour@nuqulgroup.com" TargetMode="External"/><Relationship Id="rId6" Type="http://schemas.openxmlformats.org/officeDocument/2006/relationships/control" Target="../activeX/activeX7.xml"/><Relationship Id="rId11" Type="http://schemas.openxmlformats.org/officeDocument/2006/relationships/image" Target="../media/image6.emf"/><Relationship Id="rId5" Type="http://schemas.openxmlformats.org/officeDocument/2006/relationships/image" Target="../media/image3.emf"/><Relationship Id="rId10" Type="http://schemas.openxmlformats.org/officeDocument/2006/relationships/control" Target="../activeX/activeX9.xml"/><Relationship Id="rId4" Type="http://schemas.openxmlformats.org/officeDocument/2006/relationships/control" Target="../activeX/activeX6.xml"/><Relationship Id="rId9" Type="http://schemas.openxmlformats.org/officeDocument/2006/relationships/image" Target="../media/image5.emf"/></Relationships>
</file>

<file path=xl/worksheets/_rels/sheet5.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10.xml"/><Relationship Id="rId7" Type="http://schemas.openxmlformats.org/officeDocument/2006/relationships/control" Target="../activeX/activeX12.xml"/><Relationship Id="rId2" Type="http://schemas.openxmlformats.org/officeDocument/2006/relationships/vmlDrawing" Target="../drawings/vmlDrawing4.vml"/><Relationship Id="rId1" Type="http://schemas.openxmlformats.org/officeDocument/2006/relationships/drawing" Target="../drawings/drawing5.xml"/><Relationship Id="rId6" Type="http://schemas.openxmlformats.org/officeDocument/2006/relationships/image" Target="../media/image4.emf"/><Relationship Id="rId11" Type="http://schemas.openxmlformats.org/officeDocument/2006/relationships/comments" Target="../comments2.xml"/><Relationship Id="rId5" Type="http://schemas.openxmlformats.org/officeDocument/2006/relationships/control" Target="../activeX/activeX11.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1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87"/>
  <sheetViews>
    <sheetView showGridLines="0" workbookViewId="0">
      <selection activeCell="J15" sqref="J15"/>
    </sheetView>
  </sheetViews>
  <sheetFormatPr defaultColWidth="0" defaultRowHeight="15" zeroHeight="1"/>
  <cols>
    <col min="1" max="4" width="9.140625" style="12" customWidth="1"/>
    <col min="5" max="5" width="7.28515625" style="12" customWidth="1"/>
    <col min="6" max="6" width="9.28515625" style="12" customWidth="1"/>
    <col min="7" max="7" width="3.42578125" style="12" customWidth="1"/>
    <col min="8" max="8" width="8.28515625" style="12" customWidth="1"/>
    <col min="9" max="9" width="9.140625" style="12" customWidth="1"/>
    <col min="10" max="10" width="9.28515625" style="12" customWidth="1"/>
    <col min="11" max="11" width="12.7109375" style="12" customWidth="1"/>
    <col min="12" max="12" width="9.140625" style="12" customWidth="1"/>
    <col min="13" max="13" width="6" style="12" customWidth="1"/>
    <col min="14" max="14" width="9.140625" style="12" customWidth="1"/>
    <col min="15" max="15" width="10" style="12" customWidth="1"/>
    <col min="16" max="16" width="10.7109375" style="12" customWidth="1"/>
    <col min="17" max="17" width="10.42578125" style="12" customWidth="1"/>
    <col min="18" max="18" width="6.5703125" style="12" customWidth="1"/>
    <col min="19" max="19" width="7.7109375" style="12" customWidth="1"/>
    <col min="20" max="16384" width="9.140625" style="12" hidden="1"/>
  </cols>
  <sheetData>
    <row r="1" spans="2:19">
      <c r="B1" s="5"/>
      <c r="C1" s="5"/>
      <c r="D1" s="5"/>
      <c r="E1" s="5"/>
      <c r="F1" s="5"/>
      <c r="G1" s="5"/>
      <c r="H1" s="5"/>
      <c r="I1" s="5"/>
      <c r="J1" s="5"/>
      <c r="K1" s="5"/>
      <c r="L1" s="5"/>
      <c r="M1" s="5"/>
      <c r="N1" s="5"/>
      <c r="O1" s="5"/>
      <c r="P1" s="5"/>
      <c r="Q1" s="5"/>
      <c r="S1" s="5"/>
    </row>
    <row r="2" spans="2:19">
      <c r="B2" s="5"/>
      <c r="C2" s="5"/>
      <c r="D2" s="5"/>
      <c r="E2" s="5"/>
      <c r="F2" s="5"/>
      <c r="G2" s="5"/>
      <c r="H2" s="5"/>
      <c r="I2" s="5"/>
      <c r="J2" s="5"/>
      <c r="K2" s="5"/>
      <c r="L2" s="5"/>
      <c r="M2" s="5"/>
      <c r="N2" s="5"/>
      <c r="O2" s="5"/>
      <c r="P2" s="5"/>
      <c r="Q2" s="5"/>
      <c r="S2" s="5"/>
    </row>
    <row r="3" spans="2:19">
      <c r="B3" s="5"/>
      <c r="C3" s="5"/>
      <c r="D3" s="5"/>
      <c r="E3" s="5"/>
      <c r="F3" s="5"/>
      <c r="G3" s="5"/>
      <c r="H3" s="5"/>
      <c r="I3" s="5"/>
      <c r="J3" s="5"/>
      <c r="K3" s="5"/>
      <c r="L3" s="5"/>
      <c r="M3" s="5"/>
      <c r="N3" s="5"/>
      <c r="O3" s="5"/>
      <c r="P3" s="5"/>
      <c r="Q3" s="5"/>
      <c r="S3" s="5"/>
    </row>
    <row r="4" spans="2:19" ht="17.25" customHeight="1">
      <c r="B4" s="5"/>
      <c r="C4" s="5"/>
      <c r="D4" s="5"/>
      <c r="E4" s="5"/>
      <c r="F4" s="5"/>
      <c r="G4" s="5"/>
      <c r="H4" s="5"/>
      <c r="I4" s="5"/>
      <c r="J4" s="5"/>
      <c r="K4" s="5"/>
      <c r="L4" s="5"/>
      <c r="M4" s="5"/>
      <c r="N4" s="5"/>
      <c r="O4" s="5"/>
      <c r="P4" s="5"/>
      <c r="Q4" s="5"/>
      <c r="S4" s="5"/>
    </row>
    <row r="5" spans="2:19" ht="9" customHeight="1">
      <c r="B5" s="5"/>
      <c r="C5" s="5"/>
      <c r="D5" s="5"/>
      <c r="E5" s="5"/>
      <c r="F5" s="5"/>
      <c r="G5" s="5"/>
      <c r="H5" s="5"/>
      <c r="I5" s="5"/>
      <c r="J5" s="5"/>
      <c r="K5" s="5"/>
      <c r="L5" s="5"/>
      <c r="M5" s="5"/>
      <c r="N5" s="5"/>
      <c r="O5" s="5"/>
      <c r="P5" s="6"/>
      <c r="Q5" s="6"/>
      <c r="S5" s="5"/>
    </row>
    <row r="6" spans="2:19" ht="17.25" customHeight="1">
      <c r="B6" s="5"/>
      <c r="C6" s="9"/>
      <c r="D6" s="9"/>
      <c r="E6" s="9"/>
      <c r="F6" s="9"/>
      <c r="G6" s="9"/>
      <c r="H6" s="9"/>
      <c r="I6" s="9"/>
      <c r="J6" s="9"/>
      <c r="K6" s="9"/>
      <c r="L6" s="9"/>
      <c r="M6" s="9"/>
      <c r="N6" s="9"/>
      <c r="O6" s="9"/>
      <c r="P6" s="9"/>
      <c r="Q6" s="9"/>
      <c r="S6" s="5"/>
    </row>
    <row r="7" spans="2:19" ht="25.5" customHeight="1">
      <c r="B7" s="5"/>
      <c r="C7" s="9"/>
      <c r="D7" s="9"/>
      <c r="E7" s="9"/>
      <c r="F7" s="9"/>
      <c r="G7" s="9"/>
      <c r="H7" s="9"/>
      <c r="I7" s="9"/>
      <c r="J7" s="9"/>
      <c r="K7" s="9"/>
      <c r="L7" s="9"/>
      <c r="M7" s="9"/>
      <c r="N7" s="9"/>
      <c r="O7" s="9"/>
      <c r="P7" s="9"/>
      <c r="Q7" s="9"/>
      <c r="S7" s="5"/>
    </row>
    <row r="8" spans="2:19">
      <c r="B8" s="5"/>
      <c r="C8" s="9"/>
      <c r="D8" s="9"/>
      <c r="E8" s="9"/>
      <c r="F8" s="9"/>
      <c r="G8" s="9"/>
      <c r="H8" s="9"/>
      <c r="I8" s="9"/>
      <c r="J8" s="9"/>
      <c r="K8" s="9"/>
      <c r="L8" s="9"/>
      <c r="M8" s="9"/>
      <c r="N8" s="9"/>
      <c r="O8" s="9"/>
      <c r="P8" s="9"/>
      <c r="Q8" s="9"/>
      <c r="S8" s="5"/>
    </row>
    <row r="9" spans="2:19">
      <c r="B9" s="5"/>
      <c r="C9" s="9"/>
      <c r="D9" s="9"/>
      <c r="E9" s="9"/>
      <c r="F9" s="9"/>
      <c r="G9" s="9"/>
      <c r="H9" s="9"/>
      <c r="I9" s="9"/>
      <c r="J9" s="9"/>
      <c r="K9" s="9"/>
      <c r="L9" s="9"/>
      <c r="M9" s="9"/>
      <c r="N9" s="9"/>
      <c r="O9" s="9"/>
      <c r="P9" s="9"/>
      <c r="Q9" s="9"/>
      <c r="S9" s="5"/>
    </row>
    <row r="10" spans="2:19" ht="26.25">
      <c r="B10" s="5"/>
      <c r="C10" s="9"/>
      <c r="D10" s="9"/>
      <c r="E10" s="9"/>
      <c r="F10" s="9"/>
      <c r="G10" s="9"/>
      <c r="H10" s="9"/>
      <c r="I10" s="19"/>
      <c r="J10" s="9"/>
      <c r="K10" s="9"/>
      <c r="L10" s="9"/>
      <c r="M10" s="9"/>
      <c r="N10" s="9"/>
      <c r="O10" s="9"/>
      <c r="P10" s="9"/>
      <c r="Q10" s="9"/>
      <c r="S10" s="5"/>
    </row>
    <row r="11" spans="2:19" ht="15.75">
      <c r="B11" s="5"/>
      <c r="C11" s="3"/>
      <c r="D11" s="3"/>
      <c r="E11" s="3"/>
      <c r="F11" s="3"/>
      <c r="G11" s="3"/>
      <c r="H11" s="3"/>
      <c r="I11" s="3"/>
      <c r="J11" s="3"/>
      <c r="K11" s="3"/>
      <c r="L11" s="3"/>
      <c r="M11" s="3"/>
      <c r="N11" s="3"/>
      <c r="O11" s="5"/>
      <c r="P11" s="6"/>
      <c r="Q11" s="6"/>
      <c r="S11" s="5"/>
    </row>
    <row r="12" spans="2:19" ht="12.75" customHeight="1">
      <c r="B12" s="5"/>
      <c r="C12" s="4"/>
      <c r="D12" s="4"/>
      <c r="E12" s="11"/>
      <c r="F12" s="11"/>
      <c r="G12" s="11"/>
      <c r="H12" s="11"/>
      <c r="I12" s="11"/>
      <c r="J12" s="11"/>
      <c r="K12" s="11"/>
      <c r="L12" s="11"/>
      <c r="M12" s="11"/>
      <c r="N12" s="11"/>
      <c r="O12" s="11"/>
      <c r="P12" s="11"/>
      <c r="Q12" s="11"/>
      <c r="S12" s="5"/>
    </row>
    <row r="13" spans="2:19">
      <c r="B13" s="5"/>
      <c r="C13" s="5"/>
      <c r="D13" s="5"/>
      <c r="E13" s="5"/>
      <c r="F13" s="5"/>
      <c r="G13" s="5"/>
      <c r="H13" s="5"/>
      <c r="I13" s="5"/>
      <c r="J13" s="5"/>
      <c r="K13" s="5"/>
      <c r="L13" s="5"/>
      <c r="M13" s="5"/>
      <c r="N13" s="5"/>
      <c r="O13" s="5"/>
      <c r="P13" s="10"/>
      <c r="Q13" s="10"/>
      <c r="S13" s="5"/>
    </row>
    <row r="14" spans="2:19" ht="12.75" customHeight="1">
      <c r="B14" s="5"/>
      <c r="C14" s="7"/>
      <c r="D14" s="7"/>
      <c r="E14" s="7"/>
      <c r="F14" s="7"/>
      <c r="G14" s="7"/>
      <c r="H14" s="7"/>
      <c r="I14" s="7"/>
      <c r="J14" s="7"/>
      <c r="K14" s="7"/>
      <c r="L14" s="7"/>
      <c r="M14" s="7"/>
      <c r="N14" s="7"/>
      <c r="O14" s="7"/>
      <c r="P14" s="7"/>
      <c r="Q14" s="7"/>
      <c r="S14" s="5"/>
    </row>
    <row r="15" spans="2:19" ht="18.75" customHeight="1">
      <c r="B15" s="5"/>
      <c r="C15" s="7"/>
      <c r="D15" s="7"/>
      <c r="E15" s="7"/>
      <c r="F15" s="7"/>
      <c r="G15" s="7"/>
      <c r="H15" s="7"/>
      <c r="I15" s="7"/>
      <c r="J15" s="7"/>
      <c r="K15" s="7"/>
      <c r="L15" s="7"/>
      <c r="M15" s="7"/>
      <c r="N15" s="7"/>
      <c r="O15" s="7"/>
      <c r="P15" s="7"/>
      <c r="Q15" s="7"/>
      <c r="S15" s="5"/>
    </row>
    <row r="16" spans="2:19" ht="15.75">
      <c r="B16" s="5"/>
      <c r="C16" s="7"/>
      <c r="D16" s="7"/>
      <c r="E16" s="7"/>
      <c r="F16" s="7"/>
      <c r="G16" s="7"/>
      <c r="H16" s="7"/>
      <c r="I16" s="7"/>
      <c r="J16" s="7"/>
      <c r="K16" s="7"/>
      <c r="L16" s="7"/>
      <c r="M16" s="7"/>
      <c r="N16" s="7"/>
      <c r="O16" s="7"/>
      <c r="P16" s="7"/>
      <c r="Q16" s="7"/>
      <c r="S16" s="5"/>
    </row>
    <row r="17" spans="2:19" ht="15.75">
      <c r="B17" s="5"/>
      <c r="C17" s="7"/>
      <c r="D17" s="7"/>
      <c r="E17" s="7"/>
      <c r="F17" s="7"/>
      <c r="G17" s="7"/>
      <c r="H17" s="7"/>
      <c r="I17" s="7"/>
      <c r="J17" s="7"/>
      <c r="K17" s="7"/>
      <c r="L17" s="7"/>
      <c r="M17" s="7"/>
      <c r="N17" s="7"/>
      <c r="O17" s="7"/>
      <c r="P17" s="7"/>
      <c r="Q17" s="7"/>
      <c r="S17" s="5"/>
    </row>
    <row r="18" spans="2:19" ht="15.75">
      <c r="B18" s="5"/>
      <c r="C18" s="7"/>
      <c r="D18" s="7"/>
      <c r="E18" s="7"/>
      <c r="F18" s="7"/>
      <c r="G18" s="7"/>
      <c r="H18" s="7"/>
      <c r="I18" s="7"/>
      <c r="J18" s="7"/>
      <c r="K18" s="7"/>
      <c r="L18" s="7"/>
      <c r="M18" s="7"/>
      <c r="N18" s="7"/>
      <c r="O18" s="7"/>
      <c r="P18" s="7"/>
      <c r="Q18" s="7"/>
      <c r="S18" s="5"/>
    </row>
    <row r="19" spans="2:19" ht="15.75">
      <c r="B19" s="5"/>
      <c r="C19" s="7"/>
      <c r="D19" s="7"/>
      <c r="E19" s="7"/>
      <c r="F19" s="7"/>
      <c r="G19" s="7"/>
      <c r="H19" s="7"/>
      <c r="I19" s="7"/>
      <c r="J19" s="7"/>
      <c r="K19" s="7"/>
      <c r="L19" s="7"/>
      <c r="M19" s="7"/>
      <c r="N19" s="7"/>
      <c r="O19" s="7"/>
      <c r="P19" s="7"/>
      <c r="Q19" s="7"/>
      <c r="S19" s="5"/>
    </row>
    <row r="20" spans="2:19" ht="15.75">
      <c r="B20" s="5"/>
      <c r="C20" s="7"/>
      <c r="D20" s="7"/>
      <c r="E20" s="7"/>
      <c r="F20" s="7"/>
      <c r="G20" s="7"/>
      <c r="H20" s="7"/>
      <c r="I20" s="7"/>
      <c r="J20" s="7"/>
      <c r="K20" s="7"/>
      <c r="L20" s="7"/>
      <c r="M20" s="7"/>
      <c r="N20" s="7"/>
      <c r="O20" s="7"/>
      <c r="P20" s="7"/>
      <c r="Q20" s="7"/>
      <c r="S20" s="5"/>
    </row>
    <row r="21" spans="2:19" ht="18.75" customHeight="1">
      <c r="B21" s="5"/>
      <c r="C21" s="7"/>
      <c r="D21" s="7"/>
      <c r="E21" s="7"/>
      <c r="F21" s="7"/>
      <c r="G21" s="7"/>
      <c r="H21" s="7"/>
      <c r="I21" s="7"/>
      <c r="J21" s="7"/>
      <c r="K21" s="7"/>
      <c r="L21" s="7"/>
      <c r="M21" s="7"/>
      <c r="N21" s="7"/>
      <c r="O21" s="7"/>
      <c r="P21" s="7"/>
      <c r="Q21" s="7"/>
      <c r="S21" s="5"/>
    </row>
    <row r="22" spans="2:19" ht="15.75">
      <c r="B22" s="5"/>
      <c r="C22" s="7"/>
      <c r="D22" s="7"/>
      <c r="E22" s="7"/>
      <c r="F22" s="7"/>
      <c r="G22" s="7"/>
      <c r="H22" s="7"/>
      <c r="I22" s="7"/>
      <c r="J22" s="7"/>
      <c r="K22" s="7"/>
      <c r="L22" s="7"/>
      <c r="M22" s="7"/>
      <c r="N22" s="7"/>
      <c r="O22" s="7"/>
      <c r="P22" s="7"/>
      <c r="Q22" s="7"/>
      <c r="S22" s="5"/>
    </row>
    <row r="23" spans="2:19" ht="15.75">
      <c r="B23" s="5"/>
      <c r="C23" s="7"/>
      <c r="D23" s="7"/>
      <c r="E23" s="7"/>
      <c r="F23" s="7"/>
      <c r="G23" s="7"/>
      <c r="H23" s="7"/>
      <c r="I23" s="7"/>
      <c r="J23" s="7"/>
      <c r="K23" s="7"/>
      <c r="L23" s="7"/>
      <c r="M23" s="7"/>
      <c r="N23" s="7"/>
      <c r="O23" s="7"/>
      <c r="P23" s="7"/>
      <c r="Q23" s="7"/>
      <c r="S23" s="5"/>
    </row>
    <row r="24" spans="2:19" ht="15.75">
      <c r="B24" s="5"/>
      <c r="C24" s="7"/>
      <c r="D24" s="7"/>
      <c r="E24" s="7"/>
      <c r="F24" s="7"/>
      <c r="G24" s="7"/>
      <c r="H24" s="7"/>
      <c r="I24" s="7"/>
      <c r="J24" s="7"/>
      <c r="K24" s="7"/>
      <c r="L24" s="7"/>
      <c r="M24" s="7"/>
      <c r="N24" s="7"/>
      <c r="O24" s="7"/>
      <c r="P24" s="7"/>
      <c r="Q24" s="7"/>
      <c r="S24" s="5"/>
    </row>
    <row r="25" spans="2:19" ht="15.75">
      <c r="B25" s="5"/>
      <c r="C25" s="7"/>
      <c r="D25" s="7"/>
      <c r="E25" s="7"/>
      <c r="F25" s="7"/>
      <c r="G25" s="7"/>
      <c r="H25" s="7"/>
      <c r="I25" s="7"/>
      <c r="J25" s="7"/>
      <c r="K25" s="7"/>
      <c r="L25" s="7"/>
      <c r="M25" s="7"/>
      <c r="N25" s="7"/>
      <c r="O25" s="7"/>
      <c r="P25" s="7"/>
      <c r="Q25" s="7"/>
      <c r="S25" s="5"/>
    </row>
    <row r="26" spans="2:19" ht="15.75">
      <c r="B26" s="5"/>
      <c r="C26" s="7"/>
      <c r="D26" s="7"/>
      <c r="E26" s="7"/>
      <c r="F26" s="7"/>
      <c r="G26" s="7"/>
      <c r="H26" s="7"/>
      <c r="I26" s="7"/>
      <c r="J26" s="7"/>
      <c r="K26" s="7"/>
      <c r="L26" s="7"/>
      <c r="M26" s="7"/>
      <c r="N26" s="7"/>
      <c r="O26" s="7"/>
      <c r="P26" s="7"/>
      <c r="Q26" s="7"/>
      <c r="S26" s="5"/>
    </row>
    <row r="27" spans="2:19" ht="15.75">
      <c r="B27" s="5"/>
      <c r="C27" s="7"/>
      <c r="D27" s="7"/>
      <c r="E27" s="7"/>
      <c r="F27" s="7"/>
      <c r="G27" s="7"/>
      <c r="H27" s="7"/>
      <c r="I27" s="7"/>
      <c r="J27" s="7"/>
      <c r="K27" s="7"/>
      <c r="L27" s="7"/>
      <c r="M27" s="7"/>
      <c r="N27" s="7"/>
      <c r="O27" s="7"/>
      <c r="P27" s="7"/>
      <c r="Q27" s="7"/>
      <c r="S27" s="5"/>
    </row>
    <row r="28" spans="2:19" ht="15.75">
      <c r="B28" s="5"/>
      <c r="C28" s="7"/>
      <c r="D28" s="7"/>
      <c r="E28" s="7"/>
      <c r="F28" s="7"/>
      <c r="G28" s="7"/>
      <c r="H28" s="7"/>
      <c r="I28" s="7"/>
      <c r="J28" s="7"/>
      <c r="K28" s="7"/>
      <c r="L28" s="7"/>
      <c r="M28" s="7"/>
      <c r="N28" s="7"/>
      <c r="O28" s="7"/>
      <c r="P28" s="7"/>
      <c r="Q28" s="7"/>
      <c r="S28" s="5"/>
    </row>
    <row r="29" spans="2:19" ht="15.75">
      <c r="B29" s="5"/>
      <c r="C29" s="7"/>
      <c r="D29" s="7"/>
      <c r="E29" s="7"/>
      <c r="F29" s="7"/>
      <c r="G29" s="7"/>
      <c r="H29" s="7"/>
      <c r="I29" s="7"/>
      <c r="J29" s="7"/>
      <c r="K29" s="7"/>
      <c r="L29" s="7"/>
      <c r="M29" s="7"/>
      <c r="N29" s="7"/>
      <c r="O29" s="7"/>
      <c r="P29" s="7"/>
      <c r="Q29" s="7"/>
      <c r="S29" s="5"/>
    </row>
    <row r="30" spans="2:19" ht="15.75">
      <c r="B30" s="5"/>
      <c r="C30" s="7"/>
      <c r="D30" s="7"/>
      <c r="E30" s="7"/>
      <c r="F30" s="7"/>
      <c r="G30" s="7"/>
      <c r="H30" s="7"/>
      <c r="I30" s="7"/>
      <c r="J30" s="7"/>
      <c r="K30" s="7"/>
      <c r="L30" s="7"/>
      <c r="M30" s="7"/>
      <c r="N30" s="7"/>
      <c r="O30" s="7"/>
      <c r="P30" s="7"/>
      <c r="Q30" s="7"/>
      <c r="S30" s="5"/>
    </row>
    <row r="31" spans="2:19" ht="15.75">
      <c r="B31" s="5"/>
      <c r="C31" s="7"/>
      <c r="D31" s="7"/>
      <c r="E31" s="7"/>
      <c r="F31" s="7"/>
      <c r="G31" s="7"/>
      <c r="H31" s="7"/>
      <c r="I31" s="7"/>
      <c r="J31" s="7"/>
      <c r="K31" s="7"/>
      <c r="L31" s="7"/>
      <c r="M31" s="7"/>
      <c r="N31" s="7"/>
      <c r="O31" s="7"/>
      <c r="P31" s="7"/>
      <c r="Q31" s="7"/>
      <c r="S31" s="5"/>
    </row>
    <row r="32" spans="2:19" ht="15.75">
      <c r="B32" s="5"/>
      <c r="C32" s="7"/>
      <c r="D32" s="7"/>
      <c r="E32" s="7"/>
      <c r="F32" s="7"/>
      <c r="G32" s="7"/>
      <c r="H32" s="7"/>
      <c r="I32" s="7"/>
      <c r="J32" s="7"/>
      <c r="K32" s="7"/>
      <c r="L32" s="7"/>
      <c r="M32" s="7"/>
      <c r="N32" s="7"/>
      <c r="O32" s="7"/>
      <c r="P32" s="7"/>
      <c r="Q32" s="7"/>
      <c r="S32" s="5"/>
    </row>
    <row r="33" spans="2:19" ht="15.75">
      <c r="B33" s="5"/>
      <c r="C33" s="7"/>
      <c r="D33" s="7"/>
      <c r="E33" s="7"/>
      <c r="F33" s="7"/>
      <c r="G33" s="7"/>
      <c r="H33" s="7"/>
      <c r="I33" s="7"/>
      <c r="J33" s="7"/>
      <c r="K33" s="7"/>
      <c r="L33" s="7"/>
      <c r="M33" s="7"/>
      <c r="N33" s="7"/>
      <c r="O33" s="7"/>
      <c r="P33" s="7"/>
      <c r="Q33" s="7"/>
      <c r="S33" s="5"/>
    </row>
    <row r="34" spans="2:19" ht="15.75">
      <c r="B34" s="5"/>
      <c r="C34" s="7"/>
      <c r="D34" s="7"/>
      <c r="E34" s="7"/>
      <c r="F34" s="7"/>
      <c r="G34" s="7"/>
      <c r="H34" s="7"/>
      <c r="I34" s="7"/>
      <c r="J34" s="7"/>
      <c r="K34" s="7"/>
      <c r="L34" s="7"/>
      <c r="M34" s="7"/>
      <c r="N34" s="7"/>
      <c r="O34" s="7"/>
      <c r="P34" s="7"/>
      <c r="Q34" s="7"/>
      <c r="S34" s="5"/>
    </row>
    <row r="35" spans="2:19" ht="15.75" hidden="1">
      <c r="B35" s="5"/>
      <c r="C35" s="7"/>
      <c r="D35" s="7"/>
      <c r="E35" s="7"/>
      <c r="F35" s="7"/>
      <c r="G35" s="7"/>
      <c r="H35" s="7"/>
      <c r="I35" s="7"/>
      <c r="J35" s="7"/>
      <c r="K35" s="7"/>
      <c r="L35" s="7"/>
      <c r="M35" s="7"/>
      <c r="N35" s="7"/>
      <c r="O35" s="7"/>
      <c r="P35" s="7"/>
      <c r="Q35" s="7"/>
      <c r="S35" s="5"/>
    </row>
    <row r="36" spans="2:19" ht="15.75" hidden="1">
      <c r="B36" s="5"/>
      <c r="C36" s="7"/>
      <c r="D36" s="7"/>
      <c r="E36" s="7"/>
      <c r="F36" s="7"/>
      <c r="G36" s="7"/>
      <c r="H36" s="7"/>
      <c r="I36" s="7"/>
      <c r="J36" s="7"/>
      <c r="K36" s="7"/>
      <c r="L36" s="7"/>
      <c r="M36" s="7"/>
      <c r="N36" s="7"/>
      <c r="O36" s="7"/>
      <c r="P36" s="7"/>
      <c r="Q36" s="7"/>
      <c r="S36" s="5"/>
    </row>
    <row r="37" spans="2:19" ht="15.75" hidden="1">
      <c r="B37" s="5"/>
      <c r="C37" s="7"/>
      <c r="D37" s="7"/>
      <c r="E37" s="7"/>
      <c r="F37" s="7"/>
      <c r="G37" s="7"/>
      <c r="H37" s="7"/>
      <c r="I37" s="7"/>
      <c r="J37" s="7"/>
      <c r="K37" s="7"/>
      <c r="L37" s="7"/>
      <c r="M37" s="7"/>
      <c r="N37" s="7"/>
      <c r="O37" s="7"/>
      <c r="P37" s="7"/>
      <c r="Q37" s="7"/>
      <c r="S37" s="5"/>
    </row>
    <row r="38" spans="2:19" ht="15.75" hidden="1">
      <c r="B38" s="5"/>
      <c r="C38" s="7"/>
      <c r="D38" s="7"/>
      <c r="E38" s="7"/>
      <c r="F38" s="7"/>
      <c r="G38" s="7"/>
      <c r="H38" s="7"/>
      <c r="I38" s="7"/>
      <c r="J38" s="7"/>
      <c r="K38" s="7"/>
      <c r="L38" s="7"/>
      <c r="M38" s="7"/>
      <c r="N38" s="7"/>
      <c r="O38" s="7"/>
      <c r="P38" s="7"/>
      <c r="Q38" s="7"/>
      <c r="S38" s="5"/>
    </row>
    <row r="39" spans="2:19" ht="15.75" hidden="1">
      <c r="B39" s="5"/>
      <c r="C39" s="7"/>
      <c r="D39" s="7"/>
      <c r="E39" s="7"/>
      <c r="F39" s="7"/>
      <c r="G39" s="7"/>
      <c r="H39" s="7"/>
      <c r="I39" s="7"/>
      <c r="J39" s="7"/>
      <c r="K39" s="7"/>
      <c r="L39" s="7"/>
      <c r="M39" s="7"/>
      <c r="N39" s="7"/>
      <c r="O39" s="7"/>
      <c r="P39" s="7"/>
      <c r="Q39" s="7"/>
      <c r="S39" s="5"/>
    </row>
    <row r="40" spans="2:19" ht="15.75" hidden="1">
      <c r="B40" s="5"/>
      <c r="C40" s="7"/>
      <c r="D40" s="7"/>
      <c r="E40" s="7"/>
      <c r="F40" s="7"/>
      <c r="G40" s="7"/>
      <c r="H40" s="7"/>
      <c r="I40" s="7"/>
      <c r="J40" s="7"/>
      <c r="K40" s="7"/>
      <c r="L40" s="7"/>
      <c r="M40" s="7"/>
      <c r="N40" s="7"/>
      <c r="O40" s="7"/>
      <c r="P40" s="7"/>
      <c r="Q40" s="7"/>
      <c r="S40" s="5"/>
    </row>
    <row r="41" spans="2:19" ht="15.75" hidden="1">
      <c r="B41" s="5"/>
      <c r="C41" s="7"/>
      <c r="D41" s="7"/>
      <c r="E41" s="7"/>
      <c r="F41" s="7"/>
      <c r="G41" s="7"/>
      <c r="H41" s="7"/>
      <c r="I41" s="7"/>
      <c r="J41" s="7"/>
      <c r="K41" s="7"/>
      <c r="L41" s="7"/>
      <c r="M41" s="7"/>
      <c r="N41" s="7"/>
      <c r="O41" s="7"/>
      <c r="P41" s="7"/>
      <c r="Q41" s="7"/>
      <c r="S41" s="5"/>
    </row>
    <row r="42" spans="2:19" ht="15.75" hidden="1">
      <c r="B42" s="5"/>
      <c r="C42" s="7"/>
      <c r="D42" s="7"/>
      <c r="E42" s="7"/>
      <c r="F42" s="7"/>
      <c r="G42" s="7"/>
      <c r="H42" s="7"/>
      <c r="I42" s="7"/>
      <c r="J42" s="7"/>
      <c r="K42" s="7"/>
      <c r="L42" s="7"/>
      <c r="M42" s="7"/>
      <c r="N42" s="7"/>
      <c r="O42" s="7"/>
      <c r="P42" s="7"/>
      <c r="Q42" s="7"/>
      <c r="S42" s="5"/>
    </row>
    <row r="43" spans="2:19" ht="15.75" hidden="1">
      <c r="B43" s="5"/>
      <c r="C43" s="7"/>
      <c r="D43" s="7"/>
      <c r="E43" s="7"/>
      <c r="F43" s="7"/>
      <c r="G43" s="7"/>
      <c r="H43" s="7"/>
      <c r="I43" s="7"/>
      <c r="J43" s="7"/>
      <c r="K43" s="7"/>
      <c r="L43" s="7"/>
      <c r="M43" s="7"/>
      <c r="N43" s="7"/>
      <c r="O43" s="7"/>
      <c r="P43" s="7"/>
      <c r="Q43" s="7"/>
      <c r="S43" s="5"/>
    </row>
    <row r="44" spans="2:19" ht="15.75" hidden="1">
      <c r="B44" s="5"/>
      <c r="C44" s="7"/>
      <c r="D44" s="7"/>
      <c r="E44" s="7"/>
      <c r="F44" s="7"/>
      <c r="G44" s="7"/>
      <c r="H44" s="7"/>
      <c r="I44" s="7"/>
      <c r="J44" s="7"/>
      <c r="K44" s="7"/>
      <c r="L44" s="7"/>
      <c r="M44" s="7"/>
      <c r="N44" s="7"/>
      <c r="O44" s="7"/>
      <c r="P44" s="7"/>
      <c r="Q44" s="7"/>
      <c r="S44" s="5"/>
    </row>
    <row r="45" spans="2:19" ht="15.75" hidden="1">
      <c r="B45" s="5"/>
      <c r="C45" s="7"/>
      <c r="D45" s="7"/>
      <c r="E45" s="7"/>
      <c r="F45" s="7"/>
      <c r="G45" s="7"/>
      <c r="H45" s="7"/>
      <c r="I45" s="7"/>
      <c r="J45" s="7"/>
      <c r="K45" s="7"/>
      <c r="L45" s="7"/>
      <c r="M45" s="7"/>
      <c r="N45" s="7"/>
      <c r="O45" s="7"/>
      <c r="P45" s="7"/>
      <c r="Q45" s="7"/>
      <c r="S45" s="5"/>
    </row>
    <row r="46" spans="2:19" ht="15.75" hidden="1">
      <c r="B46" s="5"/>
      <c r="C46" s="7"/>
      <c r="D46" s="7"/>
      <c r="E46" s="7"/>
      <c r="F46" s="7"/>
      <c r="G46" s="7"/>
      <c r="H46" s="7"/>
      <c r="I46" s="7"/>
      <c r="J46" s="7"/>
      <c r="K46" s="7"/>
      <c r="L46" s="7"/>
      <c r="M46" s="7"/>
      <c r="N46" s="7"/>
      <c r="O46" s="7"/>
      <c r="P46" s="7"/>
      <c r="Q46" s="7"/>
      <c r="S46" s="5"/>
    </row>
    <row r="47" spans="2:19" ht="15.75" hidden="1">
      <c r="B47" s="5"/>
      <c r="C47" s="7"/>
      <c r="D47" s="7"/>
      <c r="E47" s="7"/>
      <c r="F47" s="7"/>
      <c r="G47" s="7"/>
      <c r="H47" s="7"/>
      <c r="I47" s="7"/>
      <c r="J47" s="7"/>
      <c r="K47" s="7"/>
      <c r="L47" s="7"/>
      <c r="M47" s="7"/>
      <c r="N47" s="7"/>
      <c r="O47" s="7"/>
      <c r="P47" s="7"/>
      <c r="Q47" s="7"/>
      <c r="S47" s="5"/>
    </row>
    <row r="48" spans="2:19" hidden="1">
      <c r="B48" s="5"/>
      <c r="C48" s="5"/>
      <c r="D48" s="5"/>
      <c r="E48" s="5"/>
      <c r="F48" s="5"/>
      <c r="G48" s="5"/>
      <c r="H48" s="5"/>
      <c r="I48" s="5"/>
      <c r="J48" s="5"/>
      <c r="K48" s="5"/>
      <c r="L48" s="5"/>
      <c r="M48" s="5"/>
      <c r="N48" s="5"/>
      <c r="O48" s="5"/>
      <c r="P48" s="6"/>
      <c r="Q48" s="6"/>
      <c r="S48" s="5"/>
    </row>
    <row r="49" spans="2:19" ht="23.25" hidden="1">
      <c r="B49" s="5"/>
      <c r="C49" s="4"/>
      <c r="D49" s="4"/>
      <c r="E49" s="11"/>
      <c r="F49" s="11"/>
      <c r="G49" s="14"/>
      <c r="H49" s="14"/>
      <c r="I49" s="14"/>
      <c r="J49" s="14"/>
      <c r="K49" s="14"/>
      <c r="L49" s="14"/>
      <c r="M49" s="14"/>
      <c r="N49" s="14"/>
      <c r="O49" s="14"/>
      <c r="P49" s="14"/>
      <c r="Q49" s="14"/>
      <c r="R49" s="15"/>
      <c r="S49" s="5"/>
    </row>
    <row r="50" spans="2:19" ht="15.75" hidden="1">
      <c r="B50" s="5"/>
      <c r="C50" s="7"/>
      <c r="D50" s="7"/>
      <c r="E50" s="7"/>
      <c r="F50" s="7"/>
      <c r="G50" s="7"/>
      <c r="H50" s="7"/>
      <c r="I50" s="7"/>
      <c r="J50" s="7"/>
      <c r="K50" s="7"/>
      <c r="L50" s="7"/>
      <c r="M50" s="7"/>
      <c r="N50" s="7"/>
      <c r="O50" s="7"/>
      <c r="P50" s="7"/>
      <c r="Q50" s="7"/>
      <c r="S50" s="5"/>
    </row>
    <row r="51" spans="2:19" ht="15.75" hidden="1">
      <c r="B51" s="5"/>
      <c r="C51" s="7"/>
      <c r="D51" s="7"/>
      <c r="E51" s="7"/>
      <c r="F51" s="7"/>
      <c r="G51" s="7"/>
      <c r="H51" s="7"/>
      <c r="I51" s="7"/>
      <c r="J51" s="7"/>
      <c r="K51" s="7"/>
      <c r="L51" s="7"/>
      <c r="M51" s="7"/>
      <c r="N51" s="7"/>
      <c r="O51" s="7"/>
      <c r="P51" s="7"/>
      <c r="Q51" s="7"/>
      <c r="S51" s="5"/>
    </row>
    <row r="52" spans="2:19" ht="15.75" hidden="1">
      <c r="B52" s="5"/>
      <c r="C52" s="7"/>
      <c r="D52" s="7"/>
      <c r="E52" s="7"/>
      <c r="F52" s="7"/>
      <c r="G52" s="7"/>
      <c r="H52" s="7"/>
      <c r="I52" s="7"/>
      <c r="J52" s="7"/>
      <c r="K52" s="7"/>
      <c r="L52" s="7"/>
      <c r="M52" s="7"/>
      <c r="N52" s="7"/>
      <c r="O52" s="7"/>
      <c r="P52" s="7"/>
      <c r="Q52" s="7"/>
      <c r="S52" s="5"/>
    </row>
    <row r="53" spans="2:19" ht="15.75" hidden="1">
      <c r="B53" s="5"/>
      <c r="C53" s="7"/>
      <c r="D53" s="7"/>
      <c r="E53" s="7"/>
      <c r="F53" s="7"/>
      <c r="G53" s="7"/>
      <c r="H53" s="7"/>
      <c r="I53" s="7"/>
      <c r="J53" s="7"/>
      <c r="K53" s="7"/>
      <c r="L53" s="7"/>
      <c r="M53" s="7"/>
      <c r="N53" s="7"/>
      <c r="O53" s="7"/>
      <c r="P53" s="7"/>
      <c r="Q53" s="7"/>
      <c r="S53" s="5"/>
    </row>
    <row r="54" spans="2:19" ht="15.75" hidden="1">
      <c r="B54" s="5"/>
      <c r="C54" s="7"/>
      <c r="D54" s="7"/>
      <c r="E54" s="7"/>
      <c r="F54" s="7"/>
      <c r="G54" s="7"/>
      <c r="H54" s="7"/>
      <c r="I54" s="7"/>
      <c r="J54" s="7"/>
      <c r="K54" s="7"/>
      <c r="L54" s="7"/>
      <c r="M54" s="7"/>
      <c r="N54" s="7"/>
      <c r="O54" s="7"/>
      <c r="P54" s="7"/>
      <c r="Q54" s="7"/>
      <c r="S54" s="5"/>
    </row>
    <row r="55" spans="2:19" ht="15.75" hidden="1">
      <c r="B55" s="5"/>
      <c r="C55" s="7"/>
      <c r="D55" s="7"/>
      <c r="E55" s="7"/>
      <c r="F55" s="7"/>
      <c r="G55" s="7"/>
      <c r="H55" s="7"/>
      <c r="I55" s="7"/>
      <c r="J55" s="7"/>
      <c r="K55" s="7"/>
      <c r="L55" s="7"/>
      <c r="M55" s="7"/>
      <c r="N55" s="7"/>
      <c r="O55" s="7"/>
      <c r="P55" s="7"/>
      <c r="Q55" s="7"/>
      <c r="S55" s="5"/>
    </row>
    <row r="56" spans="2:19" ht="15.75" hidden="1">
      <c r="B56" s="5"/>
      <c r="C56" s="7"/>
      <c r="D56" s="7"/>
      <c r="E56" s="7"/>
      <c r="F56" s="7"/>
      <c r="G56" s="7"/>
      <c r="H56" s="7"/>
      <c r="I56" s="7"/>
      <c r="J56" s="7"/>
      <c r="K56" s="7"/>
      <c r="L56" s="7"/>
      <c r="M56" s="7"/>
      <c r="N56" s="7"/>
      <c r="O56" s="7"/>
      <c r="P56" s="7"/>
      <c r="Q56" s="7"/>
      <c r="S56" s="5"/>
    </row>
    <row r="57" spans="2:19" ht="15.75" hidden="1">
      <c r="B57" s="5"/>
      <c r="C57" s="7"/>
      <c r="D57" s="7"/>
      <c r="E57" s="7"/>
      <c r="F57" s="7"/>
      <c r="G57" s="7"/>
      <c r="H57" s="7"/>
      <c r="I57" s="7"/>
      <c r="J57" s="7"/>
      <c r="K57" s="7"/>
      <c r="L57" s="7"/>
      <c r="M57" s="7"/>
      <c r="N57" s="7"/>
      <c r="O57" s="7"/>
      <c r="P57" s="7"/>
      <c r="Q57" s="7"/>
      <c r="S57" s="5"/>
    </row>
    <row r="58" spans="2:19" ht="15.75" hidden="1">
      <c r="B58" s="5"/>
      <c r="C58" s="7"/>
      <c r="D58" s="7"/>
      <c r="E58" s="7"/>
      <c r="F58" s="7"/>
      <c r="G58" s="7"/>
      <c r="H58" s="7"/>
      <c r="I58" s="7"/>
      <c r="J58" s="7"/>
      <c r="K58" s="7"/>
      <c r="L58" s="7"/>
      <c r="M58" s="7"/>
      <c r="N58" s="7"/>
      <c r="O58" s="7"/>
      <c r="P58" s="7"/>
      <c r="Q58" s="7"/>
      <c r="S58" s="5"/>
    </row>
    <row r="59" spans="2:19" ht="15.75" hidden="1">
      <c r="B59" s="5"/>
      <c r="C59" s="7"/>
      <c r="D59" s="7"/>
      <c r="E59" s="7"/>
      <c r="F59" s="7"/>
      <c r="G59" s="7"/>
      <c r="H59" s="7"/>
      <c r="I59" s="7"/>
      <c r="J59" s="7"/>
      <c r="K59" s="7"/>
      <c r="L59" s="7"/>
      <c r="M59" s="7"/>
      <c r="N59" s="7"/>
      <c r="O59" s="7"/>
      <c r="P59" s="7"/>
      <c r="Q59" s="7"/>
      <c r="S59" s="5"/>
    </row>
    <row r="60" spans="2:19" ht="15.75" hidden="1">
      <c r="B60" s="5"/>
      <c r="C60" s="7"/>
      <c r="D60" s="7"/>
      <c r="E60" s="7"/>
      <c r="F60" s="7"/>
      <c r="G60" s="7"/>
      <c r="H60" s="7"/>
      <c r="I60" s="7"/>
      <c r="J60" s="7"/>
      <c r="K60" s="7"/>
      <c r="L60" s="7"/>
      <c r="M60" s="7"/>
      <c r="N60" s="7"/>
      <c r="O60" s="7"/>
      <c r="P60" s="7"/>
      <c r="Q60" s="7"/>
      <c r="S60" s="5"/>
    </row>
    <row r="61" spans="2:19" ht="15.75" hidden="1">
      <c r="B61" s="5"/>
      <c r="C61" s="7"/>
      <c r="D61" s="7"/>
      <c r="E61" s="7"/>
      <c r="F61" s="7"/>
      <c r="G61" s="7"/>
      <c r="H61" s="7"/>
      <c r="I61" s="7"/>
      <c r="J61" s="7"/>
      <c r="K61" s="7"/>
      <c r="L61" s="7"/>
      <c r="M61" s="7"/>
      <c r="N61" s="7"/>
      <c r="O61" s="7"/>
      <c r="P61" s="7"/>
      <c r="Q61" s="7"/>
      <c r="S61" s="5"/>
    </row>
    <row r="62" spans="2:19" ht="15.75" hidden="1">
      <c r="B62" s="5"/>
      <c r="C62" s="7"/>
      <c r="D62" s="7"/>
      <c r="E62" s="7"/>
      <c r="F62" s="7"/>
      <c r="G62" s="7"/>
      <c r="H62" s="7"/>
      <c r="I62" s="7"/>
      <c r="J62" s="7"/>
      <c r="K62" s="7"/>
      <c r="L62" s="7"/>
      <c r="M62" s="7"/>
      <c r="N62" s="7"/>
      <c r="O62" s="7"/>
      <c r="P62" s="7"/>
      <c r="Q62" s="7"/>
      <c r="S62" s="5"/>
    </row>
    <row r="63" spans="2:19" ht="15.75" hidden="1">
      <c r="B63" s="5"/>
      <c r="C63" s="7"/>
      <c r="D63" s="7"/>
      <c r="E63" s="7"/>
      <c r="F63" s="7"/>
      <c r="G63" s="7"/>
      <c r="H63" s="7"/>
      <c r="I63" s="7"/>
      <c r="J63" s="7"/>
      <c r="K63" s="7"/>
      <c r="L63" s="7"/>
      <c r="M63" s="7"/>
      <c r="N63" s="7"/>
      <c r="O63" s="7"/>
      <c r="P63" s="7"/>
      <c r="Q63" s="7"/>
      <c r="S63" s="5"/>
    </row>
    <row r="64" spans="2:19" ht="15.75" hidden="1">
      <c r="B64" s="5"/>
      <c r="C64" s="7"/>
      <c r="D64" s="7"/>
      <c r="E64" s="7"/>
      <c r="F64" s="7"/>
      <c r="G64" s="7"/>
      <c r="H64" s="7"/>
      <c r="I64" s="7"/>
      <c r="J64" s="7"/>
      <c r="K64" s="7"/>
      <c r="L64" s="7"/>
      <c r="M64" s="7"/>
      <c r="N64" s="7"/>
      <c r="O64" s="7"/>
      <c r="P64" s="7"/>
      <c r="Q64" s="7"/>
      <c r="S64" s="5"/>
    </row>
    <row r="65" spans="2:19" ht="15.75" hidden="1">
      <c r="B65" s="5"/>
      <c r="C65" s="7"/>
      <c r="D65" s="7"/>
      <c r="E65" s="7"/>
      <c r="F65" s="7"/>
      <c r="G65" s="7"/>
      <c r="H65" s="7"/>
      <c r="I65" s="7"/>
      <c r="J65" s="7"/>
      <c r="K65" s="7"/>
      <c r="L65" s="7"/>
      <c r="M65" s="7"/>
      <c r="N65" s="7"/>
      <c r="O65" s="7"/>
      <c r="P65" s="7"/>
      <c r="Q65" s="7"/>
      <c r="S65" s="5"/>
    </row>
    <row r="66" spans="2:19" ht="15.75" hidden="1">
      <c r="B66" s="5"/>
      <c r="C66" s="7"/>
      <c r="D66" s="7"/>
      <c r="E66" s="7"/>
      <c r="F66" s="7"/>
      <c r="G66" s="7"/>
      <c r="H66" s="7"/>
      <c r="I66" s="7"/>
      <c r="J66" s="7"/>
      <c r="K66" s="7"/>
      <c r="L66" s="7"/>
      <c r="M66" s="7"/>
      <c r="N66" s="7"/>
      <c r="O66" s="7"/>
      <c r="P66" s="7"/>
      <c r="Q66" s="7"/>
      <c r="S66" s="5"/>
    </row>
    <row r="67" spans="2:19" ht="15.75" hidden="1">
      <c r="B67" s="5"/>
      <c r="C67" s="7"/>
      <c r="D67" s="7"/>
      <c r="E67" s="7"/>
      <c r="F67" s="7"/>
      <c r="G67" s="7"/>
      <c r="H67" s="7"/>
      <c r="I67" s="7"/>
      <c r="J67" s="7"/>
      <c r="K67" s="7"/>
      <c r="L67" s="7"/>
      <c r="M67" s="7"/>
      <c r="N67" s="7"/>
      <c r="O67" s="7"/>
      <c r="P67" s="7"/>
      <c r="Q67" s="7"/>
      <c r="S67" s="5"/>
    </row>
    <row r="68" spans="2:19" ht="15.75" hidden="1">
      <c r="B68" s="5"/>
      <c r="C68" s="7"/>
      <c r="D68" s="7"/>
      <c r="E68" s="7"/>
      <c r="F68" s="7"/>
      <c r="G68" s="7"/>
      <c r="H68" s="7"/>
      <c r="I68" s="7"/>
      <c r="J68" s="7"/>
      <c r="K68" s="7"/>
      <c r="L68" s="7"/>
      <c r="M68" s="7"/>
      <c r="N68" s="7"/>
      <c r="O68" s="7"/>
      <c r="P68" s="7"/>
      <c r="Q68" s="7"/>
      <c r="S68" s="5"/>
    </row>
    <row r="69" spans="2:19" ht="15.75" hidden="1">
      <c r="B69" s="5"/>
      <c r="C69" s="3"/>
      <c r="D69" s="3"/>
      <c r="E69" s="3"/>
      <c r="F69" s="3"/>
      <c r="G69" s="3"/>
      <c r="H69" s="3"/>
      <c r="I69" s="3"/>
      <c r="J69" s="3"/>
      <c r="K69" s="3"/>
      <c r="L69" s="3"/>
      <c r="M69" s="3"/>
      <c r="N69" s="3"/>
      <c r="O69" s="5"/>
      <c r="P69" s="6"/>
      <c r="Q69" s="6"/>
      <c r="S69" s="5"/>
    </row>
    <row r="70" spans="2:19" ht="23.25" hidden="1">
      <c r="B70" s="5"/>
      <c r="C70" s="8"/>
      <c r="D70" s="8"/>
      <c r="E70" s="8"/>
      <c r="F70" s="13"/>
      <c r="G70" s="13"/>
      <c r="H70" s="14"/>
      <c r="I70" s="14"/>
      <c r="J70" s="14"/>
      <c r="K70" s="14"/>
      <c r="L70" s="14"/>
      <c r="M70" s="14"/>
      <c r="N70" s="14"/>
      <c r="O70" s="14"/>
      <c r="P70" s="14"/>
      <c r="Q70" s="14"/>
      <c r="R70" s="15"/>
      <c r="S70" s="5"/>
    </row>
    <row r="71" spans="2:19" ht="15.75" hidden="1">
      <c r="B71" s="5"/>
      <c r="C71" s="7"/>
      <c r="D71" s="7"/>
      <c r="E71" s="7"/>
      <c r="F71" s="7"/>
      <c r="G71" s="7"/>
      <c r="H71" s="7"/>
      <c r="I71" s="7"/>
      <c r="J71" s="7"/>
      <c r="K71" s="7"/>
      <c r="L71" s="7"/>
      <c r="M71" s="7"/>
      <c r="N71" s="7"/>
      <c r="O71" s="7"/>
      <c r="P71" s="7"/>
      <c r="Q71" s="7"/>
      <c r="S71" s="5"/>
    </row>
    <row r="72" spans="2:19" ht="15.75" hidden="1">
      <c r="B72" s="5"/>
      <c r="C72" s="7"/>
      <c r="D72" s="7"/>
      <c r="E72" s="7"/>
      <c r="F72" s="7"/>
      <c r="G72" s="7"/>
      <c r="H72" s="7"/>
      <c r="I72" s="7"/>
      <c r="J72" s="7"/>
      <c r="K72" s="7"/>
      <c r="L72" s="7"/>
      <c r="M72" s="7"/>
      <c r="N72" s="7"/>
      <c r="O72" s="7"/>
      <c r="P72" s="7"/>
      <c r="Q72" s="7"/>
      <c r="S72" s="5"/>
    </row>
    <row r="73" spans="2:19" ht="15.75" hidden="1">
      <c r="B73" s="5"/>
      <c r="C73" s="7"/>
      <c r="D73" s="7"/>
      <c r="E73" s="7"/>
      <c r="F73" s="7"/>
      <c r="G73" s="7"/>
      <c r="H73" s="7"/>
      <c r="I73" s="7"/>
      <c r="J73" s="7"/>
      <c r="K73" s="7"/>
      <c r="L73" s="7"/>
      <c r="M73" s="7"/>
      <c r="N73" s="7"/>
      <c r="O73" s="7"/>
      <c r="P73" s="7"/>
      <c r="Q73" s="7"/>
      <c r="S73" s="5"/>
    </row>
    <row r="74" spans="2:19" ht="15.75" hidden="1">
      <c r="B74" s="5"/>
      <c r="C74" s="7"/>
      <c r="D74" s="7"/>
      <c r="E74" s="7"/>
      <c r="F74" s="7"/>
      <c r="G74" s="7"/>
      <c r="H74" s="7"/>
      <c r="I74" s="7"/>
      <c r="J74" s="7"/>
      <c r="K74" s="7"/>
      <c r="L74" s="7"/>
      <c r="M74" s="7"/>
      <c r="N74" s="7"/>
      <c r="O74" s="7"/>
      <c r="P74" s="7"/>
      <c r="Q74" s="7"/>
      <c r="S74" s="5"/>
    </row>
    <row r="75" spans="2:19" ht="15.75" hidden="1">
      <c r="B75" s="5"/>
      <c r="C75" s="7"/>
      <c r="D75" s="7"/>
      <c r="E75" s="7"/>
      <c r="F75" s="7"/>
      <c r="G75" s="7"/>
      <c r="H75" s="7"/>
      <c r="I75" s="7"/>
      <c r="J75" s="7"/>
      <c r="K75" s="7"/>
      <c r="L75" s="7"/>
      <c r="M75" s="7"/>
      <c r="N75" s="7"/>
      <c r="O75" s="7"/>
      <c r="P75" s="7"/>
      <c r="Q75" s="7"/>
      <c r="S75" s="5"/>
    </row>
    <row r="76" spans="2:19" ht="15.75" hidden="1">
      <c r="B76" s="5"/>
      <c r="C76" s="7"/>
      <c r="D76" s="7"/>
      <c r="E76" s="7"/>
      <c r="F76" s="7"/>
      <c r="G76" s="7"/>
      <c r="H76" s="7"/>
      <c r="I76" s="7"/>
      <c r="J76" s="7"/>
      <c r="K76" s="7"/>
      <c r="L76" s="7"/>
      <c r="M76" s="7"/>
      <c r="N76" s="7"/>
      <c r="O76" s="7"/>
      <c r="P76" s="7"/>
      <c r="Q76" s="7"/>
      <c r="S76" s="5"/>
    </row>
    <row r="77" spans="2:19" ht="15.75" hidden="1">
      <c r="B77" s="5"/>
      <c r="C77" s="7"/>
      <c r="D77" s="7"/>
      <c r="E77" s="7"/>
      <c r="F77" s="7"/>
      <c r="G77" s="7"/>
      <c r="H77" s="7"/>
      <c r="I77" s="7"/>
      <c r="J77" s="7"/>
      <c r="K77" s="7"/>
      <c r="L77" s="7"/>
      <c r="M77" s="7"/>
      <c r="N77" s="7"/>
      <c r="O77" s="7"/>
      <c r="P77" s="7"/>
      <c r="Q77" s="7"/>
      <c r="S77" s="5"/>
    </row>
    <row r="78" spans="2:19" ht="15.75" hidden="1">
      <c r="B78" s="5"/>
      <c r="C78" s="7"/>
      <c r="D78" s="7"/>
      <c r="E78" s="7"/>
      <c r="F78" s="7"/>
      <c r="G78" s="7"/>
      <c r="H78" s="7"/>
      <c r="I78" s="7"/>
      <c r="J78" s="7"/>
      <c r="K78" s="7"/>
      <c r="L78" s="7"/>
      <c r="M78" s="7"/>
      <c r="N78" s="7"/>
      <c r="O78" s="7"/>
      <c r="P78" s="7"/>
      <c r="Q78" s="7"/>
      <c r="S78" s="5"/>
    </row>
    <row r="79" spans="2:19" ht="15.75" hidden="1">
      <c r="B79" s="5"/>
      <c r="C79" s="7"/>
      <c r="D79" s="7"/>
      <c r="E79" s="7"/>
      <c r="F79" s="7"/>
      <c r="G79" s="7"/>
      <c r="H79" s="7"/>
      <c r="I79" s="7"/>
      <c r="J79" s="7"/>
      <c r="K79" s="7"/>
      <c r="L79" s="7"/>
      <c r="M79" s="7"/>
      <c r="N79" s="7"/>
      <c r="O79" s="7"/>
      <c r="P79" s="7"/>
      <c r="Q79" s="7"/>
      <c r="S79" s="5"/>
    </row>
    <row r="80" spans="2:19" ht="15.75" hidden="1">
      <c r="B80" s="5"/>
      <c r="C80" s="7"/>
      <c r="D80" s="7"/>
      <c r="E80" s="7"/>
      <c r="F80" s="7"/>
      <c r="G80" s="7"/>
      <c r="H80" s="7"/>
      <c r="I80" s="7"/>
      <c r="J80" s="7"/>
      <c r="K80" s="7"/>
      <c r="L80" s="7"/>
      <c r="M80" s="7"/>
      <c r="N80" s="7"/>
      <c r="O80" s="7"/>
      <c r="P80" s="7"/>
      <c r="Q80" s="7"/>
      <c r="S80" s="5"/>
    </row>
    <row r="81" spans="2:19" ht="15.75" hidden="1">
      <c r="B81" s="5"/>
      <c r="C81" s="7"/>
      <c r="D81" s="7"/>
      <c r="E81" s="7"/>
      <c r="F81" s="7"/>
      <c r="G81" s="7"/>
      <c r="H81" s="7"/>
      <c r="I81" s="7"/>
      <c r="J81" s="7"/>
      <c r="K81" s="7"/>
      <c r="L81" s="7"/>
      <c r="M81" s="7"/>
      <c r="N81" s="7"/>
      <c r="O81" s="7"/>
      <c r="P81" s="7"/>
      <c r="Q81" s="7"/>
      <c r="S81" s="5"/>
    </row>
    <row r="82" spans="2:19" ht="15.75" hidden="1">
      <c r="B82" s="5"/>
      <c r="C82" s="7"/>
      <c r="D82" s="7"/>
      <c r="E82" s="7"/>
      <c r="F82" s="7"/>
      <c r="G82" s="7"/>
      <c r="H82" s="7"/>
      <c r="I82" s="7"/>
      <c r="J82" s="7"/>
      <c r="K82" s="7"/>
      <c r="L82" s="7"/>
      <c r="M82" s="7"/>
      <c r="N82" s="7"/>
      <c r="O82" s="7"/>
      <c r="P82" s="7"/>
      <c r="Q82" s="7"/>
      <c r="S82" s="5"/>
    </row>
    <row r="83" spans="2:19" ht="15.75" hidden="1">
      <c r="B83" s="5"/>
      <c r="C83" s="7"/>
      <c r="D83" s="7"/>
      <c r="E83" s="7"/>
      <c r="F83" s="7"/>
      <c r="G83" s="7"/>
      <c r="H83" s="7"/>
      <c r="I83" s="7"/>
      <c r="J83" s="7"/>
      <c r="K83" s="7"/>
      <c r="L83" s="7"/>
      <c r="M83" s="7"/>
      <c r="N83" s="7"/>
      <c r="O83" s="7"/>
      <c r="P83" s="7"/>
      <c r="Q83" s="7"/>
      <c r="S83" s="5"/>
    </row>
    <row r="84" spans="2:19" ht="15.75" hidden="1">
      <c r="B84" s="5"/>
      <c r="C84" s="7"/>
      <c r="D84" s="7"/>
      <c r="E84" s="7"/>
      <c r="F84" s="7"/>
      <c r="G84" s="7"/>
      <c r="H84" s="7"/>
      <c r="I84" s="7"/>
      <c r="J84" s="7"/>
      <c r="K84" s="7"/>
      <c r="L84" s="7"/>
      <c r="M84" s="7"/>
      <c r="N84" s="7"/>
      <c r="O84" s="7"/>
      <c r="P84" s="7"/>
      <c r="Q84" s="7"/>
      <c r="S84" s="5"/>
    </row>
    <row r="85" spans="2:19" ht="15.75" hidden="1">
      <c r="B85" s="5"/>
      <c r="C85" s="7"/>
      <c r="D85" s="7"/>
      <c r="E85" s="7"/>
      <c r="F85" s="7"/>
      <c r="G85" s="7"/>
      <c r="H85" s="7"/>
      <c r="I85" s="7"/>
      <c r="J85" s="7"/>
      <c r="K85" s="7"/>
      <c r="L85" s="7"/>
      <c r="M85" s="7"/>
      <c r="N85" s="7"/>
      <c r="O85" s="7"/>
      <c r="P85" s="7"/>
      <c r="Q85" s="7"/>
      <c r="S85" s="5"/>
    </row>
    <row r="86" spans="2:19" ht="15.75" hidden="1">
      <c r="B86" s="5"/>
      <c r="C86" s="7"/>
      <c r="D86" s="7"/>
      <c r="E86" s="7"/>
      <c r="F86" s="7"/>
      <c r="G86" s="7"/>
      <c r="H86" s="7"/>
      <c r="I86" s="7"/>
      <c r="J86" s="7"/>
      <c r="K86" s="7"/>
      <c r="L86" s="7"/>
      <c r="M86" s="7"/>
      <c r="N86" s="7"/>
      <c r="O86" s="7"/>
      <c r="P86" s="7"/>
      <c r="Q86" s="7"/>
      <c r="S86" s="5"/>
    </row>
    <row r="87" spans="2:19" ht="15.75" hidden="1">
      <c r="B87" s="5"/>
      <c r="C87" s="7"/>
      <c r="D87" s="7"/>
      <c r="E87" s="7"/>
      <c r="F87" s="7"/>
      <c r="G87" s="7"/>
      <c r="H87" s="7"/>
      <c r="I87" s="7"/>
      <c r="J87" s="7"/>
      <c r="K87" s="7"/>
      <c r="L87" s="7"/>
      <c r="M87" s="7"/>
      <c r="N87" s="7"/>
      <c r="O87" s="7"/>
      <c r="P87" s="7"/>
      <c r="Q87" s="7"/>
      <c r="S87" s="5"/>
    </row>
  </sheetData>
  <sheetProtection algorithmName="SHA-512" hashValue="oMPxnekuAPatA2QNMsfPBIVzxBz18GxQ7bO36HqONSdiQ5BSaaRrYLkxefu0XrEHBWtKGVhxU8MJS8SCGjBfVw==" saltValue="lXui0hYWzXsCVJox2nzBNQ==" spinCount="100000" sheet="1" objects="1" scenarios="1" formatColumns="0" formatRows="0"/>
  <dataConsolidate/>
  <phoneticPr fontId="6" type="noConversion"/>
  <pageMargins left="0.7" right="0.7" top="0.75" bottom="0.75" header="0.3" footer="0.3"/>
  <pageSetup orientation="portrait" horizontalDpi="300" verticalDpi="300" r:id="rId1"/>
  <drawing r:id="rId2"/>
  <legacyDrawing r:id="rId3"/>
  <controls>
    <mc:AlternateContent xmlns:mc="http://schemas.openxmlformats.org/markup-compatibility/2006">
      <mc:Choice Requires="x14">
        <control shapeId="1026" r:id="rId4" name="TrinStgClass1">
          <controlPr defaultSize="0" autoLine="0" r:id="rId5">
            <anchor moveWithCells="1">
              <from>
                <xdr:col>0</xdr:col>
                <xdr:colOff>0</xdr:colOff>
                <xdr:row>0</xdr:row>
                <xdr:rowOff>0</xdr:rowOff>
              </from>
              <to>
                <xdr:col>0</xdr:col>
                <xdr:colOff>9525</xdr:colOff>
                <xdr:row>0</xdr:row>
                <xdr:rowOff>9525</xdr:rowOff>
              </to>
            </anchor>
          </controlPr>
        </control>
      </mc:Choice>
      <mc:Fallback>
        <control shapeId="1026" r:id="rId4" name="TrinStgClass1"/>
      </mc:Fallback>
    </mc:AlternateContent>
  </control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9"/>
  <dimension ref="A1:DZ100"/>
  <sheetViews>
    <sheetView showGridLines="0" rightToLeft="1" workbookViewId="0">
      <pane ySplit="2" topLeftCell="A3" activePane="bottomLeft" state="frozen"/>
      <selection pane="bottomLeft" activeCell="B15" sqref="B15"/>
    </sheetView>
  </sheetViews>
  <sheetFormatPr defaultRowHeight="15"/>
  <cols>
    <col min="1" max="1" width="3.7109375" customWidth="1"/>
    <col min="2" max="2" width="100.7109375" customWidth="1"/>
    <col min="3" max="9" width="2.7109375" customWidth="1"/>
  </cols>
  <sheetData>
    <row r="1" spans="1:130" ht="83.1"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row>
    <row r="2" spans="1:130" ht="24.95" customHeight="1">
      <c r="A2" s="41"/>
      <c r="B2" s="42" t="s">
        <v>598</v>
      </c>
      <c r="C2" s="41"/>
      <c r="D2" s="41"/>
      <c r="E2" s="41"/>
      <c r="F2" s="41"/>
      <c r="G2" s="41"/>
      <c r="H2" s="41"/>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c r="CA2" s="29"/>
      <c r="CB2" s="29"/>
      <c r="CC2" s="29"/>
      <c r="CD2" s="29"/>
      <c r="CE2" s="29"/>
      <c r="CF2" s="29"/>
      <c r="CG2" s="29"/>
      <c r="CH2" s="29"/>
      <c r="CI2" s="29"/>
      <c r="CJ2" s="29"/>
      <c r="CK2" s="29"/>
      <c r="CL2" s="29"/>
      <c r="CM2" s="29"/>
      <c r="CN2" s="29"/>
      <c r="CO2" s="29"/>
      <c r="CP2" s="29"/>
      <c r="CQ2" s="29"/>
      <c r="CR2" s="29"/>
      <c r="CS2" s="29"/>
      <c r="CT2" s="29"/>
      <c r="CU2" s="29"/>
      <c r="CV2" s="29"/>
      <c r="CW2" s="29"/>
      <c r="CX2" s="29"/>
      <c r="CY2" s="29"/>
      <c r="CZ2" s="29"/>
      <c r="DA2" s="29"/>
      <c r="DB2" s="29"/>
      <c r="DC2" s="29"/>
      <c r="DD2" s="29"/>
      <c r="DE2" s="29"/>
      <c r="DF2" s="29"/>
      <c r="DG2" s="29"/>
      <c r="DH2" s="29"/>
      <c r="DI2" s="29"/>
      <c r="DJ2" s="29"/>
      <c r="DK2" s="29"/>
      <c r="DL2" s="29"/>
      <c r="DM2" s="29"/>
      <c r="DN2" s="29"/>
      <c r="DO2" s="29"/>
      <c r="DP2" s="29"/>
      <c r="DQ2" s="29"/>
      <c r="DR2" s="29"/>
      <c r="DS2" s="29"/>
      <c r="DT2" s="29"/>
      <c r="DU2" s="29"/>
      <c r="DV2" s="29"/>
      <c r="DW2" s="29"/>
      <c r="DX2" s="29"/>
      <c r="DY2" s="29"/>
      <c r="DZ2" s="29"/>
    </row>
    <row r="3" spans="1:130">
      <c r="A3" s="43"/>
      <c r="B3" s="44" t="s">
        <v>595</v>
      </c>
      <c r="C3" s="43"/>
      <c r="D3" s="43"/>
      <c r="E3" s="43"/>
      <c r="F3" s="43"/>
      <c r="G3" s="43"/>
      <c r="H3" s="43"/>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row>
    <row r="4" spans="1:130" ht="39.950000000000003" customHeight="1">
      <c r="A4" s="43"/>
      <c r="B4" s="45" t="s">
        <v>532</v>
      </c>
      <c r="C4" s="43"/>
      <c r="D4" s="43"/>
      <c r="E4" s="43"/>
      <c r="F4" s="43"/>
      <c r="G4" s="43"/>
      <c r="H4" s="43"/>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row>
    <row r="5" spans="1:130">
      <c r="A5" s="46"/>
      <c r="B5" s="47" t="s">
        <v>596</v>
      </c>
      <c r="C5" s="46"/>
      <c r="D5" s="46"/>
      <c r="E5" s="46"/>
      <c r="F5" s="46"/>
      <c r="G5" s="46"/>
      <c r="H5" s="46"/>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c r="BA5" s="37"/>
      <c r="BB5" s="37"/>
      <c r="BC5" s="37"/>
      <c r="BD5" s="37"/>
      <c r="BE5" s="37"/>
      <c r="BF5" s="37"/>
      <c r="BG5" s="37"/>
      <c r="BH5" s="37"/>
      <c r="BI5" s="37"/>
      <c r="BJ5" s="37"/>
      <c r="BK5" s="37"/>
      <c r="BL5" s="37"/>
      <c r="BM5" s="37"/>
      <c r="BN5" s="37"/>
      <c r="BO5" s="37"/>
      <c r="BP5" s="37"/>
      <c r="BQ5" s="37"/>
      <c r="BR5" s="37"/>
      <c r="BS5" s="37"/>
      <c r="BT5" s="37"/>
      <c r="BU5" s="37"/>
      <c r="BV5" s="37"/>
      <c r="BW5" s="37"/>
      <c r="BX5" s="37"/>
      <c r="BY5" s="37"/>
      <c r="BZ5" s="37"/>
      <c r="CA5" s="37"/>
      <c r="CB5" s="37"/>
      <c r="CC5" s="37"/>
      <c r="CD5" s="37"/>
      <c r="CE5" s="37"/>
      <c r="CF5" s="37"/>
      <c r="CG5" s="37"/>
      <c r="CH5" s="37"/>
      <c r="CI5" s="37"/>
      <c r="CJ5" s="37"/>
      <c r="CK5" s="37"/>
      <c r="CL5" s="37"/>
      <c r="CM5" s="37"/>
      <c r="CN5" s="37"/>
      <c r="CO5" s="37"/>
      <c r="CP5" s="37"/>
      <c r="CQ5" s="37"/>
      <c r="CR5" s="37"/>
      <c r="CS5" s="37"/>
      <c r="CT5" s="37"/>
      <c r="CU5" s="37"/>
      <c r="CV5" s="37"/>
      <c r="CW5" s="37"/>
      <c r="CX5" s="37"/>
      <c r="CY5" s="37"/>
      <c r="CZ5" s="37"/>
      <c r="DA5" s="37"/>
      <c r="DB5" s="37"/>
      <c r="DC5" s="37"/>
      <c r="DD5" s="37"/>
      <c r="DE5" s="37"/>
      <c r="DF5" s="37"/>
      <c r="DG5" s="37"/>
      <c r="DH5" s="37"/>
      <c r="DI5" s="37"/>
      <c r="DJ5" s="37"/>
      <c r="DK5" s="37"/>
      <c r="DL5" s="37"/>
      <c r="DM5" s="37"/>
      <c r="DN5" s="37"/>
      <c r="DO5" s="37"/>
      <c r="DP5" s="37"/>
      <c r="DQ5" s="37"/>
      <c r="DR5" s="37"/>
      <c r="DS5" s="37"/>
      <c r="DT5" s="37"/>
      <c r="DU5" s="37"/>
      <c r="DV5" s="37"/>
      <c r="DW5" s="37"/>
      <c r="DX5" s="37"/>
      <c r="DY5" s="37"/>
      <c r="DZ5" s="37"/>
    </row>
    <row r="6" spans="1:130">
      <c r="A6" s="46"/>
      <c r="B6" s="48" t="s">
        <v>592</v>
      </c>
      <c r="C6" s="46"/>
      <c r="D6" s="46"/>
      <c r="E6" s="46"/>
      <c r="F6" s="46"/>
      <c r="G6" s="46"/>
      <c r="H6" s="46"/>
      <c r="I6" s="37"/>
      <c r="J6" s="37"/>
      <c r="K6" s="37"/>
      <c r="L6" s="37"/>
      <c r="M6" s="37"/>
      <c r="N6" s="37"/>
      <c r="O6" s="37"/>
      <c r="P6" s="37"/>
      <c r="Q6" s="37"/>
      <c r="R6" s="37"/>
      <c r="S6" s="37"/>
      <c r="T6" s="37"/>
      <c r="U6" s="37"/>
      <c r="V6" s="37"/>
      <c r="W6" s="37"/>
      <c r="X6" s="37"/>
      <c r="Y6" s="37"/>
      <c r="Z6" s="37"/>
      <c r="AA6" s="37"/>
      <c r="AB6" s="37"/>
      <c r="AC6" s="37"/>
      <c r="AD6" s="37"/>
      <c r="AE6" s="37"/>
      <c r="AF6" s="37"/>
      <c r="AG6" s="37"/>
      <c r="AH6" s="37"/>
      <c r="AI6" s="37"/>
      <c r="AJ6" s="37"/>
      <c r="AK6" s="37"/>
      <c r="AL6" s="37"/>
      <c r="AM6" s="37"/>
      <c r="AN6" s="37"/>
      <c r="AO6" s="37"/>
      <c r="AP6" s="37"/>
      <c r="AQ6" s="37"/>
      <c r="AR6" s="37"/>
      <c r="AS6" s="37"/>
      <c r="AT6" s="37"/>
      <c r="AU6" s="37"/>
      <c r="AV6" s="37"/>
      <c r="AW6" s="37"/>
      <c r="AX6" s="37"/>
      <c r="AY6" s="37"/>
      <c r="AZ6" s="37"/>
      <c r="BA6" s="37"/>
      <c r="BB6" s="37"/>
      <c r="BC6" s="37"/>
      <c r="BD6" s="37"/>
      <c r="BE6" s="37"/>
      <c r="BF6" s="37"/>
      <c r="BG6" s="37"/>
      <c r="BH6" s="37"/>
      <c r="BI6" s="37"/>
      <c r="BJ6" s="37"/>
      <c r="BK6" s="37"/>
      <c r="BL6" s="37"/>
      <c r="BM6" s="37"/>
      <c r="BN6" s="37"/>
      <c r="BO6" s="37"/>
      <c r="BP6" s="37"/>
      <c r="BQ6" s="37"/>
      <c r="BR6" s="37"/>
      <c r="BS6" s="37"/>
      <c r="BT6" s="37"/>
      <c r="BU6" s="37"/>
      <c r="BV6" s="37"/>
      <c r="BW6" s="37"/>
      <c r="BX6" s="37"/>
      <c r="BY6" s="37"/>
      <c r="BZ6" s="37"/>
      <c r="CA6" s="37"/>
      <c r="CB6" s="37"/>
      <c r="CC6" s="37"/>
      <c r="CD6" s="37"/>
      <c r="CE6" s="37"/>
      <c r="CF6" s="37"/>
      <c r="CG6" s="37"/>
      <c r="CH6" s="37"/>
      <c r="CI6" s="37"/>
      <c r="CJ6" s="37"/>
      <c r="CK6" s="37"/>
      <c r="CL6" s="37"/>
      <c r="CM6" s="37"/>
      <c r="CN6" s="37"/>
      <c r="CO6" s="37"/>
      <c r="CP6" s="37"/>
      <c r="CQ6" s="37"/>
      <c r="CR6" s="37"/>
      <c r="CS6" s="37"/>
      <c r="CT6" s="37"/>
      <c r="CU6" s="37"/>
      <c r="CV6" s="37"/>
      <c r="CW6" s="37"/>
      <c r="CX6" s="37"/>
      <c r="CY6" s="37"/>
      <c r="CZ6" s="37"/>
      <c r="DA6" s="37"/>
      <c r="DB6" s="37"/>
      <c r="DC6" s="37"/>
      <c r="DD6" s="37"/>
      <c r="DE6" s="37"/>
      <c r="DF6" s="37"/>
      <c r="DG6" s="37"/>
      <c r="DH6" s="37"/>
      <c r="DI6" s="37"/>
      <c r="DJ6" s="37"/>
      <c r="DK6" s="37"/>
      <c r="DL6" s="37"/>
      <c r="DM6" s="37"/>
      <c r="DN6" s="37"/>
      <c r="DO6" s="37"/>
      <c r="DP6" s="37"/>
      <c r="DQ6" s="37"/>
      <c r="DR6" s="37"/>
      <c r="DS6" s="37"/>
      <c r="DT6" s="37"/>
      <c r="DU6" s="37"/>
      <c r="DV6" s="37"/>
      <c r="DW6" s="37"/>
      <c r="DX6" s="37"/>
      <c r="DY6" s="37"/>
      <c r="DZ6" s="37"/>
    </row>
    <row r="7" spans="1:130">
      <c r="A7" s="46"/>
      <c r="B7" s="46"/>
      <c r="C7" s="46"/>
      <c r="D7" s="46"/>
      <c r="E7" s="46"/>
      <c r="F7" s="46"/>
      <c r="G7" s="46"/>
      <c r="H7" s="46"/>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c r="AS7" s="37"/>
      <c r="AT7" s="37"/>
      <c r="AU7" s="37"/>
      <c r="AV7" s="37"/>
      <c r="AW7" s="37"/>
      <c r="AX7" s="37"/>
      <c r="AY7" s="37"/>
      <c r="AZ7" s="37"/>
      <c r="BA7" s="37"/>
      <c r="BB7" s="37"/>
      <c r="BC7" s="37"/>
      <c r="BD7" s="37"/>
      <c r="BE7" s="37"/>
      <c r="BF7" s="37"/>
      <c r="BG7" s="37"/>
      <c r="BH7" s="37"/>
      <c r="BI7" s="37"/>
      <c r="BJ7" s="37"/>
      <c r="BK7" s="37"/>
      <c r="BL7" s="37"/>
      <c r="BM7" s="37"/>
      <c r="BN7" s="37"/>
      <c r="BO7" s="37"/>
      <c r="BP7" s="37"/>
      <c r="BQ7" s="37"/>
      <c r="BR7" s="37"/>
      <c r="BS7" s="37"/>
      <c r="BT7" s="37"/>
      <c r="BU7" s="37"/>
      <c r="BV7" s="37"/>
      <c r="BW7" s="37"/>
      <c r="BX7" s="37"/>
      <c r="BY7" s="37"/>
      <c r="BZ7" s="37"/>
      <c r="CA7" s="37"/>
      <c r="CB7" s="37"/>
      <c r="CC7" s="37"/>
      <c r="CD7" s="37"/>
      <c r="CE7" s="37"/>
      <c r="CF7" s="37"/>
      <c r="CG7" s="37"/>
      <c r="CH7" s="37"/>
      <c r="CI7" s="37"/>
      <c r="CJ7" s="37"/>
      <c r="CK7" s="37"/>
      <c r="CL7" s="37"/>
      <c r="CM7" s="37"/>
      <c r="CN7" s="37"/>
      <c r="CO7" s="37"/>
      <c r="CP7" s="37"/>
      <c r="CQ7" s="37"/>
      <c r="CR7" s="37"/>
      <c r="CS7" s="37"/>
      <c r="CT7" s="37"/>
      <c r="CU7" s="37"/>
      <c r="CV7" s="37"/>
      <c r="CW7" s="37"/>
      <c r="CX7" s="37"/>
      <c r="CY7" s="37"/>
      <c r="CZ7" s="37"/>
      <c r="DA7" s="37"/>
      <c r="DB7" s="37"/>
      <c r="DC7" s="37"/>
      <c r="DD7" s="37"/>
      <c r="DE7" s="37"/>
      <c r="DF7" s="37"/>
      <c r="DG7" s="37"/>
      <c r="DH7" s="37"/>
      <c r="DI7" s="37"/>
      <c r="DJ7" s="37"/>
      <c r="DK7" s="37"/>
      <c r="DL7" s="37"/>
      <c r="DM7" s="37"/>
      <c r="DN7" s="37"/>
      <c r="DO7" s="37"/>
      <c r="DP7" s="37"/>
      <c r="DQ7" s="37"/>
      <c r="DR7" s="37"/>
      <c r="DS7" s="37"/>
      <c r="DT7" s="37"/>
      <c r="DU7" s="37"/>
      <c r="DV7" s="37"/>
      <c r="DW7" s="37"/>
      <c r="DX7" s="37"/>
      <c r="DY7" s="37"/>
      <c r="DZ7" s="37"/>
    </row>
    <row r="8" spans="1:130">
      <c r="A8" s="46"/>
      <c r="B8" s="47" t="s">
        <v>597</v>
      </c>
      <c r="C8" s="46"/>
      <c r="D8" s="46"/>
      <c r="E8" s="46"/>
      <c r="F8" s="46"/>
      <c r="G8" s="46"/>
      <c r="H8" s="46"/>
      <c r="I8" s="37"/>
      <c r="J8" s="37"/>
      <c r="K8" s="37"/>
      <c r="L8" s="37"/>
      <c r="M8" s="37"/>
      <c r="N8" s="37"/>
      <c r="O8" s="37"/>
      <c r="P8" s="37"/>
      <c r="Q8" s="37"/>
      <c r="R8" s="37"/>
      <c r="S8" s="37"/>
      <c r="T8" s="37"/>
      <c r="U8" s="37"/>
      <c r="V8" s="37"/>
      <c r="W8" s="37"/>
      <c r="X8" s="37"/>
      <c r="Y8" s="37"/>
      <c r="Z8" s="37"/>
      <c r="AA8" s="37"/>
      <c r="AB8" s="37"/>
      <c r="AC8" s="37"/>
      <c r="AD8" s="37"/>
      <c r="AE8" s="37"/>
      <c r="AF8" s="37"/>
      <c r="AG8" s="37"/>
      <c r="AH8" s="37"/>
      <c r="AI8" s="37"/>
      <c r="AJ8" s="37"/>
      <c r="AK8" s="37"/>
      <c r="AL8" s="37"/>
      <c r="AM8" s="37"/>
      <c r="AN8" s="37"/>
      <c r="AO8" s="37"/>
      <c r="AP8" s="37"/>
      <c r="AQ8" s="37"/>
      <c r="AR8" s="37"/>
      <c r="AS8" s="37"/>
      <c r="AT8" s="37"/>
      <c r="AU8" s="37"/>
      <c r="AV8" s="37"/>
      <c r="AW8" s="37"/>
      <c r="AX8" s="37"/>
      <c r="AY8" s="37"/>
      <c r="AZ8" s="37"/>
      <c r="BA8" s="37"/>
      <c r="BB8" s="37"/>
      <c r="BC8" s="37"/>
      <c r="BD8" s="37"/>
      <c r="BE8" s="37"/>
      <c r="BF8" s="37"/>
      <c r="BG8" s="37"/>
      <c r="BH8" s="37"/>
      <c r="BI8" s="37"/>
      <c r="BJ8" s="37"/>
      <c r="BK8" s="37"/>
      <c r="BL8" s="37"/>
      <c r="BM8" s="37"/>
      <c r="BN8" s="37"/>
      <c r="BO8" s="37"/>
      <c r="BP8" s="37"/>
      <c r="BQ8" s="37"/>
      <c r="BR8" s="37"/>
      <c r="BS8" s="37"/>
      <c r="BT8" s="37"/>
      <c r="BU8" s="37"/>
      <c r="BV8" s="37"/>
      <c r="BW8" s="37"/>
      <c r="BX8" s="37"/>
      <c r="BY8" s="37"/>
      <c r="BZ8" s="37"/>
      <c r="CA8" s="37"/>
      <c r="CB8" s="37"/>
      <c r="CC8" s="37"/>
      <c r="CD8" s="37"/>
      <c r="CE8" s="37"/>
      <c r="CF8" s="37"/>
      <c r="CG8" s="37"/>
      <c r="CH8" s="37"/>
      <c r="CI8" s="37"/>
      <c r="CJ8" s="37"/>
      <c r="CK8" s="37"/>
      <c r="CL8" s="37"/>
      <c r="CM8" s="37"/>
      <c r="CN8" s="37"/>
      <c r="CO8" s="37"/>
      <c r="CP8" s="37"/>
      <c r="CQ8" s="37"/>
      <c r="CR8" s="37"/>
      <c r="CS8" s="37"/>
      <c r="CT8" s="37"/>
      <c r="CU8" s="37"/>
      <c r="CV8" s="37"/>
      <c r="CW8" s="37"/>
      <c r="CX8" s="37"/>
      <c r="CY8" s="37"/>
      <c r="CZ8" s="37"/>
      <c r="DA8" s="37"/>
      <c r="DB8" s="37"/>
      <c r="DC8" s="37"/>
      <c r="DD8" s="37"/>
      <c r="DE8" s="37"/>
      <c r="DF8" s="37"/>
      <c r="DG8" s="37"/>
      <c r="DH8" s="37"/>
      <c r="DI8" s="37"/>
      <c r="DJ8" s="37"/>
      <c r="DK8" s="37"/>
      <c r="DL8" s="37"/>
      <c r="DM8" s="37"/>
      <c r="DN8" s="37"/>
      <c r="DO8" s="37"/>
      <c r="DP8" s="37"/>
      <c r="DQ8" s="37"/>
      <c r="DR8" s="37"/>
      <c r="DS8" s="37"/>
      <c r="DT8" s="37"/>
      <c r="DU8" s="37"/>
      <c r="DV8" s="37"/>
      <c r="DW8" s="37"/>
      <c r="DX8" s="37"/>
      <c r="DY8" s="37"/>
      <c r="DZ8" s="37"/>
    </row>
    <row r="9" spans="1:130">
      <c r="A9" s="46"/>
      <c r="B9" s="48" t="s">
        <v>593</v>
      </c>
      <c r="C9" s="46"/>
      <c r="D9" s="46"/>
      <c r="E9" s="46"/>
      <c r="F9" s="46"/>
      <c r="G9" s="46"/>
      <c r="H9" s="46"/>
      <c r="I9" s="37"/>
      <c r="J9" s="37"/>
      <c r="K9" s="37"/>
      <c r="L9" s="37"/>
      <c r="M9" s="37"/>
      <c r="N9" s="37"/>
      <c r="O9" s="37"/>
      <c r="P9" s="37"/>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c r="BA9" s="37"/>
      <c r="BB9" s="37"/>
      <c r="BC9" s="37"/>
      <c r="BD9" s="37"/>
      <c r="BE9" s="37"/>
      <c r="BF9" s="37"/>
      <c r="BG9" s="37"/>
      <c r="BH9" s="37"/>
      <c r="BI9" s="37"/>
      <c r="BJ9" s="37"/>
      <c r="BK9" s="37"/>
      <c r="BL9" s="37"/>
      <c r="BM9" s="37"/>
      <c r="BN9" s="37"/>
      <c r="BO9" s="37"/>
      <c r="BP9" s="37"/>
      <c r="BQ9" s="37"/>
      <c r="BR9" s="37"/>
      <c r="BS9" s="37"/>
      <c r="BT9" s="37"/>
      <c r="BU9" s="37"/>
      <c r="BV9" s="37"/>
      <c r="BW9" s="37"/>
      <c r="BX9" s="37"/>
      <c r="BY9" s="37"/>
      <c r="BZ9" s="37"/>
      <c r="CA9" s="37"/>
      <c r="CB9" s="37"/>
      <c r="CC9" s="37"/>
      <c r="CD9" s="37"/>
      <c r="CE9" s="37"/>
      <c r="CF9" s="37"/>
      <c r="CG9" s="37"/>
      <c r="CH9" s="37"/>
      <c r="CI9" s="37"/>
      <c r="CJ9" s="37"/>
      <c r="CK9" s="37"/>
      <c r="CL9" s="37"/>
      <c r="CM9" s="37"/>
      <c r="CN9" s="37"/>
      <c r="CO9" s="37"/>
      <c r="CP9" s="37"/>
      <c r="CQ9" s="37"/>
      <c r="CR9" s="37"/>
      <c r="CS9" s="37"/>
      <c r="CT9" s="37"/>
      <c r="CU9" s="37"/>
      <c r="CV9" s="37"/>
      <c r="CW9" s="37"/>
      <c r="CX9" s="37"/>
      <c r="CY9" s="37"/>
      <c r="CZ9" s="37"/>
      <c r="DA9" s="37"/>
      <c r="DB9" s="37"/>
      <c r="DC9" s="37"/>
      <c r="DD9" s="37"/>
      <c r="DE9" s="37"/>
      <c r="DF9" s="37"/>
      <c r="DG9" s="37"/>
      <c r="DH9" s="37"/>
      <c r="DI9" s="37"/>
      <c r="DJ9" s="37"/>
      <c r="DK9" s="37"/>
      <c r="DL9" s="37"/>
      <c r="DM9" s="37"/>
      <c r="DN9" s="37"/>
      <c r="DO9" s="37"/>
      <c r="DP9" s="37"/>
      <c r="DQ9" s="37"/>
      <c r="DR9" s="37"/>
      <c r="DS9" s="37"/>
      <c r="DT9" s="37"/>
      <c r="DU9" s="37"/>
      <c r="DV9" s="37"/>
      <c r="DW9" s="37"/>
      <c r="DX9" s="37"/>
      <c r="DY9" s="37"/>
      <c r="DZ9" s="37"/>
    </row>
    <row r="10" spans="1:130">
      <c r="A10" s="46"/>
      <c r="B10" s="48" t="s">
        <v>594</v>
      </c>
      <c r="C10" s="46"/>
      <c r="D10" s="46"/>
      <c r="E10" s="46"/>
      <c r="F10" s="46"/>
      <c r="G10" s="46"/>
      <c r="H10" s="46"/>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c r="BA10" s="37"/>
      <c r="BB10" s="37"/>
      <c r="BC10" s="37"/>
      <c r="BD10" s="37"/>
      <c r="BE10" s="37"/>
      <c r="BF10" s="37"/>
      <c r="BG10" s="37"/>
      <c r="BH10" s="37"/>
      <c r="BI10" s="37"/>
      <c r="BJ10" s="37"/>
      <c r="BK10" s="37"/>
      <c r="BL10" s="37"/>
      <c r="BM10" s="37"/>
      <c r="BN10" s="37"/>
      <c r="BO10" s="37"/>
      <c r="BP10" s="37"/>
      <c r="BQ10" s="37"/>
      <c r="BR10" s="37"/>
      <c r="BS10" s="37"/>
      <c r="BT10" s="37"/>
      <c r="BU10" s="37"/>
      <c r="BV10" s="37"/>
      <c r="BW10" s="37"/>
      <c r="BX10" s="37"/>
      <c r="BY10" s="37"/>
      <c r="BZ10" s="37"/>
      <c r="CA10" s="37"/>
      <c r="CB10" s="37"/>
      <c r="CC10" s="37"/>
      <c r="CD10" s="37"/>
      <c r="CE10" s="37"/>
      <c r="CF10" s="37"/>
      <c r="CG10" s="37"/>
      <c r="CH10" s="37"/>
      <c r="CI10" s="37"/>
      <c r="CJ10" s="37"/>
      <c r="CK10" s="37"/>
      <c r="CL10" s="37"/>
      <c r="CM10" s="37"/>
      <c r="CN10" s="37"/>
      <c r="CO10" s="37"/>
      <c r="CP10" s="37"/>
      <c r="CQ10" s="37"/>
      <c r="CR10" s="37"/>
      <c r="CS10" s="37"/>
      <c r="CT10" s="37"/>
      <c r="CU10" s="37"/>
      <c r="CV10" s="37"/>
      <c r="CW10" s="37"/>
      <c r="CX10" s="37"/>
      <c r="CY10" s="37"/>
      <c r="CZ10" s="37"/>
      <c r="DA10" s="37"/>
      <c r="DB10" s="37"/>
      <c r="DC10" s="37"/>
      <c r="DD10" s="37"/>
      <c r="DE10" s="37"/>
      <c r="DF10" s="37"/>
      <c r="DG10" s="37"/>
      <c r="DH10" s="37"/>
      <c r="DI10" s="37"/>
      <c r="DJ10" s="37"/>
      <c r="DK10" s="37"/>
      <c r="DL10" s="37"/>
      <c r="DM10" s="37"/>
      <c r="DN10" s="37"/>
      <c r="DO10" s="37"/>
      <c r="DP10" s="37"/>
      <c r="DQ10" s="37"/>
      <c r="DR10" s="37"/>
      <c r="DS10" s="37"/>
      <c r="DT10" s="37"/>
      <c r="DU10" s="37"/>
      <c r="DV10" s="37"/>
      <c r="DW10" s="37"/>
      <c r="DX10" s="37"/>
      <c r="DY10" s="37"/>
      <c r="DZ10" s="37"/>
    </row>
    <row r="11" spans="1:130">
      <c r="A11" s="46"/>
      <c r="B11" s="46"/>
      <c r="C11" s="46"/>
      <c r="D11" s="46"/>
      <c r="E11" s="46"/>
      <c r="F11" s="46"/>
      <c r="G11" s="46"/>
      <c r="H11" s="46"/>
      <c r="I11" s="37"/>
      <c r="J11" s="37"/>
      <c r="K11" s="37"/>
      <c r="L11" s="37"/>
      <c r="M11" s="37"/>
      <c r="N11" s="37"/>
      <c r="O11" s="37"/>
      <c r="P11" s="37"/>
      <c r="Q11" s="37"/>
      <c r="R11" s="37"/>
      <c r="S11" s="37"/>
      <c r="T11" s="37"/>
      <c r="U11" s="37"/>
      <c r="V11" s="37"/>
      <c r="W11" s="37"/>
      <c r="X11" s="37"/>
      <c r="Y11" s="37"/>
      <c r="Z11" s="37"/>
      <c r="AA11" s="37"/>
      <c r="AB11" s="37"/>
      <c r="AC11" s="37"/>
      <c r="AD11" s="37"/>
      <c r="AE11" s="37"/>
      <c r="AF11" s="37"/>
      <c r="AG11" s="37"/>
      <c r="AH11" s="37"/>
      <c r="AI11" s="37"/>
      <c r="AJ11" s="37"/>
      <c r="AK11" s="37"/>
      <c r="AL11" s="37"/>
      <c r="AM11" s="37"/>
      <c r="AN11" s="37"/>
      <c r="AO11" s="37"/>
      <c r="AP11" s="37"/>
      <c r="AQ11" s="37"/>
      <c r="AR11" s="37"/>
      <c r="AS11" s="37"/>
      <c r="AT11" s="37"/>
      <c r="AU11" s="37"/>
      <c r="AV11" s="37"/>
      <c r="AW11" s="37"/>
      <c r="AX11" s="37"/>
      <c r="AY11" s="37"/>
      <c r="AZ11" s="37"/>
      <c r="BA11" s="37"/>
      <c r="BB11" s="37"/>
      <c r="BC11" s="37"/>
      <c r="BD11" s="37"/>
      <c r="BE11" s="37"/>
      <c r="BF11" s="37"/>
      <c r="BG11" s="37"/>
      <c r="BH11" s="37"/>
      <c r="BI11" s="37"/>
      <c r="BJ11" s="37"/>
      <c r="BK11" s="37"/>
      <c r="BL11" s="37"/>
      <c r="BM11" s="37"/>
      <c r="BN11" s="37"/>
      <c r="BO11" s="37"/>
      <c r="BP11" s="37"/>
      <c r="BQ11" s="37"/>
      <c r="BR11" s="37"/>
      <c r="BS11" s="37"/>
      <c r="BT11" s="37"/>
      <c r="BU11" s="37"/>
      <c r="BV11" s="37"/>
      <c r="BW11" s="37"/>
      <c r="BX11" s="37"/>
      <c r="BY11" s="37"/>
      <c r="BZ11" s="37"/>
      <c r="CA11" s="37"/>
      <c r="CB11" s="37"/>
      <c r="CC11" s="37"/>
      <c r="CD11" s="37"/>
      <c r="CE11" s="37"/>
      <c r="CF11" s="37"/>
      <c r="CG11" s="37"/>
      <c r="CH11" s="37"/>
      <c r="CI11" s="37"/>
      <c r="CJ11" s="37"/>
      <c r="CK11" s="37"/>
      <c r="CL11" s="37"/>
      <c r="CM11" s="37"/>
      <c r="CN11" s="37"/>
      <c r="CO11" s="37"/>
      <c r="CP11" s="37"/>
      <c r="CQ11" s="37"/>
      <c r="CR11" s="37"/>
      <c r="CS11" s="37"/>
      <c r="CT11" s="37"/>
      <c r="CU11" s="37"/>
      <c r="CV11" s="37"/>
      <c r="CW11" s="37"/>
      <c r="CX11" s="37"/>
      <c r="CY11" s="37"/>
      <c r="CZ11" s="37"/>
      <c r="DA11" s="37"/>
      <c r="DB11" s="37"/>
      <c r="DC11" s="37"/>
      <c r="DD11" s="37"/>
      <c r="DE11" s="37"/>
      <c r="DF11" s="37"/>
      <c r="DG11" s="37"/>
      <c r="DH11" s="37"/>
      <c r="DI11" s="37"/>
      <c r="DJ11" s="37"/>
      <c r="DK11" s="37"/>
      <c r="DL11" s="37"/>
      <c r="DM11" s="37"/>
      <c r="DN11" s="37"/>
      <c r="DO11" s="37"/>
      <c r="DP11" s="37"/>
      <c r="DQ11" s="37"/>
      <c r="DR11" s="37"/>
      <c r="DS11" s="37"/>
      <c r="DT11" s="37"/>
      <c r="DU11" s="37"/>
      <c r="DV11" s="37"/>
      <c r="DW11" s="37"/>
      <c r="DX11" s="37"/>
      <c r="DY11" s="37"/>
      <c r="DZ11" s="37"/>
    </row>
    <row r="12" spans="1:130">
      <c r="A12" s="46"/>
      <c r="B12" s="46"/>
      <c r="C12" s="46"/>
      <c r="D12" s="46"/>
      <c r="E12" s="46"/>
      <c r="F12" s="46"/>
      <c r="G12" s="46"/>
      <c r="H12" s="46"/>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c r="AX12" s="37"/>
      <c r="AY12" s="37"/>
      <c r="AZ12" s="37"/>
      <c r="BA12" s="37"/>
      <c r="BB12" s="37"/>
      <c r="BC12" s="37"/>
      <c r="BD12" s="37"/>
      <c r="BE12" s="37"/>
      <c r="BF12" s="37"/>
      <c r="BG12" s="37"/>
      <c r="BH12" s="37"/>
      <c r="BI12" s="37"/>
      <c r="BJ12" s="37"/>
      <c r="BK12" s="37"/>
      <c r="BL12" s="37"/>
      <c r="BM12" s="37"/>
      <c r="BN12" s="37"/>
      <c r="BO12" s="37"/>
      <c r="BP12" s="37"/>
      <c r="BQ12" s="37"/>
      <c r="BR12" s="37"/>
      <c r="BS12" s="37"/>
      <c r="BT12" s="37"/>
      <c r="BU12" s="37"/>
      <c r="BV12" s="37"/>
      <c r="BW12" s="37"/>
      <c r="BX12" s="37"/>
      <c r="BY12" s="37"/>
      <c r="BZ12" s="37"/>
      <c r="CA12" s="37"/>
      <c r="CB12" s="37"/>
      <c r="CC12" s="37"/>
      <c r="CD12" s="37"/>
      <c r="CE12" s="37"/>
      <c r="CF12" s="37"/>
      <c r="CG12" s="37"/>
      <c r="CH12" s="37"/>
      <c r="CI12" s="37"/>
      <c r="CJ12" s="37"/>
      <c r="CK12" s="37"/>
      <c r="CL12" s="37"/>
      <c r="CM12" s="37"/>
      <c r="CN12" s="37"/>
      <c r="CO12" s="37"/>
      <c r="CP12" s="37"/>
      <c r="CQ12" s="37"/>
      <c r="CR12" s="37"/>
      <c r="CS12" s="37"/>
      <c r="CT12" s="37"/>
      <c r="CU12" s="37"/>
      <c r="CV12" s="37"/>
      <c r="CW12" s="37"/>
      <c r="CX12" s="37"/>
      <c r="CY12" s="37"/>
      <c r="CZ12" s="37"/>
      <c r="DA12" s="37"/>
      <c r="DB12" s="37"/>
      <c r="DC12" s="37"/>
      <c r="DD12" s="37"/>
      <c r="DE12" s="37"/>
      <c r="DF12" s="37"/>
      <c r="DG12" s="37"/>
      <c r="DH12" s="37"/>
      <c r="DI12" s="37"/>
      <c r="DJ12" s="37"/>
      <c r="DK12" s="37"/>
      <c r="DL12" s="37"/>
      <c r="DM12" s="37"/>
      <c r="DN12" s="37"/>
      <c r="DO12" s="37"/>
      <c r="DP12" s="37"/>
      <c r="DQ12" s="37"/>
      <c r="DR12" s="37"/>
      <c r="DS12" s="37"/>
      <c r="DT12" s="37"/>
      <c r="DU12" s="37"/>
      <c r="DV12" s="37"/>
      <c r="DW12" s="37"/>
      <c r="DX12" s="37"/>
      <c r="DY12" s="37"/>
      <c r="DZ12" s="37"/>
    </row>
    <row r="13" spans="1:130">
      <c r="A13" s="46"/>
      <c r="B13" s="46"/>
      <c r="C13" s="46"/>
      <c r="D13" s="46"/>
      <c r="E13" s="46"/>
      <c r="F13" s="46"/>
      <c r="G13" s="46"/>
      <c r="H13" s="46"/>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c r="BA13" s="37"/>
      <c r="BB13" s="37"/>
      <c r="BC13" s="37"/>
      <c r="BD13" s="37"/>
      <c r="BE13" s="37"/>
      <c r="BF13" s="37"/>
      <c r="BG13" s="37"/>
      <c r="BH13" s="37"/>
      <c r="BI13" s="37"/>
      <c r="BJ13" s="37"/>
      <c r="BK13" s="37"/>
      <c r="BL13" s="37"/>
      <c r="BM13" s="37"/>
      <c r="BN13" s="37"/>
      <c r="BO13" s="37"/>
      <c r="BP13" s="37"/>
      <c r="BQ13" s="37"/>
      <c r="BR13" s="37"/>
      <c r="BS13" s="37"/>
      <c r="BT13" s="37"/>
      <c r="BU13" s="37"/>
      <c r="BV13" s="37"/>
      <c r="BW13" s="37"/>
      <c r="BX13" s="37"/>
      <c r="BY13" s="37"/>
      <c r="BZ13" s="37"/>
      <c r="CA13" s="37"/>
      <c r="CB13" s="37"/>
      <c r="CC13" s="37"/>
      <c r="CD13" s="37"/>
      <c r="CE13" s="37"/>
      <c r="CF13" s="37"/>
      <c r="CG13" s="37"/>
      <c r="CH13" s="37"/>
      <c r="CI13" s="37"/>
      <c r="CJ13" s="37"/>
      <c r="CK13" s="37"/>
      <c r="CL13" s="37"/>
      <c r="CM13" s="37"/>
      <c r="CN13" s="37"/>
      <c r="CO13" s="37"/>
      <c r="CP13" s="37"/>
      <c r="CQ13" s="37"/>
      <c r="CR13" s="37"/>
      <c r="CS13" s="37"/>
      <c r="CT13" s="37"/>
      <c r="CU13" s="37"/>
      <c r="CV13" s="37"/>
      <c r="CW13" s="37"/>
      <c r="CX13" s="37"/>
      <c r="CY13" s="37"/>
      <c r="CZ13" s="37"/>
      <c r="DA13" s="37"/>
      <c r="DB13" s="37"/>
      <c r="DC13" s="37"/>
      <c r="DD13" s="37"/>
      <c r="DE13" s="37"/>
      <c r="DF13" s="37"/>
      <c r="DG13" s="37"/>
      <c r="DH13" s="37"/>
      <c r="DI13" s="37"/>
      <c r="DJ13" s="37"/>
      <c r="DK13" s="37"/>
      <c r="DL13" s="37"/>
      <c r="DM13" s="37"/>
      <c r="DN13" s="37"/>
      <c r="DO13" s="37"/>
      <c r="DP13" s="37"/>
      <c r="DQ13" s="37"/>
      <c r="DR13" s="37"/>
      <c r="DS13" s="37"/>
      <c r="DT13" s="37"/>
      <c r="DU13" s="37"/>
      <c r="DV13" s="37"/>
      <c r="DW13" s="37"/>
      <c r="DX13" s="37"/>
      <c r="DY13" s="37"/>
      <c r="DZ13" s="37"/>
    </row>
    <row r="14" spans="1:130">
      <c r="A14" s="46"/>
      <c r="B14" s="46"/>
      <c r="C14" s="46"/>
      <c r="D14" s="46"/>
      <c r="E14" s="46"/>
      <c r="F14" s="46"/>
      <c r="G14" s="46"/>
      <c r="H14" s="46"/>
      <c r="I14" s="37"/>
      <c r="J14" s="37"/>
      <c r="K14" s="37"/>
      <c r="L14" s="37"/>
      <c r="M14" s="37"/>
      <c r="N14" s="37"/>
      <c r="O14" s="37"/>
      <c r="P14" s="37"/>
      <c r="Q14" s="37"/>
      <c r="R14" s="37"/>
      <c r="S14" s="37"/>
      <c r="T14" s="37"/>
      <c r="U14" s="37"/>
      <c r="V14" s="37"/>
      <c r="W14" s="37"/>
      <c r="X14" s="37"/>
      <c r="Y14" s="37"/>
      <c r="Z14" s="37"/>
      <c r="AA14" s="37"/>
      <c r="AB14" s="37"/>
      <c r="AC14" s="37"/>
      <c r="AD14" s="37"/>
      <c r="AE14" s="37"/>
      <c r="AF14" s="37"/>
      <c r="AG14" s="37"/>
      <c r="AH14" s="37"/>
      <c r="AI14" s="37"/>
      <c r="AJ14" s="37"/>
      <c r="AK14" s="37"/>
      <c r="AL14" s="37"/>
      <c r="AM14" s="37"/>
      <c r="AN14" s="37"/>
      <c r="AO14" s="37"/>
      <c r="AP14" s="37"/>
      <c r="AQ14" s="37"/>
      <c r="AR14" s="37"/>
      <c r="AS14" s="37"/>
      <c r="AT14" s="37"/>
      <c r="AU14" s="37"/>
      <c r="AV14" s="37"/>
      <c r="AW14" s="37"/>
      <c r="AX14" s="37"/>
      <c r="AY14" s="37"/>
      <c r="AZ14" s="37"/>
      <c r="BA14" s="37"/>
      <c r="BB14" s="37"/>
      <c r="BC14" s="37"/>
      <c r="BD14" s="37"/>
      <c r="BE14" s="37"/>
      <c r="BF14" s="37"/>
      <c r="BG14" s="37"/>
      <c r="BH14" s="37"/>
      <c r="BI14" s="37"/>
      <c r="BJ14" s="37"/>
      <c r="BK14" s="37"/>
      <c r="BL14" s="37"/>
      <c r="BM14" s="37"/>
      <c r="BN14" s="37"/>
      <c r="BO14" s="37"/>
      <c r="BP14" s="37"/>
      <c r="BQ14" s="37"/>
      <c r="BR14" s="37"/>
      <c r="BS14" s="37"/>
      <c r="BT14" s="37"/>
      <c r="BU14" s="37"/>
      <c r="BV14" s="37"/>
      <c r="BW14" s="37"/>
      <c r="BX14" s="37"/>
      <c r="BY14" s="37"/>
      <c r="BZ14" s="37"/>
      <c r="CA14" s="37"/>
      <c r="CB14" s="37"/>
      <c r="CC14" s="37"/>
      <c r="CD14" s="37"/>
      <c r="CE14" s="37"/>
      <c r="CF14" s="37"/>
      <c r="CG14" s="37"/>
      <c r="CH14" s="37"/>
      <c r="CI14" s="37"/>
      <c r="CJ14" s="37"/>
      <c r="CK14" s="37"/>
      <c r="CL14" s="37"/>
      <c r="CM14" s="37"/>
      <c r="CN14" s="37"/>
      <c r="CO14" s="37"/>
      <c r="CP14" s="37"/>
      <c r="CQ14" s="37"/>
      <c r="CR14" s="37"/>
      <c r="CS14" s="37"/>
      <c r="CT14" s="37"/>
      <c r="CU14" s="37"/>
      <c r="CV14" s="37"/>
      <c r="CW14" s="37"/>
      <c r="CX14" s="37"/>
      <c r="CY14" s="37"/>
      <c r="CZ14" s="37"/>
      <c r="DA14" s="37"/>
      <c r="DB14" s="37"/>
      <c r="DC14" s="37"/>
      <c r="DD14" s="37"/>
      <c r="DE14" s="37"/>
      <c r="DF14" s="37"/>
      <c r="DG14" s="37"/>
      <c r="DH14" s="37"/>
      <c r="DI14" s="37"/>
      <c r="DJ14" s="37"/>
      <c r="DK14" s="37"/>
      <c r="DL14" s="37"/>
      <c r="DM14" s="37"/>
      <c r="DN14" s="37"/>
      <c r="DO14" s="37"/>
      <c r="DP14" s="37"/>
      <c r="DQ14" s="37"/>
      <c r="DR14" s="37"/>
      <c r="DS14" s="37"/>
      <c r="DT14" s="37"/>
      <c r="DU14" s="37"/>
      <c r="DV14" s="37"/>
      <c r="DW14" s="37"/>
      <c r="DX14" s="37"/>
      <c r="DY14" s="37"/>
      <c r="DZ14" s="37"/>
    </row>
    <row r="15" spans="1:130">
      <c r="A15" s="46"/>
      <c r="B15" s="46"/>
      <c r="C15" s="46"/>
      <c r="D15" s="46"/>
      <c r="E15" s="46"/>
      <c r="F15" s="46"/>
      <c r="G15" s="46"/>
      <c r="H15" s="46"/>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c r="BA15" s="37"/>
      <c r="BB15" s="37"/>
      <c r="BC15" s="37"/>
      <c r="BD15" s="37"/>
      <c r="BE15" s="37"/>
      <c r="BF15" s="37"/>
      <c r="BG15" s="37"/>
      <c r="BH15" s="37"/>
      <c r="BI15" s="37"/>
      <c r="BJ15" s="37"/>
      <c r="BK15" s="37"/>
      <c r="BL15" s="37"/>
      <c r="BM15" s="37"/>
      <c r="BN15" s="37"/>
      <c r="BO15" s="37"/>
      <c r="BP15" s="37"/>
      <c r="BQ15" s="37"/>
      <c r="BR15" s="37"/>
      <c r="BS15" s="37"/>
      <c r="BT15" s="37"/>
      <c r="BU15" s="37"/>
      <c r="BV15" s="37"/>
      <c r="BW15" s="37"/>
      <c r="BX15" s="37"/>
      <c r="BY15" s="37"/>
      <c r="BZ15" s="37"/>
      <c r="CA15" s="37"/>
      <c r="CB15" s="37"/>
      <c r="CC15" s="37"/>
      <c r="CD15" s="37"/>
      <c r="CE15" s="37"/>
      <c r="CF15" s="37"/>
      <c r="CG15" s="37"/>
      <c r="CH15" s="37"/>
      <c r="CI15" s="37"/>
      <c r="CJ15" s="37"/>
      <c r="CK15" s="37"/>
      <c r="CL15" s="37"/>
      <c r="CM15" s="37"/>
      <c r="CN15" s="37"/>
      <c r="CO15" s="37"/>
      <c r="CP15" s="37"/>
      <c r="CQ15" s="37"/>
      <c r="CR15" s="37"/>
      <c r="CS15" s="37"/>
      <c r="CT15" s="37"/>
      <c r="CU15" s="37"/>
      <c r="CV15" s="37"/>
      <c r="CW15" s="37"/>
      <c r="CX15" s="37"/>
      <c r="CY15" s="37"/>
      <c r="CZ15" s="37"/>
      <c r="DA15" s="37"/>
      <c r="DB15" s="37"/>
      <c r="DC15" s="37"/>
      <c r="DD15" s="37"/>
      <c r="DE15" s="37"/>
      <c r="DF15" s="37"/>
      <c r="DG15" s="37"/>
      <c r="DH15" s="37"/>
      <c r="DI15" s="37"/>
      <c r="DJ15" s="37"/>
      <c r="DK15" s="37"/>
      <c r="DL15" s="37"/>
      <c r="DM15" s="37"/>
      <c r="DN15" s="37"/>
      <c r="DO15" s="37"/>
      <c r="DP15" s="37"/>
      <c r="DQ15" s="37"/>
      <c r="DR15" s="37"/>
      <c r="DS15" s="37"/>
      <c r="DT15" s="37"/>
      <c r="DU15" s="37"/>
      <c r="DV15" s="37"/>
      <c r="DW15" s="37"/>
      <c r="DX15" s="37"/>
      <c r="DY15" s="37"/>
      <c r="DZ15" s="37"/>
    </row>
    <row r="16" spans="1:130">
      <c r="A16" s="46"/>
      <c r="B16" s="46"/>
      <c r="C16" s="46"/>
      <c r="D16" s="46"/>
      <c r="E16" s="46"/>
      <c r="F16" s="46"/>
      <c r="G16" s="46"/>
      <c r="H16" s="46"/>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c r="AV16" s="37"/>
      <c r="AW16" s="37"/>
      <c r="AX16" s="37"/>
      <c r="AY16" s="37"/>
      <c r="AZ16" s="37"/>
      <c r="BA16" s="37"/>
      <c r="BB16" s="37"/>
      <c r="BC16" s="37"/>
      <c r="BD16" s="37"/>
      <c r="BE16" s="37"/>
      <c r="BF16" s="37"/>
      <c r="BG16" s="37"/>
      <c r="BH16" s="37"/>
      <c r="BI16" s="37"/>
      <c r="BJ16" s="37"/>
      <c r="BK16" s="37"/>
      <c r="BL16" s="37"/>
      <c r="BM16" s="37"/>
      <c r="BN16" s="37"/>
      <c r="BO16" s="37"/>
      <c r="BP16" s="37"/>
      <c r="BQ16" s="37"/>
      <c r="BR16" s="37"/>
      <c r="BS16" s="37"/>
      <c r="BT16" s="37"/>
      <c r="BU16" s="37"/>
      <c r="BV16" s="37"/>
      <c r="BW16" s="37"/>
      <c r="BX16" s="37"/>
      <c r="BY16" s="37"/>
      <c r="BZ16" s="37"/>
      <c r="CA16" s="37"/>
      <c r="CB16" s="37"/>
      <c r="CC16" s="37"/>
      <c r="CD16" s="37"/>
      <c r="CE16" s="37"/>
      <c r="CF16" s="37"/>
      <c r="CG16" s="37"/>
      <c r="CH16" s="37"/>
      <c r="CI16" s="37"/>
      <c r="CJ16" s="37"/>
      <c r="CK16" s="37"/>
      <c r="CL16" s="37"/>
      <c r="CM16" s="37"/>
      <c r="CN16" s="37"/>
      <c r="CO16" s="37"/>
      <c r="CP16" s="37"/>
      <c r="CQ16" s="37"/>
      <c r="CR16" s="37"/>
      <c r="CS16" s="37"/>
      <c r="CT16" s="37"/>
      <c r="CU16" s="37"/>
      <c r="CV16" s="37"/>
      <c r="CW16" s="37"/>
      <c r="CX16" s="37"/>
      <c r="CY16" s="37"/>
      <c r="CZ16" s="37"/>
      <c r="DA16" s="37"/>
      <c r="DB16" s="37"/>
      <c r="DC16" s="37"/>
      <c r="DD16" s="37"/>
      <c r="DE16" s="37"/>
      <c r="DF16" s="37"/>
      <c r="DG16" s="37"/>
      <c r="DH16" s="37"/>
      <c r="DI16" s="37"/>
      <c r="DJ16" s="37"/>
      <c r="DK16" s="37"/>
      <c r="DL16" s="37"/>
      <c r="DM16" s="37"/>
      <c r="DN16" s="37"/>
      <c r="DO16" s="37"/>
      <c r="DP16" s="37"/>
      <c r="DQ16" s="37"/>
      <c r="DR16" s="37"/>
      <c r="DS16" s="37"/>
      <c r="DT16" s="37"/>
      <c r="DU16" s="37"/>
      <c r="DV16" s="37"/>
      <c r="DW16" s="37"/>
      <c r="DX16" s="37"/>
      <c r="DY16" s="37"/>
      <c r="DZ16" s="37"/>
    </row>
    <row r="17" spans="1:130">
      <c r="A17" s="46"/>
      <c r="B17" s="46"/>
      <c r="C17" s="46"/>
      <c r="D17" s="46"/>
      <c r="E17" s="46"/>
      <c r="F17" s="46"/>
      <c r="G17" s="46"/>
      <c r="H17" s="46"/>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7"/>
      <c r="BN17" s="37"/>
      <c r="BO17" s="37"/>
      <c r="BP17" s="37"/>
      <c r="BQ17" s="37"/>
      <c r="BR17" s="37"/>
      <c r="BS17" s="37"/>
      <c r="BT17" s="37"/>
      <c r="BU17" s="37"/>
      <c r="BV17" s="37"/>
      <c r="BW17" s="37"/>
      <c r="BX17" s="37"/>
      <c r="BY17" s="37"/>
      <c r="BZ17" s="37"/>
      <c r="CA17" s="37"/>
      <c r="CB17" s="37"/>
      <c r="CC17" s="37"/>
      <c r="CD17" s="37"/>
      <c r="CE17" s="37"/>
      <c r="CF17" s="37"/>
      <c r="CG17" s="37"/>
      <c r="CH17" s="37"/>
      <c r="CI17" s="37"/>
      <c r="CJ17" s="37"/>
      <c r="CK17" s="37"/>
      <c r="CL17" s="37"/>
      <c r="CM17" s="37"/>
      <c r="CN17" s="37"/>
      <c r="CO17" s="37"/>
      <c r="CP17" s="37"/>
      <c r="CQ17" s="37"/>
      <c r="CR17" s="37"/>
      <c r="CS17" s="37"/>
      <c r="CT17" s="37"/>
      <c r="CU17" s="37"/>
      <c r="CV17" s="37"/>
      <c r="CW17" s="37"/>
      <c r="CX17" s="37"/>
      <c r="CY17" s="37"/>
      <c r="CZ17" s="37"/>
      <c r="DA17" s="37"/>
      <c r="DB17" s="37"/>
      <c r="DC17" s="37"/>
      <c r="DD17" s="37"/>
      <c r="DE17" s="37"/>
      <c r="DF17" s="37"/>
      <c r="DG17" s="37"/>
      <c r="DH17" s="37"/>
      <c r="DI17" s="37"/>
      <c r="DJ17" s="37"/>
      <c r="DK17" s="37"/>
      <c r="DL17" s="37"/>
      <c r="DM17" s="37"/>
      <c r="DN17" s="37"/>
      <c r="DO17" s="37"/>
      <c r="DP17" s="37"/>
      <c r="DQ17" s="37"/>
      <c r="DR17" s="37"/>
      <c r="DS17" s="37"/>
      <c r="DT17" s="37"/>
      <c r="DU17" s="37"/>
      <c r="DV17" s="37"/>
      <c r="DW17" s="37"/>
      <c r="DX17" s="37"/>
      <c r="DY17" s="37"/>
      <c r="DZ17" s="37"/>
    </row>
    <row r="18" spans="1:130">
      <c r="A18" s="46"/>
      <c r="B18" s="46"/>
      <c r="C18" s="46"/>
      <c r="D18" s="46"/>
      <c r="E18" s="46"/>
      <c r="F18" s="46"/>
      <c r="G18" s="46"/>
      <c r="H18" s="46"/>
      <c r="I18" s="37"/>
      <c r="J18" s="37"/>
      <c r="K18" s="37"/>
      <c r="L18" s="37"/>
      <c r="M18" s="37"/>
      <c r="N18" s="37"/>
      <c r="O18" s="37"/>
      <c r="P18" s="37"/>
      <c r="Q18" s="37"/>
      <c r="R18" s="37"/>
      <c r="S18" s="37"/>
      <c r="T18" s="37"/>
      <c r="U18" s="37"/>
      <c r="V18" s="37"/>
      <c r="W18" s="37"/>
      <c r="X18" s="37"/>
      <c r="Y18" s="37"/>
      <c r="Z18" s="37"/>
      <c r="AA18" s="37"/>
      <c r="AB18" s="37"/>
      <c r="AC18" s="37"/>
      <c r="AD18" s="37"/>
      <c r="AE18" s="37"/>
      <c r="AF18" s="37"/>
      <c r="AG18" s="37"/>
      <c r="AH18" s="37"/>
      <c r="AI18" s="37"/>
      <c r="AJ18" s="37"/>
      <c r="AK18" s="37"/>
      <c r="AL18" s="37"/>
      <c r="AM18" s="37"/>
      <c r="AN18" s="37"/>
      <c r="AO18" s="37"/>
      <c r="AP18" s="37"/>
      <c r="AQ18" s="37"/>
      <c r="AR18" s="37"/>
      <c r="AS18" s="37"/>
      <c r="AT18" s="37"/>
      <c r="AU18" s="37"/>
      <c r="AV18" s="37"/>
      <c r="AW18" s="37"/>
      <c r="AX18" s="37"/>
      <c r="AY18" s="37"/>
      <c r="AZ18" s="37"/>
      <c r="BA18" s="37"/>
      <c r="BB18" s="37"/>
      <c r="BC18" s="37"/>
      <c r="BD18" s="37"/>
      <c r="BE18" s="37"/>
      <c r="BF18" s="37"/>
      <c r="BG18" s="37"/>
      <c r="BH18" s="37"/>
      <c r="BI18" s="37"/>
      <c r="BJ18" s="37"/>
      <c r="BK18" s="37"/>
      <c r="BL18" s="37"/>
      <c r="BM18" s="37"/>
      <c r="BN18" s="37"/>
      <c r="BO18" s="37"/>
      <c r="BP18" s="37"/>
      <c r="BQ18" s="37"/>
      <c r="BR18" s="37"/>
      <c r="BS18" s="37"/>
      <c r="BT18" s="37"/>
      <c r="BU18" s="37"/>
      <c r="BV18" s="37"/>
      <c r="BW18" s="37"/>
      <c r="BX18" s="37"/>
      <c r="BY18" s="37"/>
      <c r="BZ18" s="37"/>
      <c r="CA18" s="37"/>
      <c r="CB18" s="37"/>
      <c r="CC18" s="37"/>
      <c r="CD18" s="37"/>
      <c r="CE18" s="37"/>
      <c r="CF18" s="37"/>
      <c r="CG18" s="37"/>
      <c r="CH18" s="37"/>
      <c r="CI18" s="37"/>
      <c r="CJ18" s="37"/>
      <c r="CK18" s="37"/>
      <c r="CL18" s="37"/>
      <c r="CM18" s="37"/>
      <c r="CN18" s="37"/>
      <c r="CO18" s="37"/>
      <c r="CP18" s="37"/>
      <c r="CQ18" s="37"/>
      <c r="CR18" s="37"/>
      <c r="CS18" s="37"/>
      <c r="CT18" s="37"/>
      <c r="CU18" s="37"/>
      <c r="CV18" s="37"/>
      <c r="CW18" s="37"/>
      <c r="CX18" s="37"/>
      <c r="CY18" s="37"/>
      <c r="CZ18" s="37"/>
      <c r="DA18" s="37"/>
      <c r="DB18" s="37"/>
      <c r="DC18" s="37"/>
      <c r="DD18" s="37"/>
      <c r="DE18" s="37"/>
      <c r="DF18" s="37"/>
      <c r="DG18" s="37"/>
      <c r="DH18" s="37"/>
      <c r="DI18" s="37"/>
      <c r="DJ18" s="37"/>
      <c r="DK18" s="37"/>
      <c r="DL18" s="37"/>
      <c r="DM18" s="37"/>
      <c r="DN18" s="37"/>
      <c r="DO18" s="37"/>
      <c r="DP18" s="37"/>
      <c r="DQ18" s="37"/>
      <c r="DR18" s="37"/>
      <c r="DS18" s="37"/>
      <c r="DT18" s="37"/>
      <c r="DU18" s="37"/>
      <c r="DV18" s="37"/>
      <c r="DW18" s="37"/>
      <c r="DX18" s="37"/>
      <c r="DY18" s="37"/>
      <c r="DZ18" s="37"/>
    </row>
    <row r="19" spans="1:130">
      <c r="A19" s="46"/>
      <c r="B19" s="46"/>
      <c r="C19" s="46"/>
      <c r="D19" s="46"/>
      <c r="E19" s="46"/>
      <c r="F19" s="46"/>
      <c r="G19" s="46"/>
      <c r="H19" s="46"/>
      <c r="I19" s="37"/>
      <c r="J19" s="37"/>
      <c r="K19" s="37"/>
      <c r="L19" s="37"/>
      <c r="M19" s="37"/>
      <c r="N19" s="37"/>
      <c r="O19" s="37"/>
      <c r="P19" s="37"/>
      <c r="Q19" s="37"/>
      <c r="R19" s="37"/>
      <c r="S19" s="37"/>
      <c r="T19" s="37"/>
      <c r="U19" s="37"/>
      <c r="V19" s="37"/>
      <c r="W19" s="37"/>
      <c r="X19" s="37"/>
      <c r="Y19" s="37"/>
      <c r="Z19" s="37"/>
      <c r="AA19" s="37"/>
      <c r="AB19" s="37"/>
      <c r="AC19" s="37"/>
      <c r="AD19" s="37"/>
      <c r="AE19" s="37"/>
      <c r="AF19" s="37"/>
      <c r="AG19" s="37"/>
      <c r="AH19" s="37"/>
      <c r="AI19" s="37"/>
      <c r="AJ19" s="37"/>
      <c r="AK19" s="37"/>
      <c r="AL19" s="37"/>
      <c r="AM19" s="37"/>
      <c r="AN19" s="37"/>
      <c r="AO19" s="37"/>
      <c r="AP19" s="37"/>
      <c r="AQ19" s="37"/>
      <c r="AR19" s="37"/>
      <c r="AS19" s="37"/>
      <c r="AT19" s="37"/>
      <c r="AU19" s="37"/>
      <c r="AV19" s="37"/>
      <c r="AW19" s="37"/>
      <c r="AX19" s="37"/>
      <c r="AY19" s="37"/>
      <c r="AZ19" s="37"/>
      <c r="BA19" s="37"/>
      <c r="BB19" s="37"/>
      <c r="BC19" s="37"/>
      <c r="BD19" s="37"/>
      <c r="BE19" s="37"/>
      <c r="BF19" s="37"/>
      <c r="BG19" s="37"/>
      <c r="BH19" s="37"/>
      <c r="BI19" s="37"/>
      <c r="BJ19" s="37"/>
      <c r="BK19" s="37"/>
      <c r="BL19" s="37"/>
      <c r="BM19" s="37"/>
      <c r="BN19" s="37"/>
      <c r="BO19" s="37"/>
      <c r="BP19" s="37"/>
      <c r="BQ19" s="37"/>
      <c r="BR19" s="37"/>
      <c r="BS19" s="37"/>
      <c r="BT19" s="37"/>
      <c r="BU19" s="37"/>
      <c r="BV19" s="37"/>
      <c r="BW19" s="37"/>
      <c r="BX19" s="37"/>
      <c r="BY19" s="37"/>
      <c r="BZ19" s="37"/>
      <c r="CA19" s="37"/>
      <c r="CB19" s="37"/>
      <c r="CC19" s="37"/>
      <c r="CD19" s="37"/>
      <c r="CE19" s="37"/>
      <c r="CF19" s="37"/>
      <c r="CG19" s="37"/>
      <c r="CH19" s="37"/>
      <c r="CI19" s="37"/>
      <c r="CJ19" s="37"/>
      <c r="CK19" s="37"/>
      <c r="CL19" s="37"/>
      <c r="CM19" s="37"/>
      <c r="CN19" s="37"/>
      <c r="CO19" s="37"/>
      <c r="CP19" s="37"/>
      <c r="CQ19" s="37"/>
      <c r="CR19" s="37"/>
      <c r="CS19" s="37"/>
      <c r="CT19" s="37"/>
      <c r="CU19" s="37"/>
      <c r="CV19" s="37"/>
      <c r="CW19" s="37"/>
      <c r="CX19" s="37"/>
      <c r="CY19" s="37"/>
      <c r="CZ19" s="37"/>
      <c r="DA19" s="37"/>
      <c r="DB19" s="37"/>
      <c r="DC19" s="37"/>
      <c r="DD19" s="37"/>
      <c r="DE19" s="37"/>
      <c r="DF19" s="37"/>
      <c r="DG19" s="37"/>
      <c r="DH19" s="37"/>
      <c r="DI19" s="37"/>
      <c r="DJ19" s="37"/>
      <c r="DK19" s="37"/>
      <c r="DL19" s="37"/>
      <c r="DM19" s="37"/>
      <c r="DN19" s="37"/>
      <c r="DO19" s="37"/>
      <c r="DP19" s="37"/>
      <c r="DQ19" s="37"/>
      <c r="DR19" s="37"/>
      <c r="DS19" s="37"/>
      <c r="DT19" s="37"/>
      <c r="DU19" s="37"/>
      <c r="DV19" s="37"/>
      <c r="DW19" s="37"/>
      <c r="DX19" s="37"/>
      <c r="DY19" s="37"/>
      <c r="DZ19" s="37"/>
    </row>
    <row r="20" spans="1:130">
      <c r="A20" s="46"/>
      <c r="B20" s="46"/>
      <c r="C20" s="46"/>
      <c r="D20" s="46"/>
      <c r="E20" s="46"/>
      <c r="F20" s="46"/>
      <c r="G20" s="46"/>
      <c r="H20" s="46"/>
      <c r="I20" s="37"/>
      <c r="J20" s="37"/>
      <c r="K20" s="37"/>
      <c r="L20" s="37"/>
      <c r="M20" s="37"/>
      <c r="N20" s="37"/>
      <c r="O20" s="37"/>
      <c r="P20" s="37"/>
      <c r="Q20" s="37"/>
      <c r="R20" s="37"/>
      <c r="S20" s="37"/>
      <c r="T20" s="37"/>
      <c r="U20" s="37"/>
      <c r="V20" s="37"/>
      <c r="W20" s="37"/>
      <c r="X20" s="37"/>
      <c r="Y20" s="37"/>
      <c r="Z20" s="37"/>
      <c r="AA20" s="37"/>
      <c r="AB20" s="37"/>
      <c r="AC20" s="37"/>
      <c r="AD20" s="37"/>
      <c r="AE20" s="37"/>
      <c r="AF20" s="37"/>
      <c r="AG20" s="37"/>
      <c r="AH20" s="37"/>
      <c r="AI20" s="37"/>
      <c r="AJ20" s="37"/>
      <c r="AK20" s="37"/>
      <c r="AL20" s="37"/>
      <c r="AM20" s="37"/>
      <c r="AN20" s="37"/>
      <c r="AO20" s="37"/>
      <c r="AP20" s="37"/>
      <c r="AQ20" s="37"/>
      <c r="AR20" s="37"/>
      <c r="AS20" s="37"/>
      <c r="AT20" s="37"/>
      <c r="AU20" s="37"/>
      <c r="AV20" s="37"/>
      <c r="AW20" s="37"/>
      <c r="AX20" s="37"/>
      <c r="AY20" s="37"/>
      <c r="AZ20" s="37"/>
      <c r="BA20" s="37"/>
      <c r="BB20" s="37"/>
      <c r="BC20" s="37"/>
      <c r="BD20" s="37"/>
      <c r="BE20" s="37"/>
      <c r="BF20" s="37"/>
      <c r="BG20" s="37"/>
      <c r="BH20" s="37"/>
      <c r="BI20" s="37"/>
      <c r="BJ20" s="37"/>
      <c r="BK20" s="37"/>
      <c r="BL20" s="37"/>
      <c r="BM20" s="37"/>
      <c r="BN20" s="37"/>
      <c r="BO20" s="37"/>
      <c r="BP20" s="37"/>
      <c r="BQ20" s="37"/>
      <c r="BR20" s="37"/>
      <c r="BS20" s="37"/>
      <c r="BT20" s="37"/>
      <c r="BU20" s="37"/>
      <c r="BV20" s="37"/>
      <c r="BW20" s="37"/>
      <c r="BX20" s="37"/>
      <c r="BY20" s="37"/>
      <c r="BZ20" s="37"/>
      <c r="CA20" s="37"/>
      <c r="CB20" s="37"/>
      <c r="CC20" s="37"/>
      <c r="CD20" s="37"/>
      <c r="CE20" s="37"/>
      <c r="CF20" s="37"/>
      <c r="CG20" s="37"/>
      <c r="CH20" s="37"/>
      <c r="CI20" s="37"/>
      <c r="CJ20" s="37"/>
      <c r="CK20" s="37"/>
      <c r="CL20" s="37"/>
      <c r="CM20" s="37"/>
      <c r="CN20" s="37"/>
      <c r="CO20" s="37"/>
      <c r="CP20" s="37"/>
      <c r="CQ20" s="37"/>
      <c r="CR20" s="37"/>
      <c r="CS20" s="37"/>
      <c r="CT20" s="37"/>
      <c r="CU20" s="37"/>
      <c r="CV20" s="37"/>
      <c r="CW20" s="37"/>
      <c r="CX20" s="37"/>
      <c r="CY20" s="37"/>
      <c r="CZ20" s="37"/>
      <c r="DA20" s="37"/>
      <c r="DB20" s="37"/>
      <c r="DC20" s="37"/>
      <c r="DD20" s="37"/>
      <c r="DE20" s="37"/>
      <c r="DF20" s="37"/>
      <c r="DG20" s="37"/>
      <c r="DH20" s="37"/>
      <c r="DI20" s="37"/>
      <c r="DJ20" s="37"/>
      <c r="DK20" s="37"/>
      <c r="DL20" s="37"/>
      <c r="DM20" s="37"/>
      <c r="DN20" s="37"/>
      <c r="DO20" s="37"/>
      <c r="DP20" s="37"/>
      <c r="DQ20" s="37"/>
      <c r="DR20" s="37"/>
      <c r="DS20" s="37"/>
      <c r="DT20" s="37"/>
      <c r="DU20" s="37"/>
      <c r="DV20" s="37"/>
      <c r="DW20" s="37"/>
      <c r="DX20" s="37"/>
      <c r="DY20" s="37"/>
      <c r="DZ20" s="37"/>
    </row>
    <row r="21" spans="1:130">
      <c r="A21" s="46"/>
      <c r="B21" s="46"/>
      <c r="C21" s="46"/>
      <c r="D21" s="46"/>
      <c r="E21" s="46"/>
      <c r="F21" s="46"/>
      <c r="G21" s="46"/>
      <c r="H21" s="46"/>
      <c r="I21" s="37"/>
      <c r="J21" s="37"/>
      <c r="K21" s="37"/>
      <c r="L21" s="37"/>
      <c r="M21" s="37"/>
      <c r="N21" s="37"/>
      <c r="O21" s="37"/>
      <c r="P21" s="37"/>
      <c r="Q21" s="37"/>
      <c r="R21" s="37"/>
      <c r="S21" s="37"/>
      <c r="T21" s="37"/>
      <c r="U21" s="37"/>
      <c r="V21" s="37"/>
      <c r="W21" s="37"/>
      <c r="X21" s="37"/>
      <c r="Y21" s="37"/>
      <c r="Z21" s="37"/>
      <c r="AA21" s="37"/>
      <c r="AB21" s="37"/>
      <c r="AC21" s="37"/>
      <c r="AD21" s="37"/>
      <c r="AE21" s="37"/>
      <c r="AF21" s="37"/>
      <c r="AG21" s="37"/>
      <c r="AH21" s="37"/>
      <c r="AI21" s="37"/>
      <c r="AJ21" s="37"/>
      <c r="AK21" s="37"/>
      <c r="AL21" s="37"/>
      <c r="AM21" s="37"/>
      <c r="AN21" s="37"/>
      <c r="AO21" s="37"/>
      <c r="AP21" s="37"/>
      <c r="AQ21" s="37"/>
      <c r="AR21" s="37"/>
      <c r="AS21" s="37"/>
      <c r="AT21" s="37"/>
      <c r="AU21" s="37"/>
      <c r="AV21" s="37"/>
      <c r="AW21" s="37"/>
      <c r="AX21" s="37"/>
      <c r="AY21" s="37"/>
      <c r="AZ21" s="37"/>
      <c r="BA21" s="37"/>
      <c r="BB21" s="37"/>
      <c r="BC21" s="37"/>
      <c r="BD21" s="37"/>
      <c r="BE21" s="37"/>
      <c r="BF21" s="37"/>
      <c r="BG21" s="37"/>
      <c r="BH21" s="37"/>
      <c r="BI21" s="37"/>
      <c r="BJ21" s="37"/>
      <c r="BK21" s="37"/>
      <c r="BL21" s="37"/>
      <c r="BM21" s="37"/>
      <c r="BN21" s="37"/>
      <c r="BO21" s="37"/>
      <c r="BP21" s="37"/>
      <c r="BQ21" s="37"/>
      <c r="BR21" s="37"/>
      <c r="BS21" s="37"/>
      <c r="BT21" s="37"/>
      <c r="BU21" s="37"/>
      <c r="BV21" s="37"/>
      <c r="BW21" s="37"/>
      <c r="BX21" s="37"/>
      <c r="BY21" s="37"/>
      <c r="BZ21" s="37"/>
      <c r="CA21" s="37"/>
      <c r="CB21" s="37"/>
      <c r="CC21" s="37"/>
      <c r="CD21" s="37"/>
      <c r="CE21" s="37"/>
      <c r="CF21" s="37"/>
      <c r="CG21" s="37"/>
      <c r="CH21" s="37"/>
      <c r="CI21" s="37"/>
      <c r="CJ21" s="37"/>
      <c r="CK21" s="37"/>
      <c r="CL21" s="37"/>
      <c r="CM21" s="37"/>
      <c r="CN21" s="37"/>
      <c r="CO21" s="37"/>
      <c r="CP21" s="37"/>
      <c r="CQ21" s="37"/>
      <c r="CR21" s="37"/>
      <c r="CS21" s="37"/>
      <c r="CT21" s="37"/>
      <c r="CU21" s="37"/>
      <c r="CV21" s="37"/>
      <c r="CW21" s="37"/>
      <c r="CX21" s="37"/>
      <c r="CY21" s="37"/>
      <c r="CZ21" s="37"/>
      <c r="DA21" s="37"/>
      <c r="DB21" s="37"/>
      <c r="DC21" s="37"/>
      <c r="DD21" s="37"/>
      <c r="DE21" s="37"/>
      <c r="DF21" s="37"/>
      <c r="DG21" s="37"/>
      <c r="DH21" s="37"/>
      <c r="DI21" s="37"/>
      <c r="DJ21" s="37"/>
      <c r="DK21" s="37"/>
      <c r="DL21" s="37"/>
      <c r="DM21" s="37"/>
      <c r="DN21" s="37"/>
      <c r="DO21" s="37"/>
      <c r="DP21" s="37"/>
      <c r="DQ21" s="37"/>
      <c r="DR21" s="37"/>
      <c r="DS21" s="37"/>
      <c r="DT21" s="37"/>
      <c r="DU21" s="37"/>
      <c r="DV21" s="37"/>
      <c r="DW21" s="37"/>
      <c r="DX21" s="37"/>
      <c r="DY21" s="37"/>
      <c r="DZ21" s="37"/>
    </row>
    <row r="22" spans="1:130">
      <c r="A22" s="46"/>
      <c r="B22" s="46"/>
      <c r="C22" s="46"/>
      <c r="D22" s="46"/>
      <c r="E22" s="46"/>
      <c r="F22" s="46"/>
      <c r="G22" s="46"/>
      <c r="H22" s="46"/>
      <c r="I22" s="37"/>
      <c r="J22" s="37"/>
      <c r="K22" s="37"/>
      <c r="L22" s="37"/>
      <c r="M22" s="37"/>
      <c r="N22" s="37"/>
      <c r="O22" s="37"/>
      <c r="P22" s="37"/>
      <c r="Q22" s="37"/>
      <c r="R22" s="37"/>
      <c r="S22" s="37"/>
      <c r="T22" s="37"/>
      <c r="U22" s="37"/>
      <c r="V22" s="37"/>
      <c r="W22" s="37"/>
      <c r="X22" s="37"/>
      <c r="Y22" s="37"/>
      <c r="Z22" s="37"/>
      <c r="AA22" s="37"/>
      <c r="AB22" s="37"/>
      <c r="AC22" s="37"/>
      <c r="AD22" s="37"/>
      <c r="AE22" s="37"/>
      <c r="AF22" s="37"/>
      <c r="AG22" s="37"/>
      <c r="AH22" s="37"/>
      <c r="AI22" s="37"/>
      <c r="AJ22" s="37"/>
      <c r="AK22" s="37"/>
      <c r="AL22" s="37"/>
      <c r="AM22" s="37"/>
      <c r="AN22" s="37"/>
      <c r="AO22" s="37"/>
      <c r="AP22" s="37"/>
      <c r="AQ22" s="37"/>
      <c r="AR22" s="37"/>
      <c r="AS22" s="37"/>
      <c r="AT22" s="37"/>
      <c r="AU22" s="37"/>
      <c r="AV22" s="37"/>
      <c r="AW22" s="37"/>
      <c r="AX22" s="37"/>
      <c r="AY22" s="37"/>
      <c r="AZ22" s="37"/>
      <c r="BA22" s="37"/>
      <c r="BB22" s="37"/>
      <c r="BC22" s="37"/>
      <c r="BD22" s="37"/>
      <c r="BE22" s="37"/>
      <c r="BF22" s="37"/>
      <c r="BG22" s="37"/>
      <c r="BH22" s="37"/>
      <c r="BI22" s="37"/>
      <c r="BJ22" s="37"/>
      <c r="BK22" s="37"/>
      <c r="BL22" s="37"/>
      <c r="BM22" s="37"/>
      <c r="BN22" s="37"/>
      <c r="BO22" s="37"/>
      <c r="BP22" s="37"/>
      <c r="BQ22" s="37"/>
      <c r="BR22" s="37"/>
      <c r="BS22" s="37"/>
      <c r="BT22" s="37"/>
      <c r="BU22" s="37"/>
      <c r="BV22" s="37"/>
      <c r="BW22" s="37"/>
      <c r="BX22" s="37"/>
      <c r="BY22" s="37"/>
      <c r="BZ22" s="37"/>
      <c r="CA22" s="37"/>
      <c r="CB22" s="37"/>
      <c r="CC22" s="37"/>
      <c r="CD22" s="37"/>
      <c r="CE22" s="37"/>
      <c r="CF22" s="37"/>
      <c r="CG22" s="37"/>
      <c r="CH22" s="37"/>
      <c r="CI22" s="37"/>
      <c r="CJ22" s="37"/>
      <c r="CK22" s="37"/>
      <c r="CL22" s="37"/>
      <c r="CM22" s="37"/>
      <c r="CN22" s="37"/>
      <c r="CO22" s="37"/>
      <c r="CP22" s="37"/>
      <c r="CQ22" s="37"/>
      <c r="CR22" s="37"/>
      <c r="CS22" s="37"/>
      <c r="CT22" s="37"/>
      <c r="CU22" s="37"/>
      <c r="CV22" s="37"/>
      <c r="CW22" s="37"/>
      <c r="CX22" s="37"/>
      <c r="CY22" s="37"/>
      <c r="CZ22" s="37"/>
      <c r="DA22" s="37"/>
      <c r="DB22" s="37"/>
      <c r="DC22" s="37"/>
      <c r="DD22" s="37"/>
      <c r="DE22" s="37"/>
      <c r="DF22" s="37"/>
      <c r="DG22" s="37"/>
      <c r="DH22" s="37"/>
      <c r="DI22" s="37"/>
      <c r="DJ22" s="37"/>
      <c r="DK22" s="37"/>
      <c r="DL22" s="37"/>
      <c r="DM22" s="37"/>
      <c r="DN22" s="37"/>
      <c r="DO22" s="37"/>
      <c r="DP22" s="37"/>
      <c r="DQ22" s="37"/>
      <c r="DR22" s="37"/>
      <c r="DS22" s="37"/>
      <c r="DT22" s="37"/>
      <c r="DU22" s="37"/>
      <c r="DV22" s="37"/>
      <c r="DW22" s="37"/>
      <c r="DX22" s="37"/>
      <c r="DY22" s="37"/>
      <c r="DZ22" s="37"/>
    </row>
    <row r="23" spans="1:130">
      <c r="A23" s="46"/>
      <c r="B23" s="46"/>
      <c r="C23" s="46"/>
      <c r="D23" s="46"/>
      <c r="E23" s="46"/>
      <c r="F23" s="46"/>
      <c r="G23" s="46"/>
      <c r="H23" s="46"/>
      <c r="I23" s="37"/>
      <c r="J23" s="37"/>
      <c r="K23" s="37"/>
      <c r="L23" s="37"/>
      <c r="M23" s="37"/>
      <c r="N23" s="37"/>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37"/>
      <c r="AP23" s="37"/>
      <c r="AQ23" s="37"/>
      <c r="AR23" s="37"/>
      <c r="AS23" s="37"/>
      <c r="AT23" s="37"/>
      <c r="AU23" s="37"/>
      <c r="AV23" s="37"/>
      <c r="AW23" s="37"/>
      <c r="AX23" s="37"/>
      <c r="AY23" s="37"/>
      <c r="AZ23" s="37"/>
      <c r="BA23" s="37"/>
      <c r="BB23" s="37"/>
      <c r="BC23" s="37"/>
      <c r="BD23" s="37"/>
      <c r="BE23" s="37"/>
      <c r="BF23" s="37"/>
      <c r="BG23" s="37"/>
      <c r="BH23" s="37"/>
      <c r="BI23" s="37"/>
      <c r="BJ23" s="37"/>
      <c r="BK23" s="37"/>
      <c r="BL23" s="37"/>
      <c r="BM23" s="37"/>
      <c r="BN23" s="37"/>
      <c r="BO23" s="37"/>
      <c r="BP23" s="37"/>
      <c r="BQ23" s="37"/>
      <c r="BR23" s="37"/>
      <c r="BS23" s="37"/>
      <c r="BT23" s="37"/>
      <c r="BU23" s="37"/>
      <c r="BV23" s="37"/>
      <c r="BW23" s="37"/>
      <c r="BX23" s="37"/>
      <c r="BY23" s="37"/>
      <c r="BZ23" s="37"/>
      <c r="CA23" s="37"/>
      <c r="CB23" s="37"/>
      <c r="CC23" s="37"/>
      <c r="CD23" s="37"/>
      <c r="CE23" s="37"/>
      <c r="CF23" s="37"/>
      <c r="CG23" s="37"/>
      <c r="CH23" s="37"/>
      <c r="CI23" s="37"/>
      <c r="CJ23" s="37"/>
      <c r="CK23" s="37"/>
      <c r="CL23" s="37"/>
      <c r="CM23" s="37"/>
      <c r="CN23" s="37"/>
      <c r="CO23" s="37"/>
      <c r="CP23" s="37"/>
      <c r="CQ23" s="37"/>
      <c r="CR23" s="37"/>
      <c r="CS23" s="37"/>
      <c r="CT23" s="37"/>
      <c r="CU23" s="37"/>
      <c r="CV23" s="37"/>
      <c r="CW23" s="37"/>
      <c r="CX23" s="37"/>
      <c r="CY23" s="37"/>
      <c r="CZ23" s="37"/>
      <c r="DA23" s="37"/>
      <c r="DB23" s="37"/>
      <c r="DC23" s="37"/>
      <c r="DD23" s="37"/>
      <c r="DE23" s="37"/>
      <c r="DF23" s="37"/>
      <c r="DG23" s="37"/>
      <c r="DH23" s="37"/>
      <c r="DI23" s="37"/>
      <c r="DJ23" s="37"/>
      <c r="DK23" s="37"/>
      <c r="DL23" s="37"/>
      <c r="DM23" s="37"/>
      <c r="DN23" s="37"/>
      <c r="DO23" s="37"/>
      <c r="DP23" s="37"/>
      <c r="DQ23" s="37"/>
      <c r="DR23" s="37"/>
      <c r="DS23" s="37"/>
      <c r="DT23" s="37"/>
      <c r="DU23" s="37"/>
      <c r="DV23" s="37"/>
      <c r="DW23" s="37"/>
      <c r="DX23" s="37"/>
      <c r="DY23" s="37"/>
      <c r="DZ23" s="37"/>
    </row>
    <row r="24" spans="1:130">
      <c r="A24" s="46"/>
      <c r="B24" s="46"/>
      <c r="C24" s="46"/>
      <c r="D24" s="46"/>
      <c r="E24" s="46"/>
      <c r="F24" s="46"/>
      <c r="G24" s="46"/>
      <c r="H24" s="46"/>
      <c r="I24" s="37"/>
      <c r="J24" s="37"/>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c r="AJ24" s="37"/>
      <c r="AK24" s="37"/>
      <c r="AL24" s="37"/>
      <c r="AM24" s="37"/>
      <c r="AN24" s="37"/>
      <c r="AO24" s="37"/>
      <c r="AP24" s="37"/>
      <c r="AQ24" s="37"/>
      <c r="AR24" s="37"/>
      <c r="AS24" s="37"/>
      <c r="AT24" s="37"/>
      <c r="AU24" s="37"/>
      <c r="AV24" s="37"/>
      <c r="AW24" s="37"/>
      <c r="AX24" s="37"/>
      <c r="AY24" s="37"/>
      <c r="AZ24" s="37"/>
      <c r="BA24" s="37"/>
      <c r="BB24" s="37"/>
      <c r="BC24" s="37"/>
      <c r="BD24" s="37"/>
      <c r="BE24" s="37"/>
      <c r="BF24" s="37"/>
      <c r="BG24" s="37"/>
      <c r="BH24" s="37"/>
      <c r="BI24" s="37"/>
      <c r="BJ24" s="37"/>
      <c r="BK24" s="37"/>
      <c r="BL24" s="37"/>
      <c r="BM24" s="37"/>
      <c r="BN24" s="37"/>
      <c r="BO24" s="37"/>
      <c r="BP24" s="37"/>
      <c r="BQ24" s="37"/>
      <c r="BR24" s="37"/>
      <c r="BS24" s="37"/>
      <c r="BT24" s="37"/>
      <c r="BU24" s="37"/>
      <c r="BV24" s="37"/>
      <c r="BW24" s="37"/>
      <c r="BX24" s="37"/>
      <c r="BY24" s="37"/>
      <c r="BZ24" s="37"/>
      <c r="CA24" s="37"/>
      <c r="CB24" s="37"/>
      <c r="CC24" s="37"/>
      <c r="CD24" s="37"/>
      <c r="CE24" s="37"/>
      <c r="CF24" s="37"/>
      <c r="CG24" s="37"/>
      <c r="CH24" s="37"/>
      <c r="CI24" s="37"/>
      <c r="CJ24" s="37"/>
      <c r="CK24" s="37"/>
      <c r="CL24" s="37"/>
      <c r="CM24" s="37"/>
      <c r="CN24" s="37"/>
      <c r="CO24" s="37"/>
      <c r="CP24" s="37"/>
      <c r="CQ24" s="37"/>
      <c r="CR24" s="37"/>
      <c r="CS24" s="37"/>
      <c r="CT24" s="37"/>
      <c r="CU24" s="37"/>
      <c r="CV24" s="37"/>
      <c r="CW24" s="37"/>
      <c r="CX24" s="37"/>
      <c r="CY24" s="37"/>
      <c r="CZ24" s="37"/>
      <c r="DA24" s="37"/>
      <c r="DB24" s="37"/>
      <c r="DC24" s="37"/>
      <c r="DD24" s="37"/>
      <c r="DE24" s="37"/>
      <c r="DF24" s="37"/>
      <c r="DG24" s="37"/>
      <c r="DH24" s="37"/>
      <c r="DI24" s="37"/>
      <c r="DJ24" s="37"/>
      <c r="DK24" s="37"/>
      <c r="DL24" s="37"/>
      <c r="DM24" s="37"/>
      <c r="DN24" s="37"/>
      <c r="DO24" s="37"/>
      <c r="DP24" s="37"/>
      <c r="DQ24" s="37"/>
      <c r="DR24" s="37"/>
      <c r="DS24" s="37"/>
      <c r="DT24" s="37"/>
      <c r="DU24" s="37"/>
      <c r="DV24" s="37"/>
      <c r="DW24" s="37"/>
      <c r="DX24" s="37"/>
      <c r="DY24" s="37"/>
      <c r="DZ24" s="37"/>
    </row>
    <row r="25" spans="1:130">
      <c r="A25" s="46"/>
      <c r="B25" s="46"/>
      <c r="C25" s="46"/>
      <c r="D25" s="46"/>
      <c r="E25" s="46"/>
      <c r="F25" s="46"/>
      <c r="G25" s="46"/>
      <c r="H25" s="46"/>
      <c r="I25" s="37"/>
      <c r="J25" s="37"/>
      <c r="K25" s="37"/>
      <c r="L25" s="37"/>
      <c r="M25" s="37"/>
      <c r="N25" s="37"/>
      <c r="O25" s="37"/>
      <c r="P25" s="37"/>
      <c r="Q25" s="37"/>
      <c r="R25" s="37"/>
      <c r="S25" s="37"/>
      <c r="T25" s="37"/>
      <c r="U25" s="37"/>
      <c r="V25" s="37"/>
      <c r="W25" s="37"/>
      <c r="X25" s="37"/>
      <c r="Y25" s="37"/>
      <c r="Z25" s="37"/>
      <c r="AA25" s="37"/>
      <c r="AB25" s="37"/>
      <c r="AC25" s="37"/>
      <c r="AD25" s="37"/>
      <c r="AE25" s="37"/>
      <c r="AF25" s="37"/>
      <c r="AG25" s="37"/>
      <c r="AH25" s="37"/>
      <c r="AI25" s="37"/>
      <c r="AJ25" s="37"/>
      <c r="AK25" s="37"/>
      <c r="AL25" s="37"/>
      <c r="AM25" s="37"/>
      <c r="AN25" s="37"/>
      <c r="AO25" s="37"/>
      <c r="AP25" s="37"/>
      <c r="AQ25" s="37"/>
      <c r="AR25" s="37"/>
      <c r="AS25" s="37"/>
      <c r="AT25" s="37"/>
      <c r="AU25" s="37"/>
      <c r="AV25" s="37"/>
      <c r="AW25" s="37"/>
      <c r="AX25" s="37"/>
      <c r="AY25" s="37"/>
      <c r="AZ25" s="37"/>
      <c r="BA25" s="37"/>
      <c r="BB25" s="37"/>
      <c r="BC25" s="37"/>
      <c r="BD25" s="37"/>
      <c r="BE25" s="37"/>
      <c r="BF25" s="37"/>
      <c r="BG25" s="37"/>
      <c r="BH25" s="37"/>
      <c r="BI25" s="37"/>
      <c r="BJ25" s="37"/>
      <c r="BK25" s="37"/>
      <c r="BL25" s="37"/>
      <c r="BM25" s="37"/>
      <c r="BN25" s="37"/>
      <c r="BO25" s="37"/>
      <c r="BP25" s="37"/>
      <c r="BQ25" s="37"/>
      <c r="BR25" s="37"/>
      <c r="BS25" s="37"/>
      <c r="BT25" s="37"/>
      <c r="BU25" s="37"/>
      <c r="BV25" s="37"/>
      <c r="BW25" s="37"/>
      <c r="BX25" s="37"/>
      <c r="BY25" s="37"/>
      <c r="BZ25" s="37"/>
      <c r="CA25" s="37"/>
      <c r="CB25" s="37"/>
      <c r="CC25" s="37"/>
      <c r="CD25" s="37"/>
      <c r="CE25" s="37"/>
      <c r="CF25" s="37"/>
      <c r="CG25" s="37"/>
      <c r="CH25" s="37"/>
      <c r="CI25" s="37"/>
      <c r="CJ25" s="37"/>
      <c r="CK25" s="37"/>
      <c r="CL25" s="37"/>
      <c r="CM25" s="37"/>
      <c r="CN25" s="37"/>
      <c r="CO25" s="37"/>
      <c r="CP25" s="37"/>
      <c r="CQ25" s="37"/>
      <c r="CR25" s="37"/>
      <c r="CS25" s="37"/>
      <c r="CT25" s="37"/>
      <c r="CU25" s="37"/>
      <c r="CV25" s="37"/>
      <c r="CW25" s="37"/>
      <c r="CX25" s="37"/>
      <c r="CY25" s="37"/>
      <c r="CZ25" s="37"/>
      <c r="DA25" s="37"/>
      <c r="DB25" s="37"/>
      <c r="DC25" s="37"/>
      <c r="DD25" s="37"/>
      <c r="DE25" s="37"/>
      <c r="DF25" s="37"/>
      <c r="DG25" s="37"/>
      <c r="DH25" s="37"/>
      <c r="DI25" s="37"/>
      <c r="DJ25" s="37"/>
      <c r="DK25" s="37"/>
      <c r="DL25" s="37"/>
      <c r="DM25" s="37"/>
      <c r="DN25" s="37"/>
      <c r="DO25" s="37"/>
      <c r="DP25" s="37"/>
      <c r="DQ25" s="37"/>
      <c r="DR25" s="37"/>
      <c r="DS25" s="37"/>
      <c r="DT25" s="37"/>
      <c r="DU25" s="37"/>
      <c r="DV25" s="37"/>
      <c r="DW25" s="37"/>
      <c r="DX25" s="37"/>
      <c r="DY25" s="37"/>
      <c r="DZ25" s="37"/>
    </row>
    <row r="26" spans="1:130">
      <c r="A26" s="46"/>
      <c r="B26" s="46"/>
      <c r="C26" s="46"/>
      <c r="D26" s="46"/>
      <c r="E26" s="46"/>
      <c r="F26" s="46"/>
      <c r="G26" s="46"/>
      <c r="H26" s="46"/>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37"/>
      <c r="AL26" s="37"/>
      <c r="AM26" s="37"/>
      <c r="AN26" s="37"/>
      <c r="AO26" s="37"/>
      <c r="AP26" s="37"/>
      <c r="AQ26" s="37"/>
      <c r="AR26" s="37"/>
      <c r="AS26" s="37"/>
      <c r="AT26" s="37"/>
      <c r="AU26" s="37"/>
      <c r="AV26" s="37"/>
      <c r="AW26" s="37"/>
      <c r="AX26" s="37"/>
      <c r="AY26" s="37"/>
      <c r="AZ26" s="37"/>
      <c r="BA26" s="37"/>
      <c r="BB26" s="37"/>
      <c r="BC26" s="37"/>
      <c r="BD26" s="37"/>
      <c r="BE26" s="37"/>
      <c r="BF26" s="37"/>
      <c r="BG26" s="37"/>
      <c r="BH26" s="37"/>
      <c r="BI26" s="37"/>
      <c r="BJ26" s="37"/>
      <c r="BK26" s="37"/>
      <c r="BL26" s="37"/>
      <c r="BM26" s="37"/>
      <c r="BN26" s="37"/>
      <c r="BO26" s="37"/>
      <c r="BP26" s="37"/>
      <c r="BQ26" s="37"/>
      <c r="BR26" s="37"/>
      <c r="BS26" s="37"/>
      <c r="BT26" s="37"/>
      <c r="BU26" s="37"/>
      <c r="BV26" s="37"/>
      <c r="BW26" s="37"/>
      <c r="BX26" s="37"/>
      <c r="BY26" s="37"/>
      <c r="BZ26" s="37"/>
      <c r="CA26" s="37"/>
      <c r="CB26" s="37"/>
      <c r="CC26" s="37"/>
      <c r="CD26" s="37"/>
      <c r="CE26" s="37"/>
      <c r="CF26" s="37"/>
      <c r="CG26" s="37"/>
      <c r="CH26" s="37"/>
      <c r="CI26" s="37"/>
      <c r="CJ26" s="37"/>
      <c r="CK26" s="37"/>
      <c r="CL26" s="37"/>
      <c r="CM26" s="37"/>
      <c r="CN26" s="37"/>
      <c r="CO26" s="37"/>
      <c r="CP26" s="37"/>
      <c r="CQ26" s="37"/>
      <c r="CR26" s="37"/>
      <c r="CS26" s="37"/>
      <c r="CT26" s="37"/>
      <c r="CU26" s="37"/>
      <c r="CV26" s="37"/>
      <c r="CW26" s="37"/>
      <c r="CX26" s="37"/>
      <c r="CY26" s="37"/>
      <c r="CZ26" s="37"/>
      <c r="DA26" s="37"/>
      <c r="DB26" s="37"/>
      <c r="DC26" s="37"/>
      <c r="DD26" s="37"/>
      <c r="DE26" s="37"/>
      <c r="DF26" s="37"/>
      <c r="DG26" s="37"/>
      <c r="DH26" s="37"/>
      <c r="DI26" s="37"/>
      <c r="DJ26" s="37"/>
      <c r="DK26" s="37"/>
      <c r="DL26" s="37"/>
      <c r="DM26" s="37"/>
      <c r="DN26" s="37"/>
      <c r="DO26" s="37"/>
      <c r="DP26" s="37"/>
      <c r="DQ26" s="37"/>
      <c r="DR26" s="37"/>
      <c r="DS26" s="37"/>
      <c r="DT26" s="37"/>
      <c r="DU26" s="37"/>
      <c r="DV26" s="37"/>
      <c r="DW26" s="37"/>
      <c r="DX26" s="37"/>
      <c r="DY26" s="37"/>
      <c r="DZ26" s="37"/>
    </row>
    <row r="27" spans="1:130">
      <c r="A27" s="46"/>
      <c r="B27" s="46"/>
      <c r="C27" s="46"/>
      <c r="D27" s="46"/>
      <c r="E27" s="46"/>
      <c r="F27" s="46"/>
      <c r="G27" s="46"/>
      <c r="H27" s="46"/>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37"/>
      <c r="AL27" s="37"/>
      <c r="AM27" s="37"/>
      <c r="AN27" s="37"/>
      <c r="AO27" s="37"/>
      <c r="AP27" s="37"/>
      <c r="AQ27" s="37"/>
      <c r="AR27" s="37"/>
      <c r="AS27" s="37"/>
      <c r="AT27" s="37"/>
      <c r="AU27" s="37"/>
      <c r="AV27" s="37"/>
      <c r="AW27" s="37"/>
      <c r="AX27" s="37"/>
      <c r="AY27" s="37"/>
      <c r="AZ27" s="37"/>
      <c r="BA27" s="37"/>
      <c r="BB27" s="37"/>
      <c r="BC27" s="37"/>
      <c r="BD27" s="37"/>
      <c r="BE27" s="37"/>
      <c r="BF27" s="37"/>
      <c r="BG27" s="37"/>
      <c r="BH27" s="37"/>
      <c r="BI27" s="37"/>
      <c r="BJ27" s="37"/>
      <c r="BK27" s="37"/>
      <c r="BL27" s="37"/>
      <c r="BM27" s="37"/>
      <c r="BN27" s="37"/>
      <c r="BO27" s="37"/>
      <c r="BP27" s="37"/>
      <c r="BQ27" s="37"/>
      <c r="BR27" s="37"/>
      <c r="BS27" s="37"/>
      <c r="BT27" s="37"/>
      <c r="BU27" s="37"/>
      <c r="BV27" s="37"/>
      <c r="BW27" s="37"/>
      <c r="BX27" s="37"/>
      <c r="BY27" s="37"/>
      <c r="BZ27" s="37"/>
      <c r="CA27" s="37"/>
      <c r="CB27" s="37"/>
      <c r="CC27" s="37"/>
      <c r="CD27" s="37"/>
      <c r="CE27" s="37"/>
      <c r="CF27" s="37"/>
      <c r="CG27" s="37"/>
      <c r="CH27" s="37"/>
      <c r="CI27" s="37"/>
      <c r="CJ27" s="37"/>
      <c r="CK27" s="37"/>
      <c r="CL27" s="37"/>
      <c r="CM27" s="37"/>
      <c r="CN27" s="37"/>
      <c r="CO27" s="37"/>
      <c r="CP27" s="37"/>
      <c r="CQ27" s="37"/>
      <c r="CR27" s="37"/>
      <c r="CS27" s="37"/>
      <c r="CT27" s="37"/>
      <c r="CU27" s="37"/>
      <c r="CV27" s="37"/>
      <c r="CW27" s="37"/>
      <c r="CX27" s="37"/>
      <c r="CY27" s="37"/>
      <c r="CZ27" s="37"/>
      <c r="DA27" s="37"/>
      <c r="DB27" s="37"/>
      <c r="DC27" s="37"/>
      <c r="DD27" s="37"/>
      <c r="DE27" s="37"/>
      <c r="DF27" s="37"/>
      <c r="DG27" s="37"/>
      <c r="DH27" s="37"/>
      <c r="DI27" s="37"/>
      <c r="DJ27" s="37"/>
      <c r="DK27" s="37"/>
      <c r="DL27" s="37"/>
      <c r="DM27" s="37"/>
      <c r="DN27" s="37"/>
      <c r="DO27" s="37"/>
      <c r="DP27" s="37"/>
      <c r="DQ27" s="37"/>
      <c r="DR27" s="37"/>
      <c r="DS27" s="37"/>
      <c r="DT27" s="37"/>
      <c r="DU27" s="37"/>
      <c r="DV27" s="37"/>
      <c r="DW27" s="37"/>
      <c r="DX27" s="37"/>
      <c r="DY27" s="37"/>
      <c r="DZ27" s="37"/>
    </row>
    <row r="28" spans="1:130">
      <c r="A28" s="46"/>
      <c r="B28" s="46"/>
      <c r="C28" s="46"/>
      <c r="D28" s="46"/>
      <c r="E28" s="46"/>
      <c r="F28" s="46"/>
      <c r="G28" s="46"/>
      <c r="H28" s="46"/>
      <c r="I28" s="37"/>
      <c r="J28" s="37"/>
      <c r="K28" s="37"/>
      <c r="L28" s="37"/>
      <c r="M28" s="37"/>
      <c r="N28" s="37"/>
      <c r="O28" s="37"/>
      <c r="P28" s="37"/>
      <c r="Q28" s="37"/>
      <c r="R28" s="37"/>
      <c r="S28" s="37"/>
      <c r="T28" s="37"/>
      <c r="U28" s="37"/>
      <c r="V28" s="37"/>
      <c r="W28" s="37"/>
      <c r="X28" s="37"/>
      <c r="Y28" s="37"/>
      <c r="Z28" s="37"/>
      <c r="AA28" s="37"/>
      <c r="AB28" s="37"/>
      <c r="AC28" s="37"/>
      <c r="AD28" s="37"/>
      <c r="AE28" s="37"/>
      <c r="AF28" s="37"/>
      <c r="AG28" s="37"/>
      <c r="AH28" s="37"/>
      <c r="AI28" s="37"/>
      <c r="AJ28" s="37"/>
      <c r="AK28" s="37"/>
      <c r="AL28" s="37"/>
      <c r="AM28" s="37"/>
      <c r="AN28" s="37"/>
      <c r="AO28" s="37"/>
      <c r="AP28" s="37"/>
      <c r="AQ28" s="37"/>
      <c r="AR28" s="37"/>
      <c r="AS28" s="37"/>
      <c r="AT28" s="37"/>
      <c r="AU28" s="37"/>
      <c r="AV28" s="37"/>
      <c r="AW28" s="37"/>
      <c r="AX28" s="37"/>
      <c r="AY28" s="37"/>
      <c r="AZ28" s="37"/>
      <c r="BA28" s="37"/>
      <c r="BB28" s="37"/>
      <c r="BC28" s="37"/>
      <c r="BD28" s="37"/>
      <c r="BE28" s="37"/>
      <c r="BF28" s="37"/>
      <c r="BG28" s="37"/>
      <c r="BH28" s="37"/>
      <c r="BI28" s="37"/>
      <c r="BJ28" s="37"/>
      <c r="BK28" s="37"/>
      <c r="BL28" s="37"/>
      <c r="BM28" s="37"/>
      <c r="BN28" s="37"/>
      <c r="BO28" s="37"/>
      <c r="BP28" s="37"/>
      <c r="BQ28" s="37"/>
      <c r="BR28" s="37"/>
      <c r="BS28" s="37"/>
      <c r="BT28" s="37"/>
      <c r="BU28" s="37"/>
      <c r="BV28" s="37"/>
      <c r="BW28" s="37"/>
      <c r="BX28" s="37"/>
      <c r="BY28" s="37"/>
      <c r="BZ28" s="37"/>
      <c r="CA28" s="37"/>
      <c r="CB28" s="37"/>
      <c r="CC28" s="37"/>
      <c r="CD28" s="37"/>
      <c r="CE28" s="37"/>
      <c r="CF28" s="37"/>
      <c r="CG28" s="37"/>
      <c r="CH28" s="37"/>
      <c r="CI28" s="37"/>
      <c r="CJ28" s="37"/>
      <c r="CK28" s="37"/>
      <c r="CL28" s="37"/>
      <c r="CM28" s="37"/>
      <c r="CN28" s="37"/>
      <c r="CO28" s="37"/>
      <c r="CP28" s="37"/>
      <c r="CQ28" s="37"/>
      <c r="CR28" s="37"/>
      <c r="CS28" s="37"/>
      <c r="CT28" s="37"/>
      <c r="CU28" s="37"/>
      <c r="CV28" s="37"/>
      <c r="CW28" s="37"/>
      <c r="CX28" s="37"/>
      <c r="CY28" s="37"/>
      <c r="CZ28" s="37"/>
      <c r="DA28" s="37"/>
      <c r="DB28" s="37"/>
      <c r="DC28" s="37"/>
      <c r="DD28" s="37"/>
      <c r="DE28" s="37"/>
      <c r="DF28" s="37"/>
      <c r="DG28" s="37"/>
      <c r="DH28" s="37"/>
      <c r="DI28" s="37"/>
      <c r="DJ28" s="37"/>
      <c r="DK28" s="37"/>
      <c r="DL28" s="37"/>
      <c r="DM28" s="37"/>
      <c r="DN28" s="37"/>
      <c r="DO28" s="37"/>
      <c r="DP28" s="37"/>
      <c r="DQ28" s="37"/>
      <c r="DR28" s="37"/>
      <c r="DS28" s="37"/>
      <c r="DT28" s="37"/>
      <c r="DU28" s="37"/>
      <c r="DV28" s="37"/>
      <c r="DW28" s="37"/>
      <c r="DX28" s="37"/>
      <c r="DY28" s="37"/>
      <c r="DZ28" s="37"/>
    </row>
    <row r="29" spans="1:130">
      <c r="A29" s="46"/>
      <c r="B29" s="46"/>
      <c r="C29" s="46"/>
      <c r="D29" s="46"/>
      <c r="E29" s="46"/>
      <c r="F29" s="46"/>
      <c r="G29" s="46"/>
      <c r="H29" s="46"/>
      <c r="I29" s="37"/>
      <c r="J29" s="37"/>
      <c r="K29" s="37"/>
      <c r="L29" s="37"/>
      <c r="M29" s="37"/>
      <c r="N29" s="37"/>
      <c r="O29" s="37"/>
      <c r="P29" s="37"/>
      <c r="Q29" s="37"/>
      <c r="R29" s="37"/>
      <c r="S29" s="37"/>
      <c r="T29" s="37"/>
      <c r="U29" s="37"/>
      <c r="V29" s="37"/>
      <c r="W29" s="37"/>
      <c r="X29" s="37"/>
      <c r="Y29" s="37"/>
      <c r="Z29" s="37"/>
      <c r="AA29" s="37"/>
      <c r="AB29" s="37"/>
      <c r="AC29" s="37"/>
      <c r="AD29" s="37"/>
      <c r="AE29" s="37"/>
      <c r="AF29" s="37"/>
      <c r="AG29" s="37"/>
      <c r="AH29" s="37"/>
      <c r="AI29" s="37"/>
      <c r="AJ29" s="37"/>
      <c r="AK29" s="37"/>
      <c r="AL29" s="37"/>
      <c r="AM29" s="37"/>
      <c r="AN29" s="37"/>
      <c r="AO29" s="37"/>
      <c r="AP29" s="37"/>
      <c r="AQ29" s="37"/>
      <c r="AR29" s="37"/>
      <c r="AS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37"/>
      <c r="CD29" s="37"/>
      <c r="CE29" s="37"/>
      <c r="CF29" s="37"/>
      <c r="CG29" s="37"/>
      <c r="CH29" s="37"/>
      <c r="CI29" s="37"/>
      <c r="CJ29" s="37"/>
      <c r="CK29" s="37"/>
      <c r="CL29" s="37"/>
      <c r="CM29" s="37"/>
      <c r="CN29" s="37"/>
      <c r="CO29" s="37"/>
      <c r="CP29" s="37"/>
      <c r="CQ29" s="37"/>
      <c r="CR29" s="37"/>
      <c r="CS29" s="37"/>
      <c r="CT29" s="37"/>
      <c r="CU29" s="37"/>
      <c r="CV29" s="37"/>
      <c r="CW29" s="37"/>
      <c r="CX29" s="37"/>
      <c r="CY29" s="37"/>
      <c r="CZ29" s="37"/>
      <c r="DA29" s="37"/>
      <c r="DB29" s="37"/>
      <c r="DC29" s="37"/>
      <c r="DD29" s="37"/>
      <c r="DE29" s="37"/>
      <c r="DF29" s="37"/>
      <c r="DG29" s="37"/>
      <c r="DH29" s="37"/>
      <c r="DI29" s="37"/>
      <c r="DJ29" s="37"/>
      <c r="DK29" s="37"/>
      <c r="DL29" s="37"/>
      <c r="DM29" s="37"/>
      <c r="DN29" s="37"/>
      <c r="DO29" s="37"/>
      <c r="DP29" s="37"/>
      <c r="DQ29" s="37"/>
      <c r="DR29" s="37"/>
      <c r="DS29" s="37"/>
      <c r="DT29" s="37"/>
      <c r="DU29" s="37"/>
      <c r="DV29" s="37"/>
      <c r="DW29" s="37"/>
      <c r="DX29" s="37"/>
      <c r="DY29" s="37"/>
      <c r="DZ29" s="37"/>
    </row>
    <row r="30" spans="1:130">
      <c r="A30" s="46"/>
      <c r="B30" s="46"/>
      <c r="C30" s="46"/>
      <c r="D30" s="46"/>
      <c r="E30" s="46"/>
      <c r="F30" s="46"/>
      <c r="G30" s="46"/>
      <c r="H30" s="46"/>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37"/>
      <c r="AL30" s="37"/>
      <c r="AM30" s="37"/>
      <c r="AN30" s="37"/>
      <c r="AO30" s="37"/>
      <c r="AP30" s="37"/>
      <c r="AQ30" s="37"/>
      <c r="AR30" s="37"/>
      <c r="AS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c r="DJ30" s="37"/>
      <c r="DK30" s="37"/>
      <c r="DL30" s="37"/>
      <c r="DM30" s="37"/>
      <c r="DN30" s="37"/>
      <c r="DO30" s="37"/>
      <c r="DP30" s="37"/>
      <c r="DQ30" s="37"/>
      <c r="DR30" s="37"/>
      <c r="DS30" s="37"/>
      <c r="DT30" s="37"/>
      <c r="DU30" s="37"/>
      <c r="DV30" s="37"/>
      <c r="DW30" s="37"/>
      <c r="DX30" s="37"/>
      <c r="DY30" s="37"/>
      <c r="DZ30" s="37"/>
    </row>
    <row r="31" spans="1:130">
      <c r="A31" s="46"/>
      <c r="B31" s="46"/>
      <c r="C31" s="46"/>
      <c r="D31" s="46"/>
      <c r="E31" s="46"/>
      <c r="F31" s="46"/>
      <c r="G31" s="46"/>
      <c r="H31" s="46"/>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c r="DJ31" s="37"/>
      <c r="DK31" s="37"/>
      <c r="DL31" s="37"/>
      <c r="DM31" s="37"/>
      <c r="DN31" s="37"/>
      <c r="DO31" s="37"/>
      <c r="DP31" s="37"/>
      <c r="DQ31" s="37"/>
      <c r="DR31" s="37"/>
      <c r="DS31" s="37"/>
      <c r="DT31" s="37"/>
      <c r="DU31" s="37"/>
      <c r="DV31" s="37"/>
      <c r="DW31" s="37"/>
      <c r="DX31" s="37"/>
      <c r="DY31" s="37"/>
      <c r="DZ31" s="37"/>
    </row>
    <row r="32" spans="1:130">
      <c r="A32" s="46"/>
      <c r="B32" s="46"/>
      <c r="C32" s="46"/>
      <c r="D32" s="46"/>
      <c r="E32" s="46"/>
      <c r="F32" s="46"/>
      <c r="G32" s="46"/>
      <c r="H32" s="46"/>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c r="DJ32" s="37"/>
      <c r="DK32" s="37"/>
      <c r="DL32" s="37"/>
      <c r="DM32" s="37"/>
      <c r="DN32" s="37"/>
      <c r="DO32" s="37"/>
      <c r="DP32" s="37"/>
      <c r="DQ32" s="37"/>
      <c r="DR32" s="37"/>
      <c r="DS32" s="37"/>
      <c r="DT32" s="37"/>
      <c r="DU32" s="37"/>
      <c r="DV32" s="37"/>
      <c r="DW32" s="37"/>
      <c r="DX32" s="37"/>
      <c r="DY32" s="37"/>
      <c r="DZ32" s="37"/>
    </row>
    <row r="33" spans="1:130">
      <c r="A33" s="46"/>
      <c r="B33" s="46"/>
      <c r="C33" s="46"/>
      <c r="D33" s="46"/>
      <c r="E33" s="46"/>
      <c r="F33" s="46"/>
      <c r="G33" s="46"/>
      <c r="H33" s="46"/>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c r="DJ33" s="37"/>
      <c r="DK33" s="37"/>
      <c r="DL33" s="37"/>
      <c r="DM33" s="37"/>
      <c r="DN33" s="37"/>
      <c r="DO33" s="37"/>
      <c r="DP33" s="37"/>
      <c r="DQ33" s="37"/>
      <c r="DR33" s="37"/>
      <c r="DS33" s="37"/>
      <c r="DT33" s="37"/>
      <c r="DU33" s="37"/>
      <c r="DV33" s="37"/>
      <c r="DW33" s="37"/>
      <c r="DX33" s="37"/>
      <c r="DY33" s="37"/>
      <c r="DZ33" s="37"/>
    </row>
    <row r="34" spans="1:130">
      <c r="A34" s="46"/>
      <c r="B34" s="46"/>
      <c r="C34" s="46"/>
      <c r="D34" s="46"/>
      <c r="E34" s="46"/>
      <c r="F34" s="46"/>
      <c r="G34" s="46"/>
      <c r="H34" s="46"/>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c r="DJ34" s="37"/>
      <c r="DK34" s="37"/>
      <c r="DL34" s="37"/>
      <c r="DM34" s="37"/>
      <c r="DN34" s="37"/>
      <c r="DO34" s="37"/>
      <c r="DP34" s="37"/>
      <c r="DQ34" s="37"/>
      <c r="DR34" s="37"/>
      <c r="DS34" s="37"/>
      <c r="DT34" s="37"/>
      <c r="DU34" s="37"/>
      <c r="DV34" s="37"/>
      <c r="DW34" s="37"/>
      <c r="DX34" s="37"/>
      <c r="DY34" s="37"/>
      <c r="DZ34" s="37"/>
    </row>
    <row r="35" spans="1:130">
      <c r="A35" s="46"/>
      <c r="B35" s="46"/>
      <c r="C35" s="46"/>
      <c r="D35" s="46"/>
      <c r="E35" s="46"/>
      <c r="F35" s="46"/>
      <c r="G35" s="46"/>
      <c r="H35" s="46"/>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c r="DJ35" s="37"/>
      <c r="DK35" s="37"/>
      <c r="DL35" s="37"/>
      <c r="DM35" s="37"/>
      <c r="DN35" s="37"/>
      <c r="DO35" s="37"/>
      <c r="DP35" s="37"/>
      <c r="DQ35" s="37"/>
      <c r="DR35" s="37"/>
      <c r="DS35" s="37"/>
      <c r="DT35" s="37"/>
      <c r="DU35" s="37"/>
      <c r="DV35" s="37"/>
      <c r="DW35" s="37"/>
      <c r="DX35" s="37"/>
      <c r="DY35" s="37"/>
      <c r="DZ35" s="37"/>
    </row>
    <row r="36" spans="1:130">
      <c r="A36" s="46"/>
      <c r="B36" s="46"/>
      <c r="C36" s="46"/>
      <c r="D36" s="46"/>
      <c r="E36" s="46"/>
      <c r="F36" s="46"/>
      <c r="G36" s="46"/>
      <c r="H36" s="46"/>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c r="DJ36" s="37"/>
      <c r="DK36" s="37"/>
      <c r="DL36" s="37"/>
      <c r="DM36" s="37"/>
      <c r="DN36" s="37"/>
      <c r="DO36" s="37"/>
      <c r="DP36" s="37"/>
      <c r="DQ36" s="37"/>
      <c r="DR36" s="37"/>
      <c r="DS36" s="37"/>
      <c r="DT36" s="37"/>
      <c r="DU36" s="37"/>
      <c r="DV36" s="37"/>
      <c r="DW36" s="37"/>
      <c r="DX36" s="37"/>
      <c r="DY36" s="37"/>
      <c r="DZ36" s="37"/>
    </row>
    <row r="37" spans="1:130">
      <c r="A37" s="46"/>
      <c r="B37" s="46"/>
      <c r="C37" s="46"/>
      <c r="D37" s="46"/>
      <c r="E37" s="46"/>
      <c r="F37" s="46"/>
      <c r="G37" s="46"/>
      <c r="H37" s="46"/>
      <c r="I37" s="37"/>
      <c r="J37" s="37"/>
      <c r="K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c r="DJ37" s="37"/>
      <c r="DK37" s="37"/>
      <c r="DL37" s="37"/>
      <c r="DM37" s="37"/>
      <c r="DN37" s="37"/>
      <c r="DO37" s="37"/>
      <c r="DP37" s="37"/>
      <c r="DQ37" s="37"/>
      <c r="DR37" s="37"/>
      <c r="DS37" s="37"/>
      <c r="DT37" s="37"/>
      <c r="DU37" s="37"/>
      <c r="DV37" s="37"/>
      <c r="DW37" s="37"/>
      <c r="DX37" s="37"/>
      <c r="DY37" s="37"/>
      <c r="DZ37" s="37"/>
    </row>
    <row r="38" spans="1:130">
      <c r="A38" s="46"/>
      <c r="B38" s="46"/>
      <c r="C38" s="46"/>
      <c r="D38" s="46"/>
      <c r="E38" s="46"/>
      <c r="F38" s="46"/>
      <c r="G38" s="46"/>
      <c r="H38" s="46"/>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c r="DJ38" s="37"/>
      <c r="DK38" s="37"/>
      <c r="DL38" s="37"/>
      <c r="DM38" s="37"/>
      <c r="DN38" s="37"/>
      <c r="DO38" s="37"/>
      <c r="DP38" s="37"/>
      <c r="DQ38" s="37"/>
      <c r="DR38" s="37"/>
      <c r="DS38" s="37"/>
      <c r="DT38" s="37"/>
      <c r="DU38" s="37"/>
      <c r="DV38" s="37"/>
      <c r="DW38" s="37"/>
      <c r="DX38" s="37"/>
      <c r="DY38" s="37"/>
      <c r="DZ38" s="37"/>
    </row>
    <row r="39" spans="1:130">
      <c r="A39" s="46"/>
      <c r="B39" s="46"/>
      <c r="C39" s="46"/>
      <c r="D39" s="46"/>
      <c r="E39" s="46"/>
      <c r="F39" s="46"/>
      <c r="G39" s="46"/>
      <c r="H39" s="46"/>
      <c r="I39" s="37"/>
      <c r="J39" s="37"/>
      <c r="K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c r="DJ39" s="37"/>
      <c r="DK39" s="37"/>
      <c r="DL39" s="37"/>
      <c r="DM39" s="37"/>
      <c r="DN39" s="37"/>
      <c r="DO39" s="37"/>
      <c r="DP39" s="37"/>
      <c r="DQ39" s="37"/>
      <c r="DR39" s="37"/>
      <c r="DS39" s="37"/>
      <c r="DT39" s="37"/>
      <c r="DU39" s="37"/>
      <c r="DV39" s="37"/>
      <c r="DW39" s="37"/>
      <c r="DX39" s="37"/>
      <c r="DY39" s="37"/>
      <c r="DZ39" s="37"/>
    </row>
    <row r="40" spans="1:130">
      <c r="A40" s="46"/>
      <c r="B40" s="46"/>
      <c r="C40" s="46"/>
      <c r="D40" s="46"/>
      <c r="E40" s="46"/>
      <c r="F40" s="46"/>
      <c r="G40" s="46"/>
      <c r="H40" s="46"/>
      <c r="I40" s="37"/>
      <c r="J40" s="37"/>
      <c r="K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c r="DJ40" s="37"/>
      <c r="DK40" s="37"/>
      <c r="DL40" s="37"/>
      <c r="DM40" s="37"/>
      <c r="DN40" s="37"/>
      <c r="DO40" s="37"/>
      <c r="DP40" s="37"/>
      <c r="DQ40" s="37"/>
      <c r="DR40" s="37"/>
      <c r="DS40" s="37"/>
      <c r="DT40" s="37"/>
      <c r="DU40" s="37"/>
      <c r="DV40" s="37"/>
      <c r="DW40" s="37"/>
      <c r="DX40" s="37"/>
      <c r="DY40" s="37"/>
      <c r="DZ40" s="37"/>
    </row>
    <row r="41" spans="1:130">
      <c r="A41" s="46"/>
      <c r="B41" s="46"/>
      <c r="C41" s="46"/>
      <c r="D41" s="46"/>
      <c r="E41" s="46"/>
      <c r="F41" s="46"/>
      <c r="G41" s="46"/>
      <c r="H41" s="46"/>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c r="DJ41" s="37"/>
      <c r="DK41" s="37"/>
      <c r="DL41" s="37"/>
      <c r="DM41" s="37"/>
      <c r="DN41" s="37"/>
      <c r="DO41" s="37"/>
      <c r="DP41" s="37"/>
      <c r="DQ41" s="37"/>
      <c r="DR41" s="37"/>
      <c r="DS41" s="37"/>
      <c r="DT41" s="37"/>
      <c r="DU41" s="37"/>
      <c r="DV41" s="37"/>
      <c r="DW41" s="37"/>
      <c r="DX41" s="37"/>
      <c r="DY41" s="37"/>
      <c r="DZ41" s="37"/>
    </row>
    <row r="42" spans="1:130">
      <c r="A42" s="46"/>
      <c r="B42" s="46"/>
      <c r="C42" s="46"/>
      <c r="D42" s="46"/>
      <c r="E42" s="46"/>
      <c r="F42" s="46"/>
      <c r="G42" s="46"/>
      <c r="H42" s="46"/>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c r="DJ42" s="37"/>
      <c r="DK42" s="37"/>
      <c r="DL42" s="37"/>
      <c r="DM42" s="37"/>
      <c r="DN42" s="37"/>
      <c r="DO42" s="37"/>
      <c r="DP42" s="37"/>
      <c r="DQ42" s="37"/>
      <c r="DR42" s="37"/>
      <c r="DS42" s="37"/>
      <c r="DT42" s="37"/>
      <c r="DU42" s="37"/>
      <c r="DV42" s="37"/>
      <c r="DW42" s="37"/>
      <c r="DX42" s="37"/>
      <c r="DY42" s="37"/>
      <c r="DZ42" s="37"/>
    </row>
    <row r="43" spans="1:130">
      <c r="A43" s="46"/>
      <c r="B43" s="46"/>
      <c r="C43" s="46"/>
      <c r="D43" s="46"/>
      <c r="E43" s="46"/>
      <c r="F43" s="46"/>
      <c r="G43" s="46"/>
      <c r="H43" s="46"/>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37"/>
      <c r="CD43" s="37"/>
      <c r="CE43" s="37"/>
      <c r="CF43" s="37"/>
      <c r="CG43" s="37"/>
      <c r="CH43" s="37"/>
      <c r="CI43" s="37"/>
      <c r="CJ43" s="37"/>
      <c r="CK43" s="37"/>
      <c r="CL43" s="37"/>
      <c r="CM43" s="37"/>
      <c r="CN43" s="37"/>
      <c r="CO43" s="37"/>
      <c r="CP43" s="37"/>
      <c r="CQ43" s="37"/>
      <c r="CR43" s="37"/>
      <c r="CS43" s="37"/>
      <c r="CT43" s="37"/>
      <c r="CU43" s="37"/>
      <c r="CV43" s="37"/>
      <c r="CW43" s="37"/>
      <c r="CX43" s="37"/>
      <c r="CY43" s="37"/>
      <c r="CZ43" s="37"/>
      <c r="DA43" s="37"/>
      <c r="DB43" s="37"/>
      <c r="DC43" s="37"/>
      <c r="DD43" s="37"/>
      <c r="DE43" s="37"/>
      <c r="DF43" s="37"/>
      <c r="DG43" s="37"/>
      <c r="DH43" s="37"/>
      <c r="DI43" s="37"/>
      <c r="DJ43" s="37"/>
      <c r="DK43" s="37"/>
      <c r="DL43" s="37"/>
      <c r="DM43" s="37"/>
      <c r="DN43" s="37"/>
      <c r="DO43" s="37"/>
      <c r="DP43" s="37"/>
      <c r="DQ43" s="37"/>
      <c r="DR43" s="37"/>
      <c r="DS43" s="37"/>
      <c r="DT43" s="37"/>
      <c r="DU43" s="37"/>
      <c r="DV43" s="37"/>
      <c r="DW43" s="37"/>
      <c r="DX43" s="37"/>
      <c r="DY43" s="37"/>
      <c r="DZ43" s="37"/>
    </row>
    <row r="44" spans="1:130">
      <c r="A44" s="46"/>
      <c r="B44" s="46"/>
      <c r="C44" s="46"/>
      <c r="D44" s="46"/>
      <c r="E44" s="46"/>
      <c r="F44" s="46"/>
      <c r="G44" s="46"/>
      <c r="H44" s="46"/>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37"/>
      <c r="CH44" s="37"/>
      <c r="CI44" s="37"/>
      <c r="CJ44" s="37"/>
      <c r="CK44" s="37"/>
      <c r="CL44" s="37"/>
      <c r="CM44" s="37"/>
      <c r="CN44" s="37"/>
      <c r="CO44" s="37"/>
      <c r="CP44" s="37"/>
      <c r="CQ44" s="37"/>
      <c r="CR44" s="37"/>
      <c r="CS44" s="37"/>
      <c r="CT44" s="37"/>
      <c r="CU44" s="37"/>
      <c r="CV44" s="37"/>
      <c r="CW44" s="37"/>
      <c r="CX44" s="37"/>
      <c r="CY44" s="37"/>
      <c r="CZ44" s="37"/>
      <c r="DA44" s="37"/>
      <c r="DB44" s="37"/>
      <c r="DC44" s="37"/>
      <c r="DD44" s="37"/>
      <c r="DE44" s="37"/>
      <c r="DF44" s="37"/>
      <c r="DG44" s="37"/>
      <c r="DH44" s="37"/>
      <c r="DI44" s="37"/>
      <c r="DJ44" s="37"/>
      <c r="DK44" s="37"/>
      <c r="DL44" s="37"/>
      <c r="DM44" s="37"/>
      <c r="DN44" s="37"/>
      <c r="DO44" s="37"/>
      <c r="DP44" s="37"/>
      <c r="DQ44" s="37"/>
      <c r="DR44" s="37"/>
      <c r="DS44" s="37"/>
      <c r="DT44" s="37"/>
      <c r="DU44" s="37"/>
      <c r="DV44" s="37"/>
      <c r="DW44" s="37"/>
      <c r="DX44" s="37"/>
      <c r="DY44" s="37"/>
      <c r="DZ44" s="37"/>
    </row>
    <row r="45" spans="1:130">
      <c r="A45" s="46"/>
      <c r="B45" s="46"/>
      <c r="C45" s="46"/>
      <c r="D45" s="46"/>
      <c r="E45" s="46"/>
      <c r="F45" s="46"/>
      <c r="G45" s="46"/>
      <c r="H45" s="46"/>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c r="DJ45" s="37"/>
      <c r="DK45" s="37"/>
      <c r="DL45" s="37"/>
      <c r="DM45" s="37"/>
      <c r="DN45" s="37"/>
      <c r="DO45" s="37"/>
      <c r="DP45" s="37"/>
      <c r="DQ45" s="37"/>
      <c r="DR45" s="37"/>
      <c r="DS45" s="37"/>
      <c r="DT45" s="37"/>
      <c r="DU45" s="37"/>
      <c r="DV45" s="37"/>
      <c r="DW45" s="37"/>
      <c r="DX45" s="37"/>
      <c r="DY45" s="37"/>
      <c r="DZ45" s="37"/>
    </row>
    <row r="46" spans="1:130">
      <c r="A46" s="46"/>
      <c r="B46" s="46"/>
      <c r="C46" s="46"/>
      <c r="D46" s="46"/>
      <c r="E46" s="46"/>
      <c r="F46" s="46"/>
      <c r="G46" s="46"/>
      <c r="H46" s="46"/>
      <c r="I46" s="37"/>
      <c r="J46" s="37"/>
      <c r="K46" s="37"/>
      <c r="L46" s="37"/>
      <c r="M46" s="37"/>
      <c r="N46" s="37"/>
      <c r="O46" s="37"/>
      <c r="P46" s="37"/>
      <c r="Q46" s="37"/>
      <c r="R46" s="37"/>
      <c r="S46" s="37"/>
      <c r="T46" s="37"/>
      <c r="U46" s="37"/>
      <c r="V46" s="37"/>
      <c r="W46" s="37"/>
      <c r="X46" s="37"/>
      <c r="Y46" s="37"/>
      <c r="Z46" s="37"/>
      <c r="AA46" s="37"/>
      <c r="AB46" s="37"/>
      <c r="AC46" s="37"/>
      <c r="AD46" s="37"/>
      <c r="AE46" s="37"/>
      <c r="AF46" s="37"/>
      <c r="AG46" s="37"/>
      <c r="AH46" s="37"/>
      <c r="AI46" s="37"/>
      <c r="AJ46" s="37"/>
      <c r="AK46" s="37"/>
      <c r="AL46" s="37"/>
      <c r="AM46" s="37"/>
      <c r="AN46" s="37"/>
      <c r="AO46" s="37"/>
      <c r="AP46" s="37"/>
      <c r="AQ46" s="37"/>
      <c r="AR46" s="37"/>
      <c r="AS46" s="37"/>
      <c r="AT46" s="37"/>
      <c r="AU46" s="37"/>
      <c r="AV46" s="37"/>
      <c r="AW46" s="37"/>
      <c r="AX46" s="37"/>
      <c r="AY46" s="37"/>
      <c r="AZ46" s="37"/>
      <c r="BA46" s="37"/>
      <c r="BB46" s="37"/>
      <c r="BC46" s="37"/>
      <c r="BD46" s="37"/>
      <c r="BE46" s="37"/>
      <c r="BF46" s="37"/>
      <c r="BG46" s="37"/>
      <c r="BH46" s="37"/>
      <c r="BI46" s="37"/>
      <c r="BJ46" s="37"/>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c r="DJ46" s="37"/>
      <c r="DK46" s="37"/>
      <c r="DL46" s="37"/>
      <c r="DM46" s="37"/>
      <c r="DN46" s="37"/>
      <c r="DO46" s="37"/>
      <c r="DP46" s="37"/>
      <c r="DQ46" s="37"/>
      <c r="DR46" s="37"/>
      <c r="DS46" s="37"/>
      <c r="DT46" s="37"/>
      <c r="DU46" s="37"/>
      <c r="DV46" s="37"/>
      <c r="DW46" s="37"/>
      <c r="DX46" s="37"/>
      <c r="DY46" s="37"/>
      <c r="DZ46" s="37"/>
    </row>
    <row r="47" spans="1:130">
      <c r="A47" s="46"/>
      <c r="B47" s="46"/>
      <c r="C47" s="46"/>
      <c r="D47" s="46"/>
      <c r="E47" s="46"/>
      <c r="F47" s="46"/>
      <c r="G47" s="46"/>
      <c r="H47" s="46"/>
      <c r="I47" s="37"/>
      <c r="J47" s="37"/>
      <c r="K47" s="37"/>
      <c r="L47" s="37"/>
      <c r="M47" s="37"/>
      <c r="N47" s="37"/>
      <c r="O47" s="37"/>
      <c r="P47" s="37"/>
      <c r="Q47" s="37"/>
      <c r="R47" s="37"/>
      <c r="S47" s="37"/>
      <c r="T47" s="37"/>
      <c r="U47" s="37"/>
      <c r="V47" s="37"/>
      <c r="W47" s="37"/>
      <c r="X47" s="37"/>
      <c r="Y47" s="37"/>
      <c r="Z47" s="37"/>
      <c r="AA47" s="37"/>
      <c r="AB47" s="37"/>
      <c r="AC47" s="37"/>
      <c r="AD47" s="37"/>
      <c r="AE47" s="37"/>
      <c r="AF47" s="37"/>
      <c r="AG47" s="37"/>
      <c r="AH47" s="37"/>
      <c r="AI47" s="37"/>
      <c r="AJ47" s="37"/>
      <c r="AK47" s="37"/>
      <c r="AL47" s="37"/>
      <c r="AM47" s="37"/>
      <c r="AN47" s="37"/>
      <c r="AO47" s="37"/>
      <c r="AP47" s="37"/>
      <c r="AQ47" s="37"/>
      <c r="AR47" s="37"/>
      <c r="AS47" s="37"/>
      <c r="AT47" s="37"/>
      <c r="AU47" s="37"/>
      <c r="AV47" s="37"/>
      <c r="AW47" s="37"/>
      <c r="AX47" s="37"/>
      <c r="AY47" s="37"/>
      <c r="AZ47" s="37"/>
      <c r="BA47" s="37"/>
      <c r="BB47" s="37"/>
      <c r="BC47" s="37"/>
      <c r="BD47" s="37"/>
      <c r="BE47" s="37"/>
      <c r="BF47" s="37"/>
      <c r="BG47" s="37"/>
      <c r="BH47" s="37"/>
      <c r="BI47" s="37"/>
      <c r="BJ47" s="37"/>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c r="DJ47" s="37"/>
      <c r="DK47" s="37"/>
      <c r="DL47" s="37"/>
      <c r="DM47" s="37"/>
      <c r="DN47" s="37"/>
      <c r="DO47" s="37"/>
      <c r="DP47" s="37"/>
      <c r="DQ47" s="37"/>
      <c r="DR47" s="37"/>
      <c r="DS47" s="37"/>
      <c r="DT47" s="37"/>
      <c r="DU47" s="37"/>
      <c r="DV47" s="37"/>
      <c r="DW47" s="37"/>
      <c r="DX47" s="37"/>
      <c r="DY47" s="37"/>
      <c r="DZ47" s="37"/>
    </row>
    <row r="48" spans="1:130">
      <c r="A48" s="46"/>
      <c r="B48" s="46"/>
      <c r="C48" s="46"/>
      <c r="D48" s="46"/>
      <c r="E48" s="46"/>
      <c r="F48" s="46"/>
      <c r="G48" s="46"/>
      <c r="H48" s="46"/>
      <c r="I48" s="37"/>
      <c r="J48" s="37"/>
      <c r="K48" s="37"/>
      <c r="L48" s="37"/>
      <c r="M48" s="37"/>
      <c r="N48" s="37"/>
      <c r="O48" s="37"/>
      <c r="P48" s="37"/>
      <c r="Q48" s="37"/>
      <c r="R48" s="37"/>
      <c r="S48" s="37"/>
      <c r="T48" s="37"/>
      <c r="U48" s="37"/>
      <c r="V48" s="37"/>
      <c r="W48" s="37"/>
      <c r="X48" s="37"/>
      <c r="Y48" s="37"/>
      <c r="Z48" s="37"/>
      <c r="AA48" s="37"/>
      <c r="AB48" s="37"/>
      <c r="AC48" s="37"/>
      <c r="AD48" s="37"/>
      <c r="AE48" s="37"/>
      <c r="AF48" s="37"/>
      <c r="AG48" s="37"/>
      <c r="AH48" s="37"/>
      <c r="AI48" s="37"/>
      <c r="AJ48" s="37"/>
      <c r="AK48" s="37"/>
      <c r="AL48" s="37"/>
      <c r="AM48" s="37"/>
      <c r="AN48" s="37"/>
      <c r="AO48" s="37"/>
      <c r="AP48" s="37"/>
      <c r="AQ48" s="37"/>
      <c r="AR48" s="37"/>
      <c r="AS48" s="37"/>
      <c r="AT48" s="37"/>
      <c r="AU48" s="37"/>
      <c r="AV48" s="37"/>
      <c r="AW48" s="37"/>
      <c r="AX48" s="37"/>
      <c r="AY48" s="37"/>
      <c r="AZ48" s="37"/>
      <c r="BA48" s="37"/>
      <c r="BB48" s="37"/>
      <c r="BC48" s="37"/>
      <c r="BD48" s="37"/>
      <c r="BE48" s="37"/>
      <c r="BF48" s="37"/>
      <c r="BG48" s="37"/>
      <c r="BH48" s="37"/>
      <c r="BI48" s="37"/>
      <c r="BJ48" s="37"/>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c r="DJ48" s="37"/>
      <c r="DK48" s="37"/>
      <c r="DL48" s="37"/>
      <c r="DM48" s="37"/>
      <c r="DN48" s="37"/>
      <c r="DO48" s="37"/>
      <c r="DP48" s="37"/>
      <c r="DQ48" s="37"/>
      <c r="DR48" s="37"/>
      <c r="DS48" s="37"/>
      <c r="DT48" s="37"/>
      <c r="DU48" s="37"/>
      <c r="DV48" s="37"/>
      <c r="DW48" s="37"/>
      <c r="DX48" s="37"/>
      <c r="DY48" s="37"/>
      <c r="DZ48" s="37"/>
    </row>
    <row r="49" spans="1:130">
      <c r="A49" s="46"/>
      <c r="B49" s="46"/>
      <c r="C49" s="46"/>
      <c r="D49" s="46"/>
      <c r="E49" s="46"/>
      <c r="F49" s="46"/>
      <c r="G49" s="46"/>
      <c r="H49" s="46"/>
      <c r="I49" s="37"/>
      <c r="J49" s="37"/>
      <c r="K49" s="37"/>
      <c r="L49" s="37"/>
      <c r="M49" s="37"/>
      <c r="N49" s="37"/>
      <c r="O49" s="37"/>
      <c r="P49" s="37"/>
      <c r="Q49" s="37"/>
      <c r="R49" s="37"/>
      <c r="S49" s="37"/>
      <c r="T49" s="37"/>
      <c r="U49" s="37"/>
      <c r="V49" s="37"/>
      <c r="W49" s="37"/>
      <c r="X49" s="37"/>
      <c r="Y49" s="37"/>
      <c r="Z49" s="37"/>
      <c r="AA49" s="37"/>
      <c r="AB49" s="37"/>
      <c r="AC49" s="37"/>
      <c r="AD49" s="37"/>
      <c r="AE49" s="37"/>
      <c r="AF49" s="37"/>
      <c r="AG49" s="37"/>
      <c r="AH49" s="37"/>
      <c r="AI49" s="37"/>
      <c r="AJ49" s="37"/>
      <c r="AK49" s="37"/>
      <c r="AL49" s="37"/>
      <c r="AM49" s="37"/>
      <c r="AN49" s="37"/>
      <c r="AO49" s="37"/>
      <c r="AP49" s="37"/>
      <c r="AQ49" s="37"/>
      <c r="AR49" s="37"/>
      <c r="AS49" s="37"/>
      <c r="AT49" s="37"/>
      <c r="AU49" s="37"/>
      <c r="AV49" s="37"/>
      <c r="AW49" s="37"/>
      <c r="AX49" s="37"/>
      <c r="AY49" s="37"/>
      <c r="AZ49" s="37"/>
      <c r="BA49" s="37"/>
      <c r="BB49" s="37"/>
      <c r="BC49" s="37"/>
      <c r="BD49" s="37"/>
      <c r="BE49" s="37"/>
      <c r="BF49" s="37"/>
      <c r="BG49" s="37"/>
      <c r="BH49" s="37"/>
      <c r="BI49" s="37"/>
      <c r="BJ49" s="37"/>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c r="DJ49" s="37"/>
      <c r="DK49" s="37"/>
      <c r="DL49" s="37"/>
      <c r="DM49" s="37"/>
      <c r="DN49" s="37"/>
      <c r="DO49" s="37"/>
      <c r="DP49" s="37"/>
      <c r="DQ49" s="37"/>
      <c r="DR49" s="37"/>
      <c r="DS49" s="37"/>
      <c r="DT49" s="37"/>
      <c r="DU49" s="37"/>
      <c r="DV49" s="37"/>
      <c r="DW49" s="37"/>
      <c r="DX49" s="37"/>
      <c r="DY49" s="37"/>
      <c r="DZ49" s="37"/>
    </row>
    <row r="50" spans="1:130">
      <c r="A50" s="46"/>
      <c r="B50" s="46"/>
      <c r="C50" s="46"/>
      <c r="D50" s="46"/>
      <c r="E50" s="46"/>
      <c r="F50" s="46"/>
      <c r="G50" s="46"/>
      <c r="H50" s="46"/>
      <c r="I50" s="37"/>
      <c r="J50" s="37"/>
      <c r="K50" s="37"/>
      <c r="L50" s="37"/>
      <c r="M50" s="37"/>
      <c r="N50" s="37"/>
      <c r="O50" s="37"/>
      <c r="P50" s="37"/>
      <c r="Q50" s="37"/>
      <c r="R50" s="37"/>
      <c r="S50" s="37"/>
      <c r="T50" s="37"/>
      <c r="U50" s="37"/>
      <c r="V50" s="37"/>
      <c r="W50" s="37"/>
      <c r="X50" s="37"/>
      <c r="Y50" s="37"/>
      <c r="Z50" s="37"/>
      <c r="AA50" s="37"/>
      <c r="AB50" s="37"/>
      <c r="AC50" s="37"/>
      <c r="AD50" s="37"/>
      <c r="AE50" s="37"/>
      <c r="AF50" s="37"/>
      <c r="AG50" s="37"/>
      <c r="AH50" s="37"/>
      <c r="AI50" s="37"/>
      <c r="AJ50" s="37"/>
      <c r="AK50" s="37"/>
      <c r="AL50" s="37"/>
      <c r="AM50" s="37"/>
      <c r="AN50" s="37"/>
      <c r="AO50" s="37"/>
      <c r="AP50" s="37"/>
      <c r="AQ50" s="37"/>
      <c r="AR50" s="37"/>
      <c r="AS50" s="37"/>
      <c r="AT50" s="37"/>
      <c r="AU50" s="37"/>
      <c r="AV50" s="37"/>
      <c r="AW50" s="37"/>
      <c r="AX50" s="37"/>
      <c r="AY50" s="37"/>
      <c r="AZ50" s="37"/>
      <c r="BA50" s="37"/>
      <c r="BB50" s="37"/>
      <c r="BC50" s="37"/>
      <c r="BD50" s="37"/>
      <c r="BE50" s="37"/>
      <c r="BF50" s="37"/>
      <c r="BG50" s="37"/>
      <c r="BH50" s="37"/>
      <c r="BI50" s="37"/>
      <c r="BJ50" s="37"/>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c r="DJ50" s="37"/>
      <c r="DK50" s="37"/>
      <c r="DL50" s="37"/>
      <c r="DM50" s="37"/>
      <c r="DN50" s="37"/>
      <c r="DO50" s="37"/>
      <c r="DP50" s="37"/>
      <c r="DQ50" s="37"/>
      <c r="DR50" s="37"/>
      <c r="DS50" s="37"/>
      <c r="DT50" s="37"/>
      <c r="DU50" s="37"/>
      <c r="DV50" s="37"/>
      <c r="DW50" s="37"/>
      <c r="DX50" s="37"/>
      <c r="DY50" s="37"/>
      <c r="DZ50" s="37"/>
    </row>
    <row r="51" spans="1:130">
      <c r="A51" s="46"/>
      <c r="B51" s="46"/>
      <c r="C51" s="46"/>
      <c r="D51" s="46"/>
      <c r="E51" s="46"/>
      <c r="F51" s="46"/>
      <c r="G51" s="46"/>
      <c r="H51" s="46"/>
      <c r="I51" s="37"/>
      <c r="J51" s="37"/>
      <c r="K51" s="37"/>
      <c r="L51" s="37"/>
      <c r="M51" s="37"/>
      <c r="N51" s="37"/>
      <c r="O51" s="37"/>
      <c r="P51" s="37"/>
      <c r="Q51" s="37"/>
      <c r="R51" s="37"/>
      <c r="S51" s="37"/>
      <c r="T51" s="37"/>
      <c r="U51" s="37"/>
      <c r="V51" s="37"/>
      <c r="W51" s="37"/>
      <c r="X51" s="37"/>
      <c r="Y51" s="37"/>
      <c r="Z51" s="37"/>
      <c r="AA51" s="37"/>
      <c r="AB51" s="37"/>
      <c r="AC51" s="37"/>
      <c r="AD51" s="37"/>
      <c r="AE51" s="37"/>
      <c r="AF51" s="37"/>
      <c r="AG51" s="37"/>
      <c r="AH51" s="37"/>
      <c r="AI51" s="37"/>
      <c r="AJ51" s="37"/>
      <c r="AK51" s="37"/>
      <c r="AL51" s="37"/>
      <c r="AM51" s="37"/>
      <c r="AN51" s="37"/>
      <c r="AO51" s="37"/>
      <c r="AP51" s="37"/>
      <c r="AQ51" s="37"/>
      <c r="AR51" s="37"/>
      <c r="AS51" s="37"/>
      <c r="AT51" s="37"/>
      <c r="AU51" s="37"/>
      <c r="AV51" s="37"/>
      <c r="AW51" s="37"/>
      <c r="AX51" s="37"/>
      <c r="AY51" s="37"/>
      <c r="AZ51" s="37"/>
      <c r="BA51" s="37"/>
      <c r="BB51" s="37"/>
      <c r="BC51" s="37"/>
      <c r="BD51" s="37"/>
      <c r="BE51" s="37"/>
      <c r="BF51" s="37"/>
      <c r="BG51" s="37"/>
      <c r="BH51" s="37"/>
      <c r="BI51" s="37"/>
      <c r="BJ51" s="37"/>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c r="DJ51" s="37"/>
      <c r="DK51" s="37"/>
      <c r="DL51" s="37"/>
      <c r="DM51" s="37"/>
      <c r="DN51" s="37"/>
      <c r="DO51" s="37"/>
      <c r="DP51" s="37"/>
      <c r="DQ51" s="37"/>
      <c r="DR51" s="37"/>
      <c r="DS51" s="37"/>
      <c r="DT51" s="37"/>
      <c r="DU51" s="37"/>
      <c r="DV51" s="37"/>
      <c r="DW51" s="37"/>
      <c r="DX51" s="37"/>
      <c r="DY51" s="37"/>
      <c r="DZ51" s="37"/>
    </row>
    <row r="52" spans="1:130">
      <c r="A52" s="46"/>
      <c r="B52" s="46"/>
      <c r="C52" s="46"/>
      <c r="D52" s="46"/>
      <c r="E52" s="46"/>
      <c r="F52" s="46"/>
      <c r="G52" s="46"/>
      <c r="H52" s="46"/>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7"/>
      <c r="AL52" s="37"/>
      <c r="AM52" s="37"/>
      <c r="AN52" s="37"/>
      <c r="AO52" s="37"/>
      <c r="AP52" s="37"/>
      <c r="AQ52" s="37"/>
      <c r="AR52" s="37"/>
      <c r="AS52" s="37"/>
      <c r="AT52" s="37"/>
      <c r="AU52" s="37"/>
      <c r="AV52" s="37"/>
      <c r="AW52" s="37"/>
      <c r="AX52" s="37"/>
      <c r="AY52" s="37"/>
      <c r="AZ52" s="37"/>
      <c r="BA52" s="37"/>
      <c r="BB52" s="37"/>
      <c r="BC52" s="37"/>
      <c r="BD52" s="37"/>
      <c r="BE52" s="37"/>
      <c r="BF52" s="37"/>
      <c r="BG52" s="37"/>
      <c r="BH52" s="37"/>
      <c r="BI52" s="37"/>
      <c r="BJ52" s="37"/>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c r="DJ52" s="37"/>
      <c r="DK52" s="37"/>
      <c r="DL52" s="37"/>
      <c r="DM52" s="37"/>
      <c r="DN52" s="37"/>
      <c r="DO52" s="37"/>
      <c r="DP52" s="37"/>
      <c r="DQ52" s="37"/>
      <c r="DR52" s="37"/>
      <c r="DS52" s="37"/>
      <c r="DT52" s="37"/>
      <c r="DU52" s="37"/>
      <c r="DV52" s="37"/>
      <c r="DW52" s="37"/>
      <c r="DX52" s="37"/>
      <c r="DY52" s="37"/>
      <c r="DZ52" s="37"/>
    </row>
    <row r="53" spans="1:130">
      <c r="A53" s="46"/>
      <c r="B53" s="46"/>
      <c r="C53" s="46"/>
      <c r="D53" s="46"/>
      <c r="E53" s="46"/>
      <c r="F53" s="46"/>
      <c r="G53" s="46"/>
      <c r="H53" s="46"/>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37"/>
      <c r="AQ53" s="37"/>
      <c r="AR53" s="37"/>
      <c r="AS53" s="37"/>
      <c r="AT53" s="37"/>
      <c r="AU53" s="37"/>
      <c r="AV53" s="37"/>
      <c r="AW53" s="37"/>
      <c r="AX53" s="37"/>
      <c r="AY53" s="37"/>
      <c r="AZ53" s="37"/>
      <c r="BA53" s="37"/>
      <c r="BB53" s="37"/>
      <c r="BC53" s="37"/>
      <c r="BD53" s="37"/>
      <c r="BE53" s="37"/>
      <c r="BF53" s="37"/>
      <c r="BG53" s="37"/>
      <c r="BH53" s="37"/>
      <c r="BI53" s="37"/>
      <c r="BJ53" s="37"/>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c r="DJ53" s="37"/>
      <c r="DK53" s="37"/>
      <c r="DL53" s="37"/>
      <c r="DM53" s="37"/>
      <c r="DN53" s="37"/>
      <c r="DO53" s="37"/>
      <c r="DP53" s="37"/>
      <c r="DQ53" s="37"/>
      <c r="DR53" s="37"/>
      <c r="DS53" s="37"/>
      <c r="DT53" s="37"/>
      <c r="DU53" s="37"/>
      <c r="DV53" s="37"/>
      <c r="DW53" s="37"/>
      <c r="DX53" s="37"/>
      <c r="DY53" s="37"/>
      <c r="DZ53" s="37"/>
    </row>
    <row r="54" spans="1:130">
      <c r="A54" s="46"/>
      <c r="B54" s="46"/>
      <c r="C54" s="46"/>
      <c r="D54" s="46"/>
      <c r="E54" s="46"/>
      <c r="F54" s="46"/>
      <c r="G54" s="46"/>
      <c r="H54" s="46"/>
      <c r="I54" s="37"/>
      <c r="J54" s="37"/>
      <c r="K54" s="37"/>
      <c r="L54" s="37"/>
      <c r="M54" s="37"/>
      <c r="N54" s="37"/>
      <c r="O54" s="37"/>
      <c r="P54" s="37"/>
      <c r="Q54" s="37"/>
      <c r="R54" s="37"/>
      <c r="S54" s="37"/>
      <c r="T54" s="37"/>
      <c r="U54" s="37"/>
      <c r="V54" s="37"/>
      <c r="W54" s="37"/>
      <c r="X54" s="37"/>
      <c r="Y54" s="37"/>
      <c r="Z54" s="37"/>
      <c r="AA54" s="37"/>
      <c r="AB54" s="37"/>
      <c r="AC54" s="37"/>
      <c r="AD54" s="37"/>
      <c r="AE54" s="37"/>
      <c r="AF54" s="37"/>
      <c r="AG54" s="37"/>
      <c r="AH54" s="37"/>
      <c r="AI54" s="37"/>
      <c r="AJ54" s="37"/>
      <c r="AK54" s="37"/>
      <c r="AL54" s="37"/>
      <c r="AM54" s="37"/>
      <c r="AN54" s="37"/>
      <c r="AO54" s="37"/>
      <c r="AP54" s="37"/>
      <c r="AQ54" s="37"/>
      <c r="AR54" s="37"/>
      <c r="AS54" s="37"/>
      <c r="AT54" s="37"/>
      <c r="AU54" s="37"/>
      <c r="AV54" s="37"/>
      <c r="AW54" s="37"/>
      <c r="AX54" s="37"/>
      <c r="AY54" s="37"/>
      <c r="AZ54" s="37"/>
      <c r="BA54" s="37"/>
      <c r="BB54" s="37"/>
      <c r="BC54" s="37"/>
      <c r="BD54" s="37"/>
      <c r="BE54" s="37"/>
      <c r="BF54" s="37"/>
      <c r="BG54" s="37"/>
      <c r="BH54" s="37"/>
      <c r="BI54" s="37"/>
      <c r="BJ54" s="37"/>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c r="DJ54" s="37"/>
      <c r="DK54" s="37"/>
      <c r="DL54" s="37"/>
      <c r="DM54" s="37"/>
      <c r="DN54" s="37"/>
      <c r="DO54" s="37"/>
      <c r="DP54" s="37"/>
      <c r="DQ54" s="37"/>
      <c r="DR54" s="37"/>
      <c r="DS54" s="37"/>
      <c r="DT54" s="37"/>
      <c r="DU54" s="37"/>
      <c r="DV54" s="37"/>
      <c r="DW54" s="37"/>
      <c r="DX54" s="37"/>
      <c r="DY54" s="37"/>
      <c r="DZ54" s="37"/>
    </row>
    <row r="55" spans="1:130">
      <c r="A55" s="46"/>
      <c r="B55" s="46"/>
      <c r="C55" s="46"/>
      <c r="D55" s="46"/>
      <c r="E55" s="46"/>
      <c r="F55" s="46"/>
      <c r="G55" s="46"/>
      <c r="H55" s="46"/>
      <c r="I55" s="37"/>
      <c r="J55" s="37"/>
      <c r="K55" s="37"/>
      <c r="L55" s="37"/>
      <c r="M55" s="37"/>
      <c r="N55" s="37"/>
      <c r="O55" s="37"/>
      <c r="P55" s="37"/>
      <c r="Q55" s="37"/>
      <c r="R55" s="37"/>
      <c r="S55" s="37"/>
      <c r="T55" s="37"/>
      <c r="U55" s="37"/>
      <c r="V55" s="37"/>
      <c r="W55" s="37"/>
      <c r="X55" s="37"/>
      <c r="Y55" s="37"/>
      <c r="Z55" s="37"/>
      <c r="AA55" s="37"/>
      <c r="AB55" s="37"/>
      <c r="AC55" s="37"/>
      <c r="AD55" s="37"/>
      <c r="AE55" s="37"/>
      <c r="AF55" s="37"/>
      <c r="AG55" s="37"/>
      <c r="AH55" s="37"/>
      <c r="AI55" s="37"/>
      <c r="AJ55" s="37"/>
      <c r="AK55" s="37"/>
      <c r="AL55" s="37"/>
      <c r="AM55" s="37"/>
      <c r="AN55" s="37"/>
      <c r="AO55" s="37"/>
      <c r="AP55" s="37"/>
      <c r="AQ55" s="37"/>
      <c r="AR55" s="37"/>
      <c r="AS55" s="37"/>
      <c r="AT55" s="37"/>
      <c r="AU55" s="37"/>
      <c r="AV55" s="37"/>
      <c r="AW55" s="37"/>
      <c r="AX55" s="37"/>
      <c r="AY55" s="37"/>
      <c r="AZ55" s="37"/>
      <c r="BA55" s="37"/>
      <c r="BB55" s="37"/>
      <c r="BC55" s="37"/>
      <c r="BD55" s="37"/>
      <c r="BE55" s="37"/>
      <c r="BF55" s="37"/>
      <c r="BG55" s="37"/>
      <c r="BH55" s="37"/>
      <c r="BI55" s="37"/>
      <c r="BJ55" s="37"/>
      <c r="BK55" s="37"/>
      <c r="BL55" s="37"/>
      <c r="BM55" s="37"/>
      <c r="BN55" s="37"/>
      <c r="BO55" s="37"/>
      <c r="BP55" s="37"/>
      <c r="BQ55" s="37"/>
      <c r="BR55" s="37"/>
      <c r="BS55" s="37"/>
      <c r="BT55" s="37"/>
      <c r="BU55" s="37"/>
      <c r="BV55" s="37"/>
      <c r="BW55" s="37"/>
      <c r="BX55" s="37"/>
      <c r="BY55" s="37"/>
      <c r="BZ55" s="37"/>
      <c r="CA55" s="37"/>
      <c r="CB55" s="37"/>
      <c r="CC55" s="37"/>
      <c r="CD55" s="37"/>
      <c r="CE55" s="37"/>
      <c r="CF55" s="37"/>
      <c r="CG55" s="37"/>
      <c r="CH55" s="37"/>
      <c r="CI55" s="37"/>
      <c r="CJ55" s="37"/>
      <c r="CK55" s="37"/>
      <c r="CL55" s="37"/>
      <c r="CM55" s="37"/>
      <c r="CN55" s="37"/>
      <c r="CO55" s="37"/>
      <c r="CP55" s="37"/>
      <c r="CQ55" s="37"/>
      <c r="CR55" s="37"/>
      <c r="CS55" s="37"/>
      <c r="CT55" s="37"/>
      <c r="CU55" s="37"/>
      <c r="CV55" s="37"/>
      <c r="CW55" s="37"/>
      <c r="CX55" s="37"/>
      <c r="CY55" s="37"/>
      <c r="CZ55" s="37"/>
      <c r="DA55" s="37"/>
      <c r="DB55" s="37"/>
      <c r="DC55" s="37"/>
      <c r="DD55" s="37"/>
      <c r="DE55" s="37"/>
      <c r="DF55" s="37"/>
      <c r="DG55" s="37"/>
      <c r="DH55" s="37"/>
      <c r="DI55" s="37"/>
      <c r="DJ55" s="37"/>
      <c r="DK55" s="37"/>
      <c r="DL55" s="37"/>
      <c r="DM55" s="37"/>
      <c r="DN55" s="37"/>
      <c r="DO55" s="37"/>
      <c r="DP55" s="37"/>
      <c r="DQ55" s="37"/>
      <c r="DR55" s="37"/>
      <c r="DS55" s="37"/>
      <c r="DT55" s="37"/>
      <c r="DU55" s="37"/>
      <c r="DV55" s="37"/>
      <c r="DW55" s="37"/>
      <c r="DX55" s="37"/>
      <c r="DY55" s="37"/>
      <c r="DZ55" s="37"/>
    </row>
    <row r="56" spans="1:130">
      <c r="A56" s="46"/>
      <c r="B56" s="46"/>
      <c r="C56" s="46"/>
      <c r="D56" s="46"/>
      <c r="E56" s="46"/>
      <c r="F56" s="46"/>
      <c r="G56" s="46"/>
      <c r="H56" s="46"/>
      <c r="I56" s="37"/>
      <c r="J56" s="37"/>
      <c r="K56" s="37"/>
      <c r="L56" s="37"/>
      <c r="M56" s="37"/>
      <c r="N56" s="37"/>
      <c r="O56" s="37"/>
      <c r="P56" s="37"/>
      <c r="Q56" s="37"/>
      <c r="R56" s="37"/>
      <c r="S56" s="37"/>
      <c r="T56" s="37"/>
      <c r="U56" s="37"/>
      <c r="V56" s="37"/>
      <c r="W56" s="37"/>
      <c r="X56" s="37"/>
      <c r="Y56" s="37"/>
      <c r="Z56" s="37"/>
      <c r="AA56" s="37"/>
      <c r="AB56" s="37"/>
      <c r="AC56" s="37"/>
      <c r="AD56" s="37"/>
      <c r="AE56" s="37"/>
      <c r="AF56" s="37"/>
      <c r="AG56" s="37"/>
      <c r="AH56" s="37"/>
      <c r="AI56" s="37"/>
      <c r="AJ56" s="37"/>
      <c r="AK56" s="37"/>
      <c r="AL56" s="37"/>
      <c r="AM56" s="37"/>
      <c r="AN56" s="37"/>
      <c r="AO56" s="37"/>
      <c r="AP56" s="37"/>
      <c r="AQ56" s="37"/>
      <c r="AR56" s="37"/>
      <c r="AS56" s="37"/>
      <c r="AT56" s="37"/>
      <c r="AU56" s="37"/>
      <c r="AV56" s="37"/>
      <c r="AW56" s="37"/>
      <c r="AX56" s="37"/>
      <c r="AY56" s="37"/>
      <c r="AZ56" s="37"/>
      <c r="BA56" s="37"/>
      <c r="BB56" s="37"/>
      <c r="BC56" s="37"/>
      <c r="BD56" s="37"/>
      <c r="BE56" s="37"/>
      <c r="BF56" s="37"/>
      <c r="BG56" s="37"/>
      <c r="BH56" s="37"/>
      <c r="BI56" s="37"/>
      <c r="BJ56" s="37"/>
      <c r="BK56" s="37"/>
      <c r="BL56" s="37"/>
      <c r="BM56" s="37"/>
      <c r="BN56" s="37"/>
      <c r="BO56" s="37"/>
      <c r="BP56" s="37"/>
      <c r="BQ56" s="37"/>
      <c r="BR56" s="37"/>
      <c r="BS56" s="37"/>
      <c r="BT56" s="37"/>
      <c r="BU56" s="37"/>
      <c r="BV56" s="37"/>
      <c r="BW56" s="37"/>
      <c r="BX56" s="37"/>
      <c r="BY56" s="37"/>
      <c r="BZ56" s="37"/>
      <c r="CA56" s="37"/>
      <c r="CB56" s="37"/>
      <c r="CC56" s="37"/>
      <c r="CD56" s="37"/>
      <c r="CE56" s="37"/>
      <c r="CF56" s="37"/>
      <c r="CG56" s="37"/>
      <c r="CH56" s="37"/>
      <c r="CI56" s="37"/>
      <c r="CJ56" s="37"/>
      <c r="CK56" s="37"/>
      <c r="CL56" s="37"/>
      <c r="CM56" s="37"/>
      <c r="CN56" s="37"/>
      <c r="CO56" s="37"/>
      <c r="CP56" s="37"/>
      <c r="CQ56" s="37"/>
      <c r="CR56" s="37"/>
      <c r="CS56" s="37"/>
      <c r="CT56" s="37"/>
      <c r="CU56" s="37"/>
      <c r="CV56" s="37"/>
      <c r="CW56" s="37"/>
      <c r="CX56" s="37"/>
      <c r="CY56" s="37"/>
      <c r="CZ56" s="37"/>
      <c r="DA56" s="37"/>
      <c r="DB56" s="37"/>
      <c r="DC56" s="37"/>
      <c r="DD56" s="37"/>
      <c r="DE56" s="37"/>
      <c r="DF56" s="37"/>
      <c r="DG56" s="37"/>
      <c r="DH56" s="37"/>
      <c r="DI56" s="37"/>
      <c r="DJ56" s="37"/>
      <c r="DK56" s="37"/>
      <c r="DL56" s="37"/>
      <c r="DM56" s="37"/>
      <c r="DN56" s="37"/>
      <c r="DO56" s="37"/>
      <c r="DP56" s="37"/>
      <c r="DQ56" s="37"/>
      <c r="DR56" s="37"/>
      <c r="DS56" s="37"/>
      <c r="DT56" s="37"/>
      <c r="DU56" s="37"/>
      <c r="DV56" s="37"/>
      <c r="DW56" s="37"/>
      <c r="DX56" s="37"/>
      <c r="DY56" s="37"/>
      <c r="DZ56" s="37"/>
    </row>
    <row r="57" spans="1:130">
      <c r="A57" s="46"/>
      <c r="B57" s="46"/>
      <c r="C57" s="46"/>
      <c r="D57" s="46"/>
      <c r="E57" s="46"/>
      <c r="F57" s="46"/>
      <c r="G57" s="46"/>
      <c r="H57" s="46"/>
      <c r="I57" s="37"/>
      <c r="J57" s="37"/>
      <c r="K57" s="37"/>
      <c r="L57" s="37"/>
      <c r="M57" s="37"/>
      <c r="N57" s="37"/>
      <c r="O57" s="37"/>
      <c r="P57" s="37"/>
      <c r="Q57" s="37"/>
      <c r="R57" s="37"/>
      <c r="S57" s="37"/>
      <c r="T57" s="37"/>
      <c r="U57" s="37"/>
      <c r="V57" s="37"/>
      <c r="W57" s="37"/>
      <c r="X57" s="37"/>
      <c r="Y57" s="37"/>
      <c r="Z57" s="37"/>
      <c r="AA57" s="37"/>
      <c r="AB57" s="37"/>
      <c r="AC57" s="37"/>
      <c r="AD57" s="37"/>
      <c r="AE57" s="37"/>
      <c r="AF57" s="37"/>
      <c r="AG57" s="37"/>
      <c r="AH57" s="37"/>
      <c r="AI57" s="37"/>
      <c r="AJ57" s="37"/>
      <c r="AK57" s="37"/>
      <c r="AL57" s="37"/>
      <c r="AM57" s="37"/>
      <c r="AN57" s="37"/>
      <c r="AO57" s="37"/>
      <c r="AP57" s="37"/>
      <c r="AQ57" s="37"/>
      <c r="AR57" s="37"/>
      <c r="AS57" s="37"/>
      <c r="AT57" s="37"/>
      <c r="AU57" s="37"/>
      <c r="AV57" s="37"/>
      <c r="AW57" s="37"/>
      <c r="AX57" s="37"/>
      <c r="AY57" s="37"/>
      <c r="AZ57" s="37"/>
      <c r="BA57" s="37"/>
      <c r="BB57" s="37"/>
      <c r="BC57" s="37"/>
      <c r="BD57" s="37"/>
      <c r="BE57" s="37"/>
      <c r="BF57" s="37"/>
      <c r="BG57" s="37"/>
      <c r="BH57" s="37"/>
      <c r="BI57" s="37"/>
      <c r="BJ57" s="37"/>
      <c r="BK57" s="37"/>
      <c r="BL57" s="37"/>
      <c r="BM57" s="37"/>
      <c r="BN57" s="37"/>
      <c r="BO57" s="37"/>
      <c r="BP57" s="37"/>
      <c r="BQ57" s="37"/>
      <c r="BR57" s="37"/>
      <c r="BS57" s="37"/>
      <c r="BT57" s="37"/>
      <c r="BU57" s="37"/>
      <c r="BV57" s="37"/>
      <c r="BW57" s="37"/>
      <c r="BX57" s="37"/>
      <c r="BY57" s="37"/>
      <c r="BZ57" s="37"/>
      <c r="CA57" s="37"/>
      <c r="CB57" s="37"/>
      <c r="CC57" s="37"/>
      <c r="CD57" s="37"/>
      <c r="CE57" s="37"/>
      <c r="CF57" s="37"/>
      <c r="CG57" s="37"/>
      <c r="CH57" s="37"/>
      <c r="CI57" s="37"/>
      <c r="CJ57" s="37"/>
      <c r="CK57" s="37"/>
      <c r="CL57" s="37"/>
      <c r="CM57" s="37"/>
      <c r="CN57" s="37"/>
      <c r="CO57" s="37"/>
      <c r="CP57" s="37"/>
      <c r="CQ57" s="37"/>
      <c r="CR57" s="37"/>
      <c r="CS57" s="37"/>
      <c r="CT57" s="37"/>
      <c r="CU57" s="37"/>
      <c r="CV57" s="37"/>
      <c r="CW57" s="37"/>
      <c r="CX57" s="37"/>
      <c r="CY57" s="37"/>
      <c r="CZ57" s="37"/>
      <c r="DA57" s="37"/>
      <c r="DB57" s="37"/>
      <c r="DC57" s="37"/>
      <c r="DD57" s="37"/>
      <c r="DE57" s="37"/>
      <c r="DF57" s="37"/>
      <c r="DG57" s="37"/>
      <c r="DH57" s="37"/>
      <c r="DI57" s="37"/>
      <c r="DJ57" s="37"/>
      <c r="DK57" s="37"/>
      <c r="DL57" s="37"/>
      <c r="DM57" s="37"/>
      <c r="DN57" s="37"/>
      <c r="DO57" s="37"/>
      <c r="DP57" s="37"/>
      <c r="DQ57" s="37"/>
      <c r="DR57" s="37"/>
      <c r="DS57" s="37"/>
      <c r="DT57" s="37"/>
      <c r="DU57" s="37"/>
      <c r="DV57" s="37"/>
      <c r="DW57" s="37"/>
      <c r="DX57" s="37"/>
      <c r="DY57" s="37"/>
      <c r="DZ57" s="37"/>
    </row>
    <row r="58" spans="1:130">
      <c r="A58" s="46"/>
      <c r="B58" s="46"/>
      <c r="C58" s="46"/>
      <c r="D58" s="46"/>
      <c r="E58" s="46"/>
      <c r="F58" s="46"/>
      <c r="G58" s="46"/>
      <c r="H58" s="46"/>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7"/>
      <c r="AL58" s="37"/>
      <c r="AM58" s="37"/>
      <c r="AN58" s="37"/>
      <c r="AO58" s="37"/>
      <c r="AP58" s="37"/>
      <c r="AQ58" s="37"/>
      <c r="AR58" s="37"/>
      <c r="AS58" s="37"/>
      <c r="AT58" s="37"/>
      <c r="AU58" s="37"/>
      <c r="AV58" s="37"/>
      <c r="AW58" s="37"/>
      <c r="AX58" s="37"/>
      <c r="AY58" s="37"/>
      <c r="AZ58" s="37"/>
      <c r="BA58" s="37"/>
      <c r="BB58" s="37"/>
      <c r="BC58" s="37"/>
      <c r="BD58" s="37"/>
      <c r="BE58" s="37"/>
      <c r="BF58" s="37"/>
      <c r="BG58" s="37"/>
      <c r="BH58" s="37"/>
      <c r="BI58" s="37"/>
      <c r="BJ58" s="37"/>
      <c r="BK58" s="37"/>
      <c r="BL58" s="37"/>
      <c r="BM58" s="37"/>
      <c r="BN58" s="37"/>
      <c r="BO58" s="37"/>
      <c r="BP58" s="37"/>
      <c r="BQ58" s="37"/>
      <c r="BR58" s="37"/>
      <c r="BS58" s="37"/>
      <c r="BT58" s="37"/>
      <c r="BU58" s="37"/>
      <c r="BV58" s="37"/>
      <c r="BW58" s="37"/>
      <c r="BX58" s="37"/>
      <c r="BY58" s="37"/>
      <c r="BZ58" s="37"/>
      <c r="CA58" s="37"/>
      <c r="CB58" s="37"/>
      <c r="CC58" s="37"/>
      <c r="CD58" s="37"/>
      <c r="CE58" s="37"/>
      <c r="CF58" s="37"/>
      <c r="CG58" s="37"/>
      <c r="CH58" s="37"/>
      <c r="CI58" s="37"/>
      <c r="CJ58" s="37"/>
      <c r="CK58" s="37"/>
      <c r="CL58" s="37"/>
      <c r="CM58" s="37"/>
      <c r="CN58" s="37"/>
      <c r="CO58" s="37"/>
      <c r="CP58" s="37"/>
      <c r="CQ58" s="37"/>
      <c r="CR58" s="37"/>
      <c r="CS58" s="37"/>
      <c r="CT58" s="37"/>
      <c r="CU58" s="37"/>
      <c r="CV58" s="37"/>
      <c r="CW58" s="37"/>
      <c r="CX58" s="37"/>
      <c r="CY58" s="37"/>
      <c r="CZ58" s="37"/>
      <c r="DA58" s="37"/>
      <c r="DB58" s="37"/>
      <c r="DC58" s="37"/>
      <c r="DD58" s="37"/>
      <c r="DE58" s="37"/>
      <c r="DF58" s="37"/>
      <c r="DG58" s="37"/>
      <c r="DH58" s="37"/>
      <c r="DI58" s="37"/>
      <c r="DJ58" s="37"/>
      <c r="DK58" s="37"/>
      <c r="DL58" s="37"/>
      <c r="DM58" s="37"/>
      <c r="DN58" s="37"/>
      <c r="DO58" s="37"/>
      <c r="DP58" s="37"/>
      <c r="DQ58" s="37"/>
      <c r="DR58" s="37"/>
      <c r="DS58" s="37"/>
      <c r="DT58" s="37"/>
      <c r="DU58" s="37"/>
      <c r="DV58" s="37"/>
      <c r="DW58" s="37"/>
      <c r="DX58" s="37"/>
      <c r="DY58" s="37"/>
      <c r="DZ58" s="37"/>
    </row>
    <row r="59" spans="1:130">
      <c r="A59" s="46"/>
      <c r="B59" s="46"/>
      <c r="C59" s="46"/>
      <c r="D59" s="46"/>
      <c r="E59" s="46"/>
      <c r="F59" s="46"/>
      <c r="G59" s="46"/>
      <c r="H59" s="46"/>
      <c r="I59" s="37"/>
      <c r="J59" s="37"/>
      <c r="K59" s="37"/>
      <c r="L59" s="37"/>
      <c r="M59" s="37"/>
      <c r="N59" s="37"/>
      <c r="O59" s="37"/>
      <c r="P59" s="37"/>
      <c r="Q59" s="37"/>
      <c r="R59" s="37"/>
      <c r="S59" s="37"/>
      <c r="T59" s="37"/>
      <c r="U59" s="37"/>
      <c r="V59" s="37"/>
      <c r="W59" s="37"/>
      <c r="X59" s="37"/>
      <c r="Y59" s="37"/>
      <c r="Z59" s="37"/>
      <c r="AA59" s="37"/>
      <c r="AB59" s="37"/>
      <c r="AC59" s="37"/>
      <c r="AD59" s="37"/>
      <c r="AE59" s="37"/>
      <c r="AF59" s="37"/>
      <c r="AG59" s="37"/>
      <c r="AH59" s="37"/>
      <c r="AI59" s="37"/>
      <c r="AJ59" s="37"/>
      <c r="AK59" s="37"/>
      <c r="AL59" s="37"/>
      <c r="AM59" s="37"/>
      <c r="AN59" s="37"/>
      <c r="AO59" s="37"/>
      <c r="AP59" s="37"/>
      <c r="AQ59" s="37"/>
      <c r="AR59" s="37"/>
      <c r="AS59" s="37"/>
      <c r="AT59" s="37"/>
      <c r="AU59" s="37"/>
      <c r="AV59" s="37"/>
      <c r="AW59" s="37"/>
      <c r="AX59" s="37"/>
      <c r="AY59" s="37"/>
      <c r="AZ59" s="37"/>
      <c r="BA59" s="37"/>
      <c r="BB59" s="37"/>
      <c r="BC59" s="37"/>
      <c r="BD59" s="37"/>
      <c r="BE59" s="37"/>
      <c r="BF59" s="37"/>
      <c r="BG59" s="37"/>
      <c r="BH59" s="37"/>
      <c r="BI59" s="37"/>
      <c r="BJ59" s="37"/>
      <c r="BK59" s="37"/>
      <c r="BL59" s="37"/>
      <c r="BM59" s="37"/>
      <c r="BN59" s="37"/>
      <c r="BO59" s="37"/>
      <c r="BP59" s="37"/>
      <c r="BQ59" s="37"/>
      <c r="BR59" s="37"/>
      <c r="BS59" s="37"/>
      <c r="BT59" s="37"/>
      <c r="BU59" s="37"/>
      <c r="BV59" s="37"/>
      <c r="BW59" s="37"/>
      <c r="BX59" s="37"/>
      <c r="BY59" s="37"/>
      <c r="BZ59" s="37"/>
      <c r="CA59" s="37"/>
      <c r="CB59" s="37"/>
      <c r="CC59" s="37"/>
      <c r="CD59" s="37"/>
      <c r="CE59" s="37"/>
      <c r="CF59" s="37"/>
      <c r="CG59" s="37"/>
      <c r="CH59" s="37"/>
      <c r="CI59" s="37"/>
      <c r="CJ59" s="37"/>
      <c r="CK59" s="37"/>
      <c r="CL59" s="37"/>
      <c r="CM59" s="37"/>
      <c r="CN59" s="37"/>
      <c r="CO59" s="37"/>
      <c r="CP59" s="37"/>
      <c r="CQ59" s="37"/>
      <c r="CR59" s="37"/>
      <c r="CS59" s="37"/>
      <c r="CT59" s="37"/>
      <c r="CU59" s="37"/>
      <c r="CV59" s="37"/>
      <c r="CW59" s="37"/>
      <c r="CX59" s="37"/>
      <c r="CY59" s="37"/>
      <c r="CZ59" s="37"/>
      <c r="DA59" s="37"/>
      <c r="DB59" s="37"/>
      <c r="DC59" s="37"/>
      <c r="DD59" s="37"/>
      <c r="DE59" s="37"/>
      <c r="DF59" s="37"/>
      <c r="DG59" s="37"/>
      <c r="DH59" s="37"/>
      <c r="DI59" s="37"/>
      <c r="DJ59" s="37"/>
      <c r="DK59" s="37"/>
      <c r="DL59" s="37"/>
      <c r="DM59" s="37"/>
      <c r="DN59" s="37"/>
      <c r="DO59" s="37"/>
      <c r="DP59" s="37"/>
      <c r="DQ59" s="37"/>
      <c r="DR59" s="37"/>
      <c r="DS59" s="37"/>
      <c r="DT59" s="37"/>
      <c r="DU59" s="37"/>
      <c r="DV59" s="37"/>
      <c r="DW59" s="37"/>
      <c r="DX59" s="37"/>
      <c r="DY59" s="37"/>
      <c r="DZ59" s="37"/>
    </row>
    <row r="60" spans="1:130">
      <c r="A60" s="46"/>
      <c r="B60" s="46"/>
      <c r="C60" s="46"/>
      <c r="D60" s="46"/>
      <c r="E60" s="46"/>
      <c r="F60" s="46"/>
      <c r="G60" s="46"/>
      <c r="H60" s="46"/>
      <c r="I60" s="37"/>
      <c r="J60" s="37"/>
      <c r="K60" s="37"/>
      <c r="L60" s="37"/>
      <c r="M60" s="37"/>
      <c r="N60" s="37"/>
      <c r="O60" s="37"/>
      <c r="P60" s="37"/>
      <c r="Q60" s="37"/>
      <c r="R60" s="37"/>
      <c r="S60" s="37"/>
      <c r="T60" s="37"/>
      <c r="U60" s="37"/>
      <c r="V60" s="37"/>
      <c r="W60" s="37"/>
      <c r="X60" s="37"/>
      <c r="Y60" s="37"/>
      <c r="Z60" s="37"/>
      <c r="AA60" s="37"/>
      <c r="AB60" s="37"/>
      <c r="AC60" s="37"/>
      <c r="AD60" s="37"/>
      <c r="AE60" s="37"/>
      <c r="AF60" s="37"/>
      <c r="AG60" s="37"/>
      <c r="AH60" s="37"/>
      <c r="AI60" s="37"/>
      <c r="AJ60" s="37"/>
      <c r="AK60" s="37"/>
      <c r="AL60" s="37"/>
      <c r="AM60" s="37"/>
      <c r="AN60" s="37"/>
      <c r="AO60" s="37"/>
      <c r="AP60" s="37"/>
      <c r="AQ60" s="37"/>
      <c r="AR60" s="37"/>
      <c r="AS60" s="37"/>
      <c r="AT60" s="37"/>
      <c r="AU60" s="37"/>
      <c r="AV60" s="37"/>
      <c r="AW60" s="37"/>
      <c r="AX60" s="37"/>
      <c r="AY60" s="37"/>
      <c r="AZ60" s="37"/>
      <c r="BA60" s="37"/>
      <c r="BB60" s="37"/>
      <c r="BC60" s="37"/>
      <c r="BD60" s="37"/>
      <c r="BE60" s="37"/>
      <c r="BF60" s="37"/>
      <c r="BG60" s="37"/>
      <c r="BH60" s="37"/>
      <c r="BI60" s="37"/>
      <c r="BJ60" s="37"/>
      <c r="BK60" s="37"/>
      <c r="BL60" s="37"/>
      <c r="BM60" s="37"/>
      <c r="BN60" s="37"/>
      <c r="BO60" s="37"/>
      <c r="BP60" s="37"/>
      <c r="BQ60" s="37"/>
      <c r="BR60" s="37"/>
      <c r="BS60" s="37"/>
      <c r="BT60" s="37"/>
      <c r="BU60" s="37"/>
      <c r="BV60" s="37"/>
      <c r="BW60" s="37"/>
      <c r="BX60" s="37"/>
      <c r="BY60" s="37"/>
      <c r="BZ60" s="37"/>
      <c r="CA60" s="37"/>
      <c r="CB60" s="37"/>
      <c r="CC60" s="37"/>
      <c r="CD60" s="37"/>
      <c r="CE60" s="37"/>
      <c r="CF60" s="37"/>
      <c r="CG60" s="37"/>
      <c r="CH60" s="37"/>
      <c r="CI60" s="37"/>
      <c r="CJ60" s="37"/>
      <c r="CK60" s="37"/>
      <c r="CL60" s="37"/>
      <c r="CM60" s="37"/>
      <c r="CN60" s="37"/>
      <c r="CO60" s="37"/>
      <c r="CP60" s="37"/>
      <c r="CQ60" s="37"/>
      <c r="CR60" s="37"/>
      <c r="CS60" s="37"/>
      <c r="CT60" s="37"/>
      <c r="CU60" s="37"/>
      <c r="CV60" s="37"/>
      <c r="CW60" s="37"/>
      <c r="CX60" s="37"/>
      <c r="CY60" s="37"/>
      <c r="CZ60" s="37"/>
      <c r="DA60" s="37"/>
      <c r="DB60" s="37"/>
      <c r="DC60" s="37"/>
      <c r="DD60" s="37"/>
      <c r="DE60" s="37"/>
      <c r="DF60" s="37"/>
      <c r="DG60" s="37"/>
      <c r="DH60" s="37"/>
      <c r="DI60" s="37"/>
      <c r="DJ60" s="37"/>
      <c r="DK60" s="37"/>
      <c r="DL60" s="37"/>
      <c r="DM60" s="37"/>
      <c r="DN60" s="37"/>
      <c r="DO60" s="37"/>
      <c r="DP60" s="37"/>
      <c r="DQ60" s="37"/>
      <c r="DR60" s="37"/>
      <c r="DS60" s="37"/>
      <c r="DT60" s="37"/>
      <c r="DU60" s="37"/>
      <c r="DV60" s="37"/>
      <c r="DW60" s="37"/>
      <c r="DX60" s="37"/>
      <c r="DY60" s="37"/>
      <c r="DZ60" s="37"/>
    </row>
    <row r="61" spans="1:130">
      <c r="A61" s="46"/>
      <c r="B61" s="46"/>
      <c r="C61" s="46"/>
      <c r="D61" s="46"/>
      <c r="E61" s="46"/>
      <c r="F61" s="46"/>
      <c r="G61" s="46"/>
      <c r="H61" s="46"/>
      <c r="I61" s="37"/>
      <c r="J61" s="37"/>
      <c r="K61" s="37"/>
      <c r="L61" s="37"/>
      <c r="M61" s="37"/>
      <c r="N61" s="37"/>
      <c r="O61" s="37"/>
      <c r="P61" s="37"/>
      <c r="Q61" s="37"/>
      <c r="R61" s="37"/>
      <c r="S61" s="37"/>
      <c r="T61" s="37"/>
      <c r="U61" s="37"/>
      <c r="V61" s="37"/>
      <c r="W61" s="37"/>
      <c r="X61" s="37"/>
      <c r="Y61" s="37"/>
      <c r="Z61" s="37"/>
      <c r="AA61" s="37"/>
      <c r="AB61" s="37"/>
      <c r="AC61" s="37"/>
      <c r="AD61" s="37"/>
      <c r="AE61" s="37"/>
      <c r="AF61" s="37"/>
      <c r="AG61" s="37"/>
      <c r="AH61" s="37"/>
      <c r="AI61" s="37"/>
      <c r="AJ61" s="37"/>
      <c r="AK61" s="37"/>
      <c r="AL61" s="37"/>
      <c r="AM61" s="37"/>
      <c r="AN61" s="37"/>
      <c r="AO61" s="37"/>
      <c r="AP61" s="37"/>
      <c r="AQ61" s="37"/>
      <c r="AR61" s="37"/>
      <c r="AS61" s="37"/>
      <c r="AT61" s="37"/>
      <c r="AU61" s="37"/>
      <c r="AV61" s="37"/>
      <c r="AW61" s="37"/>
      <c r="AX61" s="37"/>
      <c r="AY61" s="37"/>
      <c r="AZ61" s="37"/>
      <c r="BA61" s="37"/>
      <c r="BB61" s="37"/>
      <c r="BC61" s="37"/>
      <c r="BD61" s="37"/>
      <c r="BE61" s="37"/>
      <c r="BF61" s="37"/>
      <c r="BG61" s="37"/>
      <c r="BH61" s="37"/>
      <c r="BI61" s="37"/>
      <c r="BJ61" s="37"/>
      <c r="BK61" s="37"/>
      <c r="BL61" s="37"/>
      <c r="BM61" s="37"/>
      <c r="BN61" s="37"/>
      <c r="BO61" s="37"/>
      <c r="BP61" s="37"/>
      <c r="BQ61" s="37"/>
      <c r="BR61" s="37"/>
      <c r="BS61" s="37"/>
      <c r="BT61" s="37"/>
      <c r="BU61" s="37"/>
      <c r="BV61" s="37"/>
      <c r="BW61" s="37"/>
      <c r="BX61" s="37"/>
      <c r="BY61" s="37"/>
      <c r="BZ61" s="37"/>
      <c r="CA61" s="37"/>
      <c r="CB61" s="37"/>
      <c r="CC61" s="37"/>
      <c r="CD61" s="37"/>
      <c r="CE61" s="37"/>
      <c r="CF61" s="37"/>
      <c r="CG61" s="37"/>
      <c r="CH61" s="37"/>
      <c r="CI61" s="37"/>
      <c r="CJ61" s="37"/>
      <c r="CK61" s="37"/>
      <c r="CL61" s="37"/>
      <c r="CM61" s="37"/>
      <c r="CN61" s="37"/>
      <c r="CO61" s="37"/>
      <c r="CP61" s="37"/>
      <c r="CQ61" s="37"/>
      <c r="CR61" s="37"/>
      <c r="CS61" s="37"/>
      <c r="CT61" s="37"/>
      <c r="CU61" s="37"/>
      <c r="CV61" s="37"/>
      <c r="CW61" s="37"/>
      <c r="CX61" s="37"/>
      <c r="CY61" s="37"/>
      <c r="CZ61" s="37"/>
      <c r="DA61" s="37"/>
      <c r="DB61" s="37"/>
      <c r="DC61" s="37"/>
      <c r="DD61" s="37"/>
      <c r="DE61" s="37"/>
      <c r="DF61" s="37"/>
      <c r="DG61" s="37"/>
      <c r="DH61" s="37"/>
      <c r="DI61" s="37"/>
      <c r="DJ61" s="37"/>
      <c r="DK61" s="37"/>
      <c r="DL61" s="37"/>
      <c r="DM61" s="37"/>
      <c r="DN61" s="37"/>
      <c r="DO61" s="37"/>
      <c r="DP61" s="37"/>
      <c r="DQ61" s="37"/>
      <c r="DR61" s="37"/>
      <c r="DS61" s="37"/>
      <c r="DT61" s="37"/>
      <c r="DU61" s="37"/>
      <c r="DV61" s="37"/>
      <c r="DW61" s="37"/>
      <c r="DX61" s="37"/>
      <c r="DY61" s="37"/>
      <c r="DZ61" s="37"/>
    </row>
    <row r="62" spans="1:130">
      <c r="A62" s="46"/>
      <c r="B62" s="46"/>
      <c r="C62" s="46"/>
      <c r="D62" s="46"/>
      <c r="E62" s="46"/>
      <c r="F62" s="46"/>
      <c r="G62" s="46"/>
      <c r="H62" s="46"/>
      <c r="I62" s="37"/>
      <c r="J62" s="37"/>
      <c r="K62" s="37"/>
      <c r="L62" s="37"/>
      <c r="M62" s="37"/>
      <c r="N62" s="37"/>
      <c r="O62" s="37"/>
      <c r="P62" s="37"/>
      <c r="Q62" s="37"/>
      <c r="R62" s="37"/>
      <c r="S62" s="37"/>
      <c r="T62" s="37"/>
      <c r="U62" s="37"/>
      <c r="V62" s="37"/>
      <c r="W62" s="37"/>
      <c r="X62" s="37"/>
      <c r="Y62" s="37"/>
      <c r="Z62" s="37"/>
      <c r="AA62" s="37"/>
      <c r="AB62" s="37"/>
      <c r="AC62" s="37"/>
      <c r="AD62" s="37"/>
      <c r="AE62" s="37"/>
      <c r="AF62" s="37"/>
      <c r="AG62" s="37"/>
      <c r="AH62" s="37"/>
      <c r="AI62" s="37"/>
      <c r="AJ62" s="37"/>
      <c r="AK62" s="37"/>
      <c r="AL62" s="37"/>
      <c r="AM62" s="37"/>
      <c r="AN62" s="37"/>
      <c r="AO62" s="37"/>
      <c r="AP62" s="37"/>
      <c r="AQ62" s="37"/>
      <c r="AR62" s="37"/>
      <c r="AS62" s="37"/>
      <c r="AT62" s="37"/>
      <c r="AU62" s="37"/>
      <c r="AV62" s="37"/>
      <c r="AW62" s="37"/>
      <c r="AX62" s="37"/>
      <c r="AY62" s="37"/>
      <c r="AZ62" s="37"/>
      <c r="BA62" s="37"/>
      <c r="BB62" s="37"/>
      <c r="BC62" s="37"/>
      <c r="BD62" s="37"/>
      <c r="BE62" s="37"/>
      <c r="BF62" s="37"/>
      <c r="BG62" s="37"/>
      <c r="BH62" s="37"/>
      <c r="BI62" s="37"/>
      <c r="BJ62" s="37"/>
      <c r="BK62" s="37"/>
      <c r="BL62" s="37"/>
      <c r="BM62" s="37"/>
      <c r="BN62" s="37"/>
      <c r="BO62" s="37"/>
      <c r="BP62" s="37"/>
      <c r="BQ62" s="37"/>
      <c r="BR62" s="37"/>
      <c r="BS62" s="37"/>
      <c r="BT62" s="37"/>
      <c r="BU62" s="37"/>
      <c r="BV62" s="37"/>
      <c r="BW62" s="37"/>
      <c r="BX62" s="37"/>
      <c r="BY62" s="37"/>
      <c r="BZ62" s="37"/>
      <c r="CA62" s="37"/>
      <c r="CB62" s="37"/>
      <c r="CC62" s="37"/>
      <c r="CD62" s="37"/>
      <c r="CE62" s="37"/>
      <c r="CF62" s="37"/>
      <c r="CG62" s="37"/>
      <c r="CH62" s="37"/>
      <c r="CI62" s="37"/>
      <c r="CJ62" s="37"/>
      <c r="CK62" s="37"/>
      <c r="CL62" s="37"/>
      <c r="CM62" s="37"/>
      <c r="CN62" s="37"/>
      <c r="CO62" s="37"/>
      <c r="CP62" s="37"/>
      <c r="CQ62" s="37"/>
      <c r="CR62" s="37"/>
      <c r="CS62" s="37"/>
      <c r="CT62" s="37"/>
      <c r="CU62" s="37"/>
      <c r="CV62" s="37"/>
      <c r="CW62" s="37"/>
      <c r="CX62" s="37"/>
      <c r="CY62" s="37"/>
      <c r="CZ62" s="37"/>
      <c r="DA62" s="37"/>
      <c r="DB62" s="37"/>
      <c r="DC62" s="37"/>
      <c r="DD62" s="37"/>
      <c r="DE62" s="37"/>
      <c r="DF62" s="37"/>
      <c r="DG62" s="37"/>
      <c r="DH62" s="37"/>
      <c r="DI62" s="37"/>
      <c r="DJ62" s="37"/>
      <c r="DK62" s="37"/>
      <c r="DL62" s="37"/>
      <c r="DM62" s="37"/>
      <c r="DN62" s="37"/>
      <c r="DO62" s="37"/>
      <c r="DP62" s="37"/>
      <c r="DQ62" s="37"/>
      <c r="DR62" s="37"/>
      <c r="DS62" s="37"/>
      <c r="DT62" s="37"/>
      <c r="DU62" s="37"/>
      <c r="DV62" s="37"/>
      <c r="DW62" s="37"/>
      <c r="DX62" s="37"/>
      <c r="DY62" s="37"/>
      <c r="DZ62" s="37"/>
    </row>
    <row r="63" spans="1:130">
      <c r="A63" s="46"/>
      <c r="B63" s="46"/>
      <c r="C63" s="46"/>
      <c r="D63" s="46"/>
      <c r="E63" s="46"/>
      <c r="F63" s="46"/>
      <c r="G63" s="46"/>
      <c r="H63" s="46"/>
      <c r="I63" s="37"/>
      <c r="J63" s="37"/>
      <c r="K63" s="37"/>
      <c r="L63" s="37"/>
      <c r="M63" s="37"/>
      <c r="N63" s="37"/>
      <c r="O63" s="37"/>
      <c r="P63" s="37"/>
      <c r="Q63" s="37"/>
      <c r="R63" s="37"/>
      <c r="S63" s="37"/>
      <c r="T63" s="37"/>
      <c r="U63" s="37"/>
      <c r="V63" s="37"/>
      <c r="W63" s="37"/>
      <c r="X63" s="37"/>
      <c r="Y63" s="37"/>
      <c r="Z63" s="37"/>
      <c r="AA63" s="37"/>
      <c r="AB63" s="37"/>
      <c r="AC63" s="37"/>
      <c r="AD63" s="37"/>
      <c r="AE63" s="37"/>
      <c r="AF63" s="37"/>
      <c r="AG63" s="37"/>
      <c r="AH63" s="37"/>
      <c r="AI63" s="37"/>
      <c r="AJ63" s="37"/>
      <c r="AK63" s="37"/>
      <c r="AL63" s="37"/>
      <c r="AM63" s="37"/>
      <c r="AN63" s="37"/>
      <c r="AO63" s="37"/>
      <c r="AP63" s="37"/>
      <c r="AQ63" s="37"/>
      <c r="AR63" s="37"/>
      <c r="AS63" s="37"/>
      <c r="AT63" s="37"/>
      <c r="AU63" s="37"/>
      <c r="AV63" s="37"/>
      <c r="AW63" s="37"/>
      <c r="AX63" s="37"/>
      <c r="AY63" s="37"/>
      <c r="AZ63" s="37"/>
      <c r="BA63" s="37"/>
      <c r="BB63" s="37"/>
      <c r="BC63" s="37"/>
      <c r="BD63" s="37"/>
      <c r="BE63" s="37"/>
      <c r="BF63" s="37"/>
      <c r="BG63" s="37"/>
      <c r="BH63" s="37"/>
      <c r="BI63" s="37"/>
      <c r="BJ63" s="37"/>
      <c r="BK63" s="37"/>
      <c r="BL63" s="37"/>
      <c r="BM63" s="37"/>
      <c r="BN63" s="37"/>
      <c r="BO63" s="37"/>
      <c r="BP63" s="37"/>
      <c r="BQ63" s="37"/>
      <c r="BR63" s="37"/>
      <c r="BS63" s="37"/>
      <c r="BT63" s="37"/>
      <c r="BU63" s="37"/>
      <c r="BV63" s="37"/>
      <c r="BW63" s="37"/>
      <c r="BX63" s="37"/>
      <c r="BY63" s="37"/>
      <c r="BZ63" s="37"/>
      <c r="CA63" s="37"/>
      <c r="CB63" s="37"/>
      <c r="CC63" s="37"/>
      <c r="CD63" s="37"/>
      <c r="CE63" s="37"/>
      <c r="CF63" s="37"/>
      <c r="CG63" s="37"/>
      <c r="CH63" s="37"/>
      <c r="CI63" s="37"/>
      <c r="CJ63" s="37"/>
      <c r="CK63" s="37"/>
      <c r="CL63" s="37"/>
      <c r="CM63" s="37"/>
      <c r="CN63" s="37"/>
      <c r="CO63" s="37"/>
      <c r="CP63" s="37"/>
      <c r="CQ63" s="37"/>
      <c r="CR63" s="37"/>
      <c r="CS63" s="37"/>
      <c r="CT63" s="37"/>
      <c r="CU63" s="37"/>
      <c r="CV63" s="37"/>
      <c r="CW63" s="37"/>
      <c r="CX63" s="37"/>
      <c r="CY63" s="37"/>
      <c r="CZ63" s="37"/>
      <c r="DA63" s="37"/>
      <c r="DB63" s="37"/>
      <c r="DC63" s="37"/>
      <c r="DD63" s="37"/>
      <c r="DE63" s="37"/>
      <c r="DF63" s="37"/>
      <c r="DG63" s="37"/>
      <c r="DH63" s="37"/>
      <c r="DI63" s="37"/>
      <c r="DJ63" s="37"/>
      <c r="DK63" s="37"/>
      <c r="DL63" s="37"/>
      <c r="DM63" s="37"/>
      <c r="DN63" s="37"/>
      <c r="DO63" s="37"/>
      <c r="DP63" s="37"/>
      <c r="DQ63" s="37"/>
      <c r="DR63" s="37"/>
      <c r="DS63" s="37"/>
      <c r="DT63" s="37"/>
      <c r="DU63" s="37"/>
      <c r="DV63" s="37"/>
      <c r="DW63" s="37"/>
      <c r="DX63" s="37"/>
      <c r="DY63" s="37"/>
      <c r="DZ63" s="37"/>
    </row>
    <row r="64" spans="1:130">
      <c r="A64" s="46"/>
      <c r="B64" s="46"/>
      <c r="C64" s="46"/>
      <c r="D64" s="46"/>
      <c r="E64" s="46"/>
      <c r="F64" s="46"/>
      <c r="G64" s="46"/>
      <c r="H64" s="46"/>
      <c r="I64" s="37"/>
      <c r="J64" s="37"/>
      <c r="K64" s="37"/>
      <c r="L64" s="37"/>
      <c r="M64" s="37"/>
      <c r="N64" s="37"/>
      <c r="O64" s="37"/>
      <c r="P64" s="37"/>
      <c r="Q64" s="37"/>
      <c r="R64" s="37"/>
      <c r="S64" s="37"/>
      <c r="T64" s="37"/>
      <c r="U64" s="37"/>
      <c r="V64" s="37"/>
      <c r="W64" s="37"/>
      <c r="X64" s="37"/>
      <c r="Y64" s="37"/>
      <c r="Z64" s="37"/>
      <c r="AA64" s="37"/>
      <c r="AB64" s="37"/>
      <c r="AC64" s="37"/>
      <c r="AD64" s="37"/>
      <c r="AE64" s="37"/>
      <c r="AF64" s="37"/>
      <c r="AG64" s="37"/>
      <c r="AH64" s="37"/>
      <c r="AI64" s="37"/>
      <c r="AJ64" s="37"/>
      <c r="AK64" s="37"/>
      <c r="AL64" s="37"/>
      <c r="AM64" s="37"/>
      <c r="AN64" s="37"/>
      <c r="AO64" s="37"/>
      <c r="AP64" s="37"/>
      <c r="AQ64" s="37"/>
      <c r="AR64" s="37"/>
      <c r="AS64" s="37"/>
      <c r="AT64" s="37"/>
      <c r="AU64" s="37"/>
      <c r="AV64" s="37"/>
      <c r="AW64" s="37"/>
      <c r="AX64" s="37"/>
      <c r="AY64" s="37"/>
      <c r="AZ64" s="37"/>
      <c r="BA64" s="37"/>
      <c r="BB64" s="37"/>
      <c r="BC64" s="37"/>
      <c r="BD64" s="37"/>
      <c r="BE64" s="37"/>
      <c r="BF64" s="37"/>
      <c r="BG64" s="37"/>
      <c r="BH64" s="37"/>
      <c r="BI64" s="37"/>
      <c r="BJ64" s="37"/>
      <c r="BK64" s="37"/>
      <c r="BL64" s="37"/>
      <c r="BM64" s="37"/>
      <c r="BN64" s="37"/>
      <c r="BO64" s="37"/>
      <c r="BP64" s="37"/>
      <c r="BQ64" s="37"/>
      <c r="BR64" s="37"/>
      <c r="BS64" s="37"/>
      <c r="BT64" s="37"/>
      <c r="BU64" s="37"/>
      <c r="BV64" s="37"/>
      <c r="BW64" s="37"/>
      <c r="BX64" s="37"/>
      <c r="BY64" s="37"/>
      <c r="BZ64" s="37"/>
      <c r="CA64" s="37"/>
      <c r="CB64" s="37"/>
      <c r="CC64" s="37"/>
      <c r="CD64" s="37"/>
      <c r="CE64" s="37"/>
      <c r="CF64" s="37"/>
      <c r="CG64" s="37"/>
      <c r="CH64" s="37"/>
      <c r="CI64" s="37"/>
      <c r="CJ64" s="37"/>
      <c r="CK64" s="37"/>
      <c r="CL64" s="37"/>
      <c r="CM64" s="37"/>
      <c r="CN64" s="37"/>
      <c r="CO64" s="37"/>
      <c r="CP64" s="37"/>
      <c r="CQ64" s="37"/>
      <c r="CR64" s="37"/>
      <c r="CS64" s="37"/>
      <c r="CT64" s="37"/>
      <c r="CU64" s="37"/>
      <c r="CV64" s="37"/>
      <c r="CW64" s="37"/>
      <c r="CX64" s="37"/>
      <c r="CY64" s="37"/>
      <c r="CZ64" s="37"/>
      <c r="DA64" s="37"/>
      <c r="DB64" s="37"/>
      <c r="DC64" s="37"/>
      <c r="DD64" s="37"/>
      <c r="DE64" s="37"/>
      <c r="DF64" s="37"/>
      <c r="DG64" s="37"/>
      <c r="DH64" s="37"/>
      <c r="DI64" s="37"/>
      <c r="DJ64" s="37"/>
      <c r="DK64" s="37"/>
      <c r="DL64" s="37"/>
      <c r="DM64" s="37"/>
      <c r="DN64" s="37"/>
      <c r="DO64" s="37"/>
      <c r="DP64" s="37"/>
      <c r="DQ64" s="37"/>
      <c r="DR64" s="37"/>
      <c r="DS64" s="37"/>
      <c r="DT64" s="37"/>
      <c r="DU64" s="37"/>
      <c r="DV64" s="37"/>
      <c r="DW64" s="37"/>
      <c r="DX64" s="37"/>
      <c r="DY64" s="37"/>
      <c r="DZ64" s="37"/>
    </row>
    <row r="65" spans="1:130">
      <c r="A65" s="46"/>
      <c r="B65" s="46"/>
      <c r="C65" s="46"/>
      <c r="D65" s="46"/>
      <c r="E65" s="46"/>
      <c r="F65" s="46"/>
      <c r="G65" s="46"/>
      <c r="H65" s="46"/>
      <c r="I65" s="37"/>
      <c r="J65" s="37"/>
      <c r="K65" s="37"/>
      <c r="L65" s="37"/>
      <c r="M65" s="37"/>
      <c r="N65" s="37"/>
      <c r="O65" s="37"/>
      <c r="P65" s="37"/>
      <c r="Q65" s="37"/>
      <c r="R65" s="37"/>
      <c r="S65" s="37"/>
      <c r="T65" s="37"/>
      <c r="U65" s="37"/>
      <c r="V65" s="37"/>
      <c r="W65" s="37"/>
      <c r="X65" s="37"/>
      <c r="Y65" s="37"/>
      <c r="Z65" s="37"/>
      <c r="AA65" s="37"/>
      <c r="AB65" s="37"/>
      <c r="AC65" s="37"/>
      <c r="AD65" s="37"/>
      <c r="AE65" s="37"/>
      <c r="AF65" s="37"/>
      <c r="AG65" s="37"/>
      <c r="AH65" s="37"/>
      <c r="AI65" s="37"/>
      <c r="AJ65" s="37"/>
      <c r="AK65" s="37"/>
      <c r="AL65" s="37"/>
      <c r="AM65" s="37"/>
      <c r="AN65" s="37"/>
      <c r="AO65" s="37"/>
      <c r="AP65" s="37"/>
      <c r="AQ65" s="37"/>
      <c r="AR65" s="37"/>
      <c r="AS65" s="37"/>
      <c r="AT65" s="37"/>
      <c r="AU65" s="37"/>
      <c r="AV65" s="37"/>
      <c r="AW65" s="37"/>
      <c r="AX65" s="37"/>
      <c r="AY65" s="37"/>
      <c r="AZ65" s="37"/>
      <c r="BA65" s="37"/>
      <c r="BB65" s="37"/>
      <c r="BC65" s="37"/>
      <c r="BD65" s="37"/>
      <c r="BE65" s="37"/>
      <c r="BF65" s="37"/>
      <c r="BG65" s="37"/>
      <c r="BH65" s="37"/>
      <c r="BI65" s="37"/>
      <c r="BJ65" s="37"/>
      <c r="BK65" s="37"/>
      <c r="BL65" s="37"/>
      <c r="BM65" s="37"/>
      <c r="BN65" s="37"/>
      <c r="BO65" s="37"/>
      <c r="BP65" s="37"/>
      <c r="BQ65" s="37"/>
      <c r="BR65" s="37"/>
      <c r="BS65" s="37"/>
      <c r="BT65" s="37"/>
      <c r="BU65" s="37"/>
      <c r="BV65" s="37"/>
      <c r="BW65" s="37"/>
      <c r="BX65" s="37"/>
      <c r="BY65" s="37"/>
      <c r="BZ65" s="37"/>
      <c r="CA65" s="37"/>
      <c r="CB65" s="37"/>
      <c r="CC65" s="37"/>
      <c r="CD65" s="37"/>
      <c r="CE65" s="37"/>
      <c r="CF65" s="37"/>
      <c r="CG65" s="37"/>
      <c r="CH65" s="37"/>
      <c r="CI65" s="37"/>
      <c r="CJ65" s="37"/>
      <c r="CK65" s="37"/>
      <c r="CL65" s="37"/>
      <c r="CM65" s="37"/>
      <c r="CN65" s="37"/>
      <c r="CO65" s="37"/>
      <c r="CP65" s="37"/>
      <c r="CQ65" s="37"/>
      <c r="CR65" s="37"/>
      <c r="CS65" s="37"/>
      <c r="CT65" s="37"/>
      <c r="CU65" s="37"/>
      <c r="CV65" s="37"/>
      <c r="CW65" s="37"/>
      <c r="CX65" s="37"/>
      <c r="CY65" s="37"/>
      <c r="CZ65" s="37"/>
      <c r="DA65" s="37"/>
      <c r="DB65" s="37"/>
      <c r="DC65" s="37"/>
      <c r="DD65" s="37"/>
      <c r="DE65" s="37"/>
      <c r="DF65" s="37"/>
      <c r="DG65" s="37"/>
      <c r="DH65" s="37"/>
      <c r="DI65" s="37"/>
      <c r="DJ65" s="37"/>
      <c r="DK65" s="37"/>
      <c r="DL65" s="37"/>
      <c r="DM65" s="37"/>
      <c r="DN65" s="37"/>
      <c r="DO65" s="37"/>
      <c r="DP65" s="37"/>
      <c r="DQ65" s="37"/>
      <c r="DR65" s="37"/>
      <c r="DS65" s="37"/>
      <c r="DT65" s="37"/>
      <c r="DU65" s="37"/>
      <c r="DV65" s="37"/>
      <c r="DW65" s="37"/>
      <c r="DX65" s="37"/>
      <c r="DY65" s="37"/>
      <c r="DZ65" s="37"/>
    </row>
    <row r="66" spans="1:130">
      <c r="A66" s="46"/>
      <c r="B66" s="46"/>
      <c r="C66" s="46"/>
      <c r="D66" s="46"/>
      <c r="E66" s="46"/>
      <c r="F66" s="46"/>
      <c r="G66" s="46"/>
      <c r="H66" s="46"/>
      <c r="I66" s="37"/>
      <c r="J66" s="37"/>
      <c r="K66" s="37"/>
      <c r="L66" s="37"/>
      <c r="M66" s="37"/>
      <c r="N66" s="37"/>
      <c r="O66" s="37"/>
      <c r="P66" s="37"/>
      <c r="Q66" s="37"/>
      <c r="R66" s="37"/>
      <c r="S66" s="37"/>
      <c r="T66" s="37"/>
      <c r="U66" s="37"/>
      <c r="V66" s="37"/>
      <c r="W66" s="37"/>
      <c r="X66" s="37"/>
      <c r="Y66" s="37"/>
      <c r="Z66" s="37"/>
      <c r="AA66" s="37"/>
      <c r="AB66" s="37"/>
      <c r="AC66" s="37"/>
      <c r="AD66" s="37"/>
      <c r="AE66" s="37"/>
      <c r="AF66" s="37"/>
      <c r="AG66" s="37"/>
      <c r="AH66" s="37"/>
      <c r="AI66" s="37"/>
      <c r="AJ66" s="37"/>
      <c r="AK66" s="37"/>
      <c r="AL66" s="37"/>
      <c r="AM66" s="37"/>
      <c r="AN66" s="37"/>
      <c r="AO66" s="37"/>
      <c r="AP66" s="37"/>
      <c r="AQ66" s="37"/>
      <c r="AR66" s="37"/>
      <c r="AS66" s="37"/>
      <c r="AT66" s="37"/>
      <c r="AU66" s="37"/>
      <c r="AV66" s="37"/>
      <c r="AW66" s="37"/>
      <c r="AX66" s="37"/>
      <c r="AY66" s="37"/>
      <c r="AZ66" s="37"/>
      <c r="BA66" s="37"/>
      <c r="BB66" s="37"/>
      <c r="BC66" s="37"/>
      <c r="BD66" s="37"/>
      <c r="BE66" s="37"/>
      <c r="BF66" s="37"/>
      <c r="BG66" s="37"/>
      <c r="BH66" s="37"/>
      <c r="BI66" s="37"/>
      <c r="BJ66" s="37"/>
      <c r="BK66" s="37"/>
      <c r="BL66" s="37"/>
      <c r="BM66" s="37"/>
      <c r="BN66" s="37"/>
      <c r="BO66" s="37"/>
      <c r="BP66" s="37"/>
      <c r="BQ66" s="37"/>
      <c r="BR66" s="37"/>
      <c r="BS66" s="37"/>
      <c r="BT66" s="37"/>
      <c r="BU66" s="37"/>
      <c r="BV66" s="37"/>
      <c r="BW66" s="37"/>
      <c r="BX66" s="37"/>
      <c r="BY66" s="37"/>
      <c r="BZ66" s="37"/>
      <c r="CA66" s="37"/>
      <c r="CB66" s="37"/>
      <c r="CC66" s="37"/>
      <c r="CD66" s="37"/>
      <c r="CE66" s="37"/>
      <c r="CF66" s="37"/>
      <c r="CG66" s="37"/>
      <c r="CH66" s="37"/>
      <c r="CI66" s="37"/>
      <c r="CJ66" s="37"/>
      <c r="CK66" s="37"/>
      <c r="CL66" s="37"/>
      <c r="CM66" s="37"/>
      <c r="CN66" s="37"/>
      <c r="CO66" s="37"/>
      <c r="CP66" s="37"/>
      <c r="CQ66" s="37"/>
      <c r="CR66" s="37"/>
      <c r="CS66" s="37"/>
      <c r="CT66" s="37"/>
      <c r="CU66" s="37"/>
      <c r="CV66" s="37"/>
      <c r="CW66" s="37"/>
      <c r="CX66" s="37"/>
      <c r="CY66" s="37"/>
      <c r="CZ66" s="37"/>
      <c r="DA66" s="37"/>
      <c r="DB66" s="37"/>
      <c r="DC66" s="37"/>
      <c r="DD66" s="37"/>
      <c r="DE66" s="37"/>
      <c r="DF66" s="37"/>
      <c r="DG66" s="37"/>
      <c r="DH66" s="37"/>
      <c r="DI66" s="37"/>
      <c r="DJ66" s="37"/>
      <c r="DK66" s="37"/>
      <c r="DL66" s="37"/>
      <c r="DM66" s="37"/>
      <c r="DN66" s="37"/>
      <c r="DO66" s="37"/>
      <c r="DP66" s="37"/>
      <c r="DQ66" s="37"/>
      <c r="DR66" s="37"/>
      <c r="DS66" s="37"/>
      <c r="DT66" s="37"/>
      <c r="DU66" s="37"/>
      <c r="DV66" s="37"/>
      <c r="DW66" s="37"/>
      <c r="DX66" s="37"/>
      <c r="DY66" s="37"/>
      <c r="DZ66" s="37"/>
    </row>
    <row r="67" spans="1:130">
      <c r="A67" s="46"/>
      <c r="B67" s="46"/>
      <c r="C67" s="46"/>
      <c r="D67" s="46"/>
      <c r="E67" s="46"/>
      <c r="F67" s="46"/>
      <c r="G67" s="46"/>
      <c r="H67" s="46"/>
      <c r="I67" s="37"/>
      <c r="J67" s="37"/>
      <c r="K67" s="37"/>
      <c r="L67" s="37"/>
      <c r="M67" s="37"/>
      <c r="N67" s="37"/>
      <c r="O67" s="37"/>
      <c r="P67" s="37"/>
      <c r="Q67" s="37"/>
      <c r="R67" s="37"/>
      <c r="S67" s="37"/>
      <c r="T67" s="37"/>
      <c r="U67" s="37"/>
      <c r="V67" s="37"/>
      <c r="W67" s="37"/>
      <c r="X67" s="37"/>
      <c r="Y67" s="37"/>
      <c r="Z67" s="37"/>
      <c r="AA67" s="37"/>
      <c r="AB67" s="37"/>
      <c r="AC67" s="37"/>
      <c r="AD67" s="37"/>
      <c r="AE67" s="37"/>
      <c r="AF67" s="37"/>
      <c r="AG67" s="37"/>
      <c r="AH67" s="37"/>
      <c r="AI67" s="37"/>
      <c r="AJ67" s="37"/>
      <c r="AK67" s="37"/>
      <c r="AL67" s="37"/>
      <c r="AM67" s="37"/>
      <c r="AN67" s="37"/>
      <c r="AO67" s="37"/>
      <c r="AP67" s="37"/>
      <c r="AQ67" s="37"/>
      <c r="AR67" s="37"/>
      <c r="AS67" s="37"/>
      <c r="AT67" s="37"/>
      <c r="AU67" s="37"/>
      <c r="AV67" s="37"/>
      <c r="AW67" s="37"/>
      <c r="AX67" s="37"/>
      <c r="AY67" s="37"/>
      <c r="AZ67" s="37"/>
      <c r="BA67" s="37"/>
      <c r="BB67" s="37"/>
      <c r="BC67" s="37"/>
      <c r="BD67" s="37"/>
      <c r="BE67" s="37"/>
      <c r="BF67" s="37"/>
      <c r="BG67" s="37"/>
      <c r="BH67" s="37"/>
      <c r="BI67" s="37"/>
      <c r="BJ67" s="37"/>
      <c r="BK67" s="37"/>
      <c r="BL67" s="37"/>
      <c r="BM67" s="37"/>
      <c r="BN67" s="37"/>
      <c r="BO67" s="37"/>
      <c r="BP67" s="37"/>
      <c r="BQ67" s="37"/>
      <c r="BR67" s="37"/>
      <c r="BS67" s="37"/>
      <c r="BT67" s="37"/>
      <c r="BU67" s="37"/>
      <c r="BV67" s="37"/>
      <c r="BW67" s="37"/>
      <c r="BX67" s="37"/>
      <c r="BY67" s="37"/>
      <c r="BZ67" s="37"/>
      <c r="CA67" s="37"/>
      <c r="CB67" s="37"/>
      <c r="CC67" s="37"/>
      <c r="CD67" s="37"/>
      <c r="CE67" s="37"/>
      <c r="CF67" s="37"/>
      <c r="CG67" s="37"/>
      <c r="CH67" s="37"/>
      <c r="CI67" s="37"/>
      <c r="CJ67" s="37"/>
      <c r="CK67" s="37"/>
      <c r="CL67" s="37"/>
      <c r="CM67" s="37"/>
      <c r="CN67" s="37"/>
      <c r="CO67" s="37"/>
      <c r="CP67" s="37"/>
      <c r="CQ67" s="37"/>
      <c r="CR67" s="37"/>
      <c r="CS67" s="37"/>
      <c r="CT67" s="37"/>
      <c r="CU67" s="37"/>
      <c r="CV67" s="37"/>
      <c r="CW67" s="37"/>
      <c r="CX67" s="37"/>
      <c r="CY67" s="37"/>
      <c r="CZ67" s="37"/>
      <c r="DA67" s="37"/>
      <c r="DB67" s="37"/>
      <c r="DC67" s="37"/>
      <c r="DD67" s="37"/>
      <c r="DE67" s="37"/>
      <c r="DF67" s="37"/>
      <c r="DG67" s="37"/>
      <c r="DH67" s="37"/>
      <c r="DI67" s="37"/>
      <c r="DJ67" s="37"/>
      <c r="DK67" s="37"/>
      <c r="DL67" s="37"/>
      <c r="DM67" s="37"/>
      <c r="DN67" s="37"/>
      <c r="DO67" s="37"/>
      <c r="DP67" s="37"/>
      <c r="DQ67" s="37"/>
      <c r="DR67" s="37"/>
      <c r="DS67" s="37"/>
      <c r="DT67" s="37"/>
      <c r="DU67" s="37"/>
      <c r="DV67" s="37"/>
      <c r="DW67" s="37"/>
      <c r="DX67" s="37"/>
      <c r="DY67" s="37"/>
      <c r="DZ67" s="37"/>
    </row>
    <row r="68" spans="1:130">
      <c r="A68" s="46"/>
      <c r="B68" s="46"/>
      <c r="C68" s="46"/>
      <c r="D68" s="46"/>
      <c r="E68" s="46"/>
      <c r="F68" s="46"/>
      <c r="G68" s="46"/>
      <c r="H68" s="46"/>
      <c r="I68" s="37"/>
      <c r="J68" s="37"/>
      <c r="K68" s="37"/>
      <c r="L68" s="37"/>
      <c r="M68" s="37"/>
      <c r="N68" s="37"/>
      <c r="O68" s="37"/>
      <c r="P68" s="37"/>
      <c r="Q68" s="37"/>
      <c r="R68" s="37"/>
      <c r="S68" s="37"/>
      <c r="T68" s="37"/>
      <c r="U68" s="37"/>
      <c r="V68" s="37"/>
      <c r="W68" s="37"/>
      <c r="X68" s="37"/>
      <c r="Y68" s="37"/>
      <c r="Z68" s="37"/>
      <c r="AA68" s="37"/>
      <c r="AB68" s="37"/>
      <c r="AC68" s="37"/>
      <c r="AD68" s="37"/>
      <c r="AE68" s="37"/>
      <c r="AF68" s="37"/>
      <c r="AG68" s="37"/>
      <c r="AH68" s="37"/>
      <c r="AI68" s="37"/>
      <c r="AJ68" s="37"/>
      <c r="AK68" s="37"/>
      <c r="AL68" s="37"/>
      <c r="AM68" s="37"/>
      <c r="AN68" s="37"/>
      <c r="AO68" s="37"/>
      <c r="AP68" s="37"/>
      <c r="AQ68" s="37"/>
      <c r="AR68" s="37"/>
      <c r="AS68" s="37"/>
      <c r="AT68" s="37"/>
      <c r="AU68" s="37"/>
      <c r="AV68" s="37"/>
      <c r="AW68" s="37"/>
      <c r="AX68" s="37"/>
      <c r="AY68" s="37"/>
      <c r="AZ68" s="37"/>
      <c r="BA68" s="37"/>
      <c r="BB68" s="37"/>
      <c r="BC68" s="37"/>
      <c r="BD68" s="37"/>
      <c r="BE68" s="37"/>
      <c r="BF68" s="37"/>
      <c r="BG68" s="37"/>
      <c r="BH68" s="37"/>
      <c r="BI68" s="37"/>
      <c r="BJ68" s="37"/>
      <c r="BK68" s="37"/>
      <c r="BL68" s="37"/>
      <c r="BM68" s="37"/>
      <c r="BN68" s="37"/>
      <c r="BO68" s="37"/>
      <c r="BP68" s="37"/>
      <c r="BQ68" s="37"/>
      <c r="BR68" s="37"/>
      <c r="BS68" s="37"/>
      <c r="BT68" s="37"/>
      <c r="BU68" s="37"/>
      <c r="BV68" s="37"/>
      <c r="BW68" s="37"/>
      <c r="BX68" s="37"/>
      <c r="BY68" s="37"/>
      <c r="BZ68" s="37"/>
      <c r="CA68" s="37"/>
      <c r="CB68" s="37"/>
      <c r="CC68" s="37"/>
      <c r="CD68" s="37"/>
      <c r="CE68" s="37"/>
      <c r="CF68" s="37"/>
      <c r="CG68" s="37"/>
      <c r="CH68" s="37"/>
      <c r="CI68" s="37"/>
      <c r="CJ68" s="37"/>
      <c r="CK68" s="37"/>
      <c r="CL68" s="37"/>
      <c r="CM68" s="37"/>
      <c r="CN68" s="37"/>
      <c r="CO68" s="37"/>
      <c r="CP68" s="37"/>
      <c r="CQ68" s="37"/>
      <c r="CR68" s="37"/>
      <c r="CS68" s="37"/>
      <c r="CT68" s="37"/>
      <c r="CU68" s="37"/>
      <c r="CV68" s="37"/>
      <c r="CW68" s="37"/>
      <c r="CX68" s="37"/>
      <c r="CY68" s="37"/>
      <c r="CZ68" s="37"/>
      <c r="DA68" s="37"/>
      <c r="DB68" s="37"/>
      <c r="DC68" s="37"/>
      <c r="DD68" s="37"/>
      <c r="DE68" s="37"/>
      <c r="DF68" s="37"/>
      <c r="DG68" s="37"/>
      <c r="DH68" s="37"/>
      <c r="DI68" s="37"/>
      <c r="DJ68" s="37"/>
      <c r="DK68" s="37"/>
      <c r="DL68" s="37"/>
      <c r="DM68" s="37"/>
      <c r="DN68" s="37"/>
      <c r="DO68" s="37"/>
      <c r="DP68" s="37"/>
      <c r="DQ68" s="37"/>
      <c r="DR68" s="37"/>
      <c r="DS68" s="37"/>
      <c r="DT68" s="37"/>
      <c r="DU68" s="37"/>
      <c r="DV68" s="37"/>
      <c r="DW68" s="37"/>
      <c r="DX68" s="37"/>
      <c r="DY68" s="37"/>
      <c r="DZ68" s="37"/>
    </row>
    <row r="69" spans="1:130">
      <c r="A69" s="46"/>
      <c r="B69" s="46"/>
      <c r="C69" s="46"/>
      <c r="D69" s="46"/>
      <c r="E69" s="46"/>
      <c r="F69" s="46"/>
      <c r="G69" s="46"/>
      <c r="H69" s="46"/>
      <c r="I69" s="37"/>
      <c r="J69" s="37"/>
      <c r="K69" s="37"/>
      <c r="L69" s="37"/>
      <c r="M69" s="37"/>
      <c r="N69" s="37"/>
      <c r="O69" s="37"/>
      <c r="P69" s="37"/>
      <c r="Q69" s="37"/>
      <c r="R69" s="37"/>
      <c r="S69" s="37"/>
      <c r="T69" s="37"/>
      <c r="U69" s="37"/>
      <c r="V69" s="37"/>
      <c r="W69" s="37"/>
      <c r="X69" s="37"/>
      <c r="Y69" s="37"/>
      <c r="Z69" s="37"/>
      <c r="AA69" s="37"/>
      <c r="AB69" s="37"/>
      <c r="AC69" s="37"/>
      <c r="AD69" s="37"/>
      <c r="AE69" s="37"/>
      <c r="AF69" s="37"/>
      <c r="AG69" s="37"/>
      <c r="AH69" s="37"/>
      <c r="AI69" s="37"/>
      <c r="AJ69" s="37"/>
      <c r="AK69" s="37"/>
      <c r="AL69" s="37"/>
      <c r="AM69" s="37"/>
      <c r="AN69" s="37"/>
      <c r="AO69" s="37"/>
      <c r="AP69" s="37"/>
      <c r="AQ69" s="37"/>
      <c r="AR69" s="37"/>
      <c r="AS69" s="37"/>
      <c r="AT69" s="37"/>
      <c r="AU69" s="37"/>
      <c r="AV69" s="37"/>
      <c r="AW69" s="37"/>
      <c r="AX69" s="37"/>
      <c r="AY69" s="37"/>
      <c r="AZ69" s="37"/>
      <c r="BA69" s="37"/>
      <c r="BB69" s="37"/>
      <c r="BC69" s="37"/>
      <c r="BD69" s="37"/>
      <c r="BE69" s="37"/>
      <c r="BF69" s="37"/>
      <c r="BG69" s="37"/>
      <c r="BH69" s="37"/>
      <c r="BI69" s="37"/>
      <c r="BJ69" s="37"/>
      <c r="BK69" s="37"/>
      <c r="BL69" s="37"/>
      <c r="BM69" s="37"/>
      <c r="BN69" s="37"/>
      <c r="BO69" s="37"/>
      <c r="BP69" s="37"/>
      <c r="BQ69" s="37"/>
      <c r="BR69" s="37"/>
      <c r="BS69" s="37"/>
      <c r="BT69" s="37"/>
      <c r="BU69" s="37"/>
      <c r="BV69" s="37"/>
      <c r="BW69" s="37"/>
      <c r="BX69" s="37"/>
      <c r="BY69" s="37"/>
      <c r="BZ69" s="37"/>
      <c r="CA69" s="37"/>
      <c r="CB69" s="37"/>
      <c r="CC69" s="37"/>
      <c r="CD69" s="37"/>
      <c r="CE69" s="37"/>
      <c r="CF69" s="37"/>
      <c r="CG69" s="37"/>
      <c r="CH69" s="37"/>
      <c r="CI69" s="37"/>
      <c r="CJ69" s="37"/>
      <c r="CK69" s="37"/>
      <c r="CL69" s="37"/>
      <c r="CM69" s="37"/>
      <c r="CN69" s="37"/>
      <c r="CO69" s="37"/>
      <c r="CP69" s="37"/>
      <c r="CQ69" s="37"/>
      <c r="CR69" s="37"/>
      <c r="CS69" s="37"/>
      <c r="CT69" s="37"/>
      <c r="CU69" s="37"/>
      <c r="CV69" s="37"/>
      <c r="CW69" s="37"/>
      <c r="CX69" s="37"/>
      <c r="CY69" s="37"/>
      <c r="CZ69" s="37"/>
      <c r="DA69" s="37"/>
      <c r="DB69" s="37"/>
      <c r="DC69" s="37"/>
      <c r="DD69" s="37"/>
      <c r="DE69" s="37"/>
      <c r="DF69" s="37"/>
      <c r="DG69" s="37"/>
      <c r="DH69" s="37"/>
      <c r="DI69" s="37"/>
      <c r="DJ69" s="37"/>
      <c r="DK69" s="37"/>
      <c r="DL69" s="37"/>
      <c r="DM69" s="37"/>
      <c r="DN69" s="37"/>
      <c r="DO69" s="37"/>
      <c r="DP69" s="37"/>
      <c r="DQ69" s="37"/>
      <c r="DR69" s="37"/>
      <c r="DS69" s="37"/>
      <c r="DT69" s="37"/>
      <c r="DU69" s="37"/>
      <c r="DV69" s="37"/>
      <c r="DW69" s="37"/>
      <c r="DX69" s="37"/>
      <c r="DY69" s="37"/>
      <c r="DZ69" s="37"/>
    </row>
    <row r="70" spans="1:130">
      <c r="A70" s="46"/>
      <c r="B70" s="46"/>
      <c r="C70" s="46"/>
      <c r="D70" s="46"/>
      <c r="E70" s="46"/>
      <c r="F70" s="46"/>
      <c r="G70" s="46"/>
      <c r="H70" s="46"/>
      <c r="I70" s="37"/>
      <c r="J70" s="37"/>
      <c r="K70" s="37"/>
      <c r="L70" s="37"/>
      <c r="M70" s="37"/>
      <c r="N70" s="37"/>
      <c r="O70" s="37"/>
      <c r="P70" s="37"/>
      <c r="Q70" s="37"/>
      <c r="R70" s="37"/>
      <c r="S70" s="37"/>
      <c r="T70" s="37"/>
      <c r="U70" s="37"/>
      <c r="V70" s="37"/>
      <c r="W70" s="37"/>
      <c r="X70" s="37"/>
      <c r="Y70" s="37"/>
      <c r="Z70" s="37"/>
      <c r="AA70" s="37"/>
      <c r="AB70" s="37"/>
      <c r="AC70" s="37"/>
      <c r="AD70" s="37"/>
      <c r="AE70" s="37"/>
      <c r="AF70" s="37"/>
      <c r="AG70" s="37"/>
      <c r="AH70" s="37"/>
      <c r="AI70" s="37"/>
      <c r="AJ70" s="37"/>
      <c r="AK70" s="37"/>
      <c r="AL70" s="37"/>
      <c r="AM70" s="37"/>
      <c r="AN70" s="37"/>
      <c r="AO70" s="37"/>
      <c r="AP70" s="37"/>
      <c r="AQ70" s="37"/>
      <c r="AR70" s="37"/>
      <c r="AS70" s="37"/>
      <c r="AT70" s="37"/>
      <c r="AU70" s="37"/>
      <c r="AV70" s="37"/>
      <c r="AW70" s="37"/>
      <c r="AX70" s="37"/>
      <c r="AY70" s="37"/>
      <c r="AZ70" s="37"/>
      <c r="BA70" s="37"/>
      <c r="BB70" s="37"/>
      <c r="BC70" s="37"/>
      <c r="BD70" s="37"/>
      <c r="BE70" s="37"/>
      <c r="BF70" s="37"/>
      <c r="BG70" s="37"/>
      <c r="BH70" s="37"/>
      <c r="BI70" s="37"/>
      <c r="BJ70" s="37"/>
      <c r="BK70" s="37"/>
      <c r="BL70" s="37"/>
      <c r="BM70" s="37"/>
      <c r="BN70" s="37"/>
      <c r="BO70" s="37"/>
      <c r="BP70" s="37"/>
      <c r="BQ70" s="37"/>
      <c r="BR70" s="37"/>
      <c r="BS70" s="37"/>
      <c r="BT70" s="37"/>
      <c r="BU70" s="37"/>
      <c r="BV70" s="37"/>
      <c r="BW70" s="37"/>
      <c r="BX70" s="37"/>
      <c r="BY70" s="37"/>
      <c r="BZ70" s="37"/>
      <c r="CA70" s="37"/>
      <c r="CB70" s="37"/>
      <c r="CC70" s="37"/>
      <c r="CD70" s="37"/>
      <c r="CE70" s="37"/>
      <c r="CF70" s="37"/>
      <c r="CG70" s="37"/>
      <c r="CH70" s="37"/>
      <c r="CI70" s="37"/>
      <c r="CJ70" s="37"/>
      <c r="CK70" s="37"/>
      <c r="CL70" s="37"/>
      <c r="CM70" s="37"/>
      <c r="CN70" s="37"/>
      <c r="CO70" s="37"/>
      <c r="CP70" s="37"/>
      <c r="CQ70" s="37"/>
      <c r="CR70" s="37"/>
      <c r="CS70" s="37"/>
      <c r="CT70" s="37"/>
      <c r="CU70" s="37"/>
      <c r="CV70" s="37"/>
      <c r="CW70" s="37"/>
      <c r="CX70" s="37"/>
      <c r="CY70" s="37"/>
      <c r="CZ70" s="37"/>
      <c r="DA70" s="37"/>
      <c r="DB70" s="37"/>
      <c r="DC70" s="37"/>
      <c r="DD70" s="37"/>
      <c r="DE70" s="37"/>
      <c r="DF70" s="37"/>
      <c r="DG70" s="37"/>
      <c r="DH70" s="37"/>
      <c r="DI70" s="37"/>
      <c r="DJ70" s="37"/>
      <c r="DK70" s="37"/>
      <c r="DL70" s="37"/>
      <c r="DM70" s="37"/>
      <c r="DN70" s="37"/>
      <c r="DO70" s="37"/>
      <c r="DP70" s="37"/>
      <c r="DQ70" s="37"/>
      <c r="DR70" s="37"/>
      <c r="DS70" s="37"/>
      <c r="DT70" s="37"/>
      <c r="DU70" s="37"/>
      <c r="DV70" s="37"/>
      <c r="DW70" s="37"/>
      <c r="DX70" s="37"/>
      <c r="DY70" s="37"/>
      <c r="DZ70" s="37"/>
    </row>
    <row r="71" spans="1:130">
      <c r="A71" s="46"/>
      <c r="B71" s="46"/>
      <c r="C71" s="46"/>
      <c r="D71" s="46"/>
      <c r="E71" s="46"/>
      <c r="F71" s="46"/>
      <c r="G71" s="46"/>
      <c r="H71" s="46"/>
      <c r="I71" s="37"/>
      <c r="J71" s="37"/>
      <c r="K71" s="37"/>
      <c r="L71" s="37"/>
      <c r="M71" s="37"/>
      <c r="N71" s="37"/>
      <c r="O71" s="37"/>
      <c r="P71" s="37"/>
      <c r="Q71" s="37"/>
      <c r="R71" s="37"/>
      <c r="S71" s="37"/>
      <c r="T71" s="37"/>
      <c r="U71" s="37"/>
      <c r="V71" s="37"/>
      <c r="W71" s="37"/>
      <c r="X71" s="37"/>
      <c r="Y71" s="37"/>
      <c r="Z71" s="37"/>
      <c r="AA71" s="37"/>
      <c r="AB71" s="37"/>
      <c r="AC71" s="37"/>
      <c r="AD71" s="37"/>
      <c r="AE71" s="37"/>
      <c r="AF71" s="37"/>
      <c r="AG71" s="37"/>
      <c r="AH71" s="37"/>
      <c r="AI71" s="37"/>
      <c r="AJ71" s="37"/>
      <c r="AK71" s="37"/>
      <c r="AL71" s="37"/>
      <c r="AM71" s="37"/>
      <c r="AN71" s="37"/>
      <c r="AO71" s="37"/>
      <c r="AP71" s="37"/>
      <c r="AQ71" s="37"/>
      <c r="AR71" s="37"/>
      <c r="AS71" s="37"/>
      <c r="AT71" s="37"/>
      <c r="AU71" s="37"/>
      <c r="AV71" s="37"/>
      <c r="AW71" s="37"/>
      <c r="AX71" s="37"/>
      <c r="AY71" s="37"/>
      <c r="AZ71" s="37"/>
      <c r="BA71" s="37"/>
      <c r="BB71" s="37"/>
      <c r="BC71" s="37"/>
      <c r="BD71" s="37"/>
      <c r="BE71" s="37"/>
      <c r="BF71" s="37"/>
      <c r="BG71" s="37"/>
      <c r="BH71" s="37"/>
      <c r="BI71" s="37"/>
      <c r="BJ71" s="37"/>
      <c r="BK71" s="37"/>
      <c r="BL71" s="37"/>
      <c r="BM71" s="37"/>
      <c r="BN71" s="37"/>
      <c r="BO71" s="37"/>
      <c r="BP71" s="37"/>
      <c r="BQ71" s="37"/>
      <c r="BR71" s="37"/>
      <c r="BS71" s="37"/>
      <c r="BT71" s="37"/>
      <c r="BU71" s="37"/>
      <c r="BV71" s="37"/>
      <c r="BW71" s="37"/>
      <c r="BX71" s="37"/>
      <c r="BY71" s="37"/>
      <c r="BZ71" s="37"/>
      <c r="CA71" s="37"/>
      <c r="CB71" s="37"/>
      <c r="CC71" s="37"/>
      <c r="CD71" s="37"/>
      <c r="CE71" s="37"/>
      <c r="CF71" s="37"/>
      <c r="CG71" s="37"/>
      <c r="CH71" s="37"/>
      <c r="CI71" s="37"/>
      <c r="CJ71" s="37"/>
      <c r="CK71" s="37"/>
      <c r="CL71" s="37"/>
      <c r="CM71" s="37"/>
      <c r="CN71" s="37"/>
      <c r="CO71" s="37"/>
      <c r="CP71" s="37"/>
      <c r="CQ71" s="37"/>
      <c r="CR71" s="37"/>
      <c r="CS71" s="37"/>
      <c r="CT71" s="37"/>
      <c r="CU71" s="37"/>
      <c r="CV71" s="37"/>
      <c r="CW71" s="37"/>
      <c r="CX71" s="37"/>
      <c r="CY71" s="37"/>
      <c r="CZ71" s="37"/>
      <c r="DA71" s="37"/>
      <c r="DB71" s="37"/>
      <c r="DC71" s="37"/>
      <c r="DD71" s="37"/>
      <c r="DE71" s="37"/>
      <c r="DF71" s="37"/>
      <c r="DG71" s="37"/>
      <c r="DH71" s="37"/>
      <c r="DI71" s="37"/>
      <c r="DJ71" s="37"/>
      <c r="DK71" s="37"/>
      <c r="DL71" s="37"/>
      <c r="DM71" s="37"/>
      <c r="DN71" s="37"/>
      <c r="DO71" s="37"/>
      <c r="DP71" s="37"/>
      <c r="DQ71" s="37"/>
      <c r="DR71" s="37"/>
      <c r="DS71" s="37"/>
      <c r="DT71" s="37"/>
      <c r="DU71" s="37"/>
      <c r="DV71" s="37"/>
      <c r="DW71" s="37"/>
      <c r="DX71" s="37"/>
      <c r="DY71" s="37"/>
      <c r="DZ71" s="37"/>
    </row>
    <row r="72" spans="1:130">
      <c r="A72" s="46"/>
      <c r="B72" s="46"/>
      <c r="C72" s="46"/>
      <c r="D72" s="46"/>
      <c r="E72" s="46"/>
      <c r="F72" s="46"/>
      <c r="G72" s="46"/>
      <c r="H72" s="46"/>
      <c r="I72" s="37"/>
      <c r="J72" s="37"/>
      <c r="K72" s="37"/>
      <c r="L72" s="37"/>
      <c r="M72" s="37"/>
      <c r="N72" s="37"/>
      <c r="O72" s="37"/>
      <c r="P72" s="37"/>
      <c r="Q72" s="37"/>
      <c r="R72" s="37"/>
      <c r="S72" s="37"/>
      <c r="T72" s="37"/>
      <c r="U72" s="37"/>
      <c r="V72" s="37"/>
      <c r="W72" s="37"/>
      <c r="X72" s="37"/>
      <c r="Y72" s="37"/>
      <c r="Z72" s="37"/>
      <c r="AA72" s="37"/>
      <c r="AB72" s="37"/>
      <c r="AC72" s="37"/>
      <c r="AD72" s="37"/>
      <c r="AE72" s="37"/>
      <c r="AF72" s="37"/>
      <c r="AG72" s="37"/>
      <c r="AH72" s="37"/>
      <c r="AI72" s="37"/>
      <c r="AJ72" s="37"/>
      <c r="AK72" s="37"/>
      <c r="AL72" s="37"/>
      <c r="AM72" s="37"/>
      <c r="AN72" s="37"/>
      <c r="AO72" s="37"/>
      <c r="AP72" s="37"/>
      <c r="AQ72" s="37"/>
      <c r="AR72" s="37"/>
      <c r="AS72" s="37"/>
      <c r="AT72" s="37"/>
      <c r="AU72" s="37"/>
      <c r="AV72" s="37"/>
      <c r="AW72" s="37"/>
      <c r="AX72" s="37"/>
      <c r="AY72" s="37"/>
      <c r="AZ72" s="37"/>
      <c r="BA72" s="37"/>
      <c r="BB72" s="37"/>
      <c r="BC72" s="37"/>
      <c r="BD72" s="37"/>
      <c r="BE72" s="37"/>
      <c r="BF72" s="37"/>
      <c r="BG72" s="37"/>
      <c r="BH72" s="37"/>
      <c r="BI72" s="37"/>
      <c r="BJ72" s="37"/>
      <c r="BK72" s="37"/>
      <c r="BL72" s="37"/>
      <c r="BM72" s="37"/>
      <c r="BN72" s="37"/>
      <c r="BO72" s="37"/>
      <c r="BP72" s="37"/>
      <c r="BQ72" s="37"/>
      <c r="BR72" s="37"/>
      <c r="BS72" s="37"/>
      <c r="BT72" s="37"/>
      <c r="BU72" s="37"/>
      <c r="BV72" s="37"/>
      <c r="BW72" s="37"/>
      <c r="BX72" s="37"/>
      <c r="BY72" s="37"/>
      <c r="BZ72" s="37"/>
      <c r="CA72" s="37"/>
      <c r="CB72" s="37"/>
      <c r="CC72" s="37"/>
      <c r="CD72" s="37"/>
      <c r="CE72" s="37"/>
      <c r="CF72" s="37"/>
      <c r="CG72" s="37"/>
      <c r="CH72" s="37"/>
      <c r="CI72" s="37"/>
      <c r="CJ72" s="37"/>
      <c r="CK72" s="37"/>
      <c r="CL72" s="37"/>
      <c r="CM72" s="37"/>
      <c r="CN72" s="37"/>
      <c r="CO72" s="37"/>
      <c r="CP72" s="37"/>
      <c r="CQ72" s="37"/>
      <c r="CR72" s="37"/>
      <c r="CS72" s="37"/>
      <c r="CT72" s="37"/>
      <c r="CU72" s="37"/>
      <c r="CV72" s="37"/>
      <c r="CW72" s="37"/>
      <c r="CX72" s="37"/>
      <c r="CY72" s="37"/>
      <c r="CZ72" s="37"/>
      <c r="DA72" s="37"/>
      <c r="DB72" s="37"/>
      <c r="DC72" s="37"/>
      <c r="DD72" s="37"/>
      <c r="DE72" s="37"/>
      <c r="DF72" s="37"/>
      <c r="DG72" s="37"/>
      <c r="DH72" s="37"/>
      <c r="DI72" s="37"/>
      <c r="DJ72" s="37"/>
      <c r="DK72" s="37"/>
      <c r="DL72" s="37"/>
      <c r="DM72" s="37"/>
      <c r="DN72" s="37"/>
      <c r="DO72" s="37"/>
      <c r="DP72" s="37"/>
      <c r="DQ72" s="37"/>
      <c r="DR72" s="37"/>
      <c r="DS72" s="37"/>
      <c r="DT72" s="37"/>
      <c r="DU72" s="37"/>
      <c r="DV72" s="37"/>
      <c r="DW72" s="37"/>
      <c r="DX72" s="37"/>
      <c r="DY72" s="37"/>
      <c r="DZ72" s="37"/>
    </row>
    <row r="73" spans="1:130">
      <c r="A73" s="46"/>
      <c r="B73" s="46"/>
      <c r="C73" s="46"/>
      <c r="D73" s="46"/>
      <c r="E73" s="46"/>
      <c r="F73" s="46"/>
      <c r="G73" s="46"/>
      <c r="H73" s="46"/>
      <c r="I73" s="37"/>
      <c r="J73" s="37"/>
      <c r="K73" s="37"/>
      <c r="L73" s="37"/>
      <c r="M73" s="37"/>
      <c r="N73" s="37"/>
      <c r="O73" s="37"/>
      <c r="P73" s="37"/>
      <c r="Q73" s="37"/>
      <c r="R73" s="37"/>
      <c r="S73" s="37"/>
      <c r="T73" s="37"/>
      <c r="U73" s="37"/>
      <c r="V73" s="37"/>
      <c r="W73" s="37"/>
      <c r="X73" s="37"/>
      <c r="Y73" s="37"/>
      <c r="Z73" s="37"/>
      <c r="AA73" s="37"/>
      <c r="AB73" s="37"/>
      <c r="AC73" s="37"/>
      <c r="AD73" s="37"/>
      <c r="AE73" s="37"/>
      <c r="AF73" s="37"/>
      <c r="AG73" s="37"/>
      <c r="AH73" s="37"/>
      <c r="AI73" s="37"/>
      <c r="AJ73" s="37"/>
      <c r="AK73" s="37"/>
      <c r="AL73" s="37"/>
      <c r="AM73" s="37"/>
      <c r="AN73" s="37"/>
      <c r="AO73" s="37"/>
      <c r="AP73" s="37"/>
      <c r="AQ73" s="37"/>
      <c r="AR73" s="37"/>
      <c r="AS73" s="37"/>
      <c r="AT73" s="37"/>
      <c r="AU73" s="37"/>
      <c r="AV73" s="37"/>
      <c r="AW73" s="37"/>
      <c r="AX73" s="37"/>
      <c r="AY73" s="37"/>
      <c r="AZ73" s="37"/>
      <c r="BA73" s="37"/>
      <c r="BB73" s="37"/>
      <c r="BC73" s="37"/>
      <c r="BD73" s="37"/>
      <c r="BE73" s="37"/>
      <c r="BF73" s="37"/>
      <c r="BG73" s="37"/>
      <c r="BH73" s="37"/>
      <c r="BI73" s="37"/>
      <c r="BJ73" s="37"/>
      <c r="BK73" s="37"/>
      <c r="BL73" s="37"/>
      <c r="BM73" s="37"/>
      <c r="BN73" s="37"/>
      <c r="BO73" s="37"/>
      <c r="BP73" s="37"/>
      <c r="BQ73" s="37"/>
      <c r="BR73" s="37"/>
      <c r="BS73" s="37"/>
      <c r="BT73" s="37"/>
      <c r="BU73" s="37"/>
      <c r="BV73" s="37"/>
      <c r="BW73" s="37"/>
      <c r="BX73" s="37"/>
      <c r="BY73" s="37"/>
      <c r="BZ73" s="37"/>
      <c r="CA73" s="37"/>
      <c r="CB73" s="37"/>
      <c r="CC73" s="37"/>
      <c r="CD73" s="37"/>
      <c r="CE73" s="37"/>
      <c r="CF73" s="37"/>
      <c r="CG73" s="37"/>
      <c r="CH73" s="37"/>
      <c r="CI73" s="37"/>
      <c r="CJ73" s="37"/>
      <c r="CK73" s="37"/>
      <c r="CL73" s="37"/>
      <c r="CM73" s="37"/>
      <c r="CN73" s="37"/>
      <c r="CO73" s="37"/>
      <c r="CP73" s="37"/>
      <c r="CQ73" s="37"/>
      <c r="CR73" s="37"/>
      <c r="CS73" s="37"/>
      <c r="CT73" s="37"/>
      <c r="CU73" s="37"/>
      <c r="CV73" s="37"/>
      <c r="CW73" s="37"/>
      <c r="CX73" s="37"/>
      <c r="CY73" s="37"/>
      <c r="CZ73" s="37"/>
      <c r="DA73" s="37"/>
      <c r="DB73" s="37"/>
      <c r="DC73" s="37"/>
      <c r="DD73" s="37"/>
      <c r="DE73" s="37"/>
      <c r="DF73" s="37"/>
      <c r="DG73" s="37"/>
      <c r="DH73" s="37"/>
      <c r="DI73" s="37"/>
      <c r="DJ73" s="37"/>
      <c r="DK73" s="37"/>
      <c r="DL73" s="37"/>
      <c r="DM73" s="37"/>
      <c r="DN73" s="37"/>
      <c r="DO73" s="37"/>
      <c r="DP73" s="37"/>
      <c r="DQ73" s="37"/>
      <c r="DR73" s="37"/>
      <c r="DS73" s="37"/>
      <c r="DT73" s="37"/>
      <c r="DU73" s="37"/>
      <c r="DV73" s="37"/>
      <c r="DW73" s="37"/>
      <c r="DX73" s="37"/>
      <c r="DY73" s="37"/>
      <c r="DZ73" s="37"/>
    </row>
    <row r="74" spans="1:130">
      <c r="A74" s="46"/>
      <c r="B74" s="46"/>
      <c r="C74" s="46"/>
      <c r="D74" s="46"/>
      <c r="E74" s="46"/>
      <c r="F74" s="46"/>
      <c r="G74" s="46"/>
      <c r="H74" s="46"/>
      <c r="I74" s="37"/>
      <c r="J74" s="37"/>
      <c r="K74" s="37"/>
      <c r="L74" s="37"/>
      <c r="M74" s="37"/>
      <c r="N74" s="37"/>
      <c r="O74" s="37"/>
      <c r="P74" s="37"/>
      <c r="Q74" s="37"/>
      <c r="R74" s="37"/>
      <c r="S74" s="37"/>
      <c r="T74" s="37"/>
      <c r="U74" s="37"/>
      <c r="V74" s="37"/>
      <c r="W74" s="37"/>
      <c r="X74" s="37"/>
      <c r="Y74" s="37"/>
      <c r="Z74" s="37"/>
      <c r="AA74" s="37"/>
      <c r="AB74" s="37"/>
      <c r="AC74" s="37"/>
      <c r="AD74" s="37"/>
      <c r="AE74" s="37"/>
      <c r="AF74" s="37"/>
      <c r="AG74" s="37"/>
      <c r="AH74" s="37"/>
      <c r="AI74" s="37"/>
      <c r="AJ74" s="37"/>
      <c r="AK74" s="37"/>
      <c r="AL74" s="37"/>
      <c r="AM74" s="37"/>
      <c r="AN74" s="37"/>
      <c r="AO74" s="37"/>
      <c r="AP74" s="37"/>
      <c r="AQ74" s="37"/>
      <c r="AR74" s="37"/>
      <c r="AS74" s="37"/>
      <c r="AT74" s="37"/>
      <c r="AU74" s="37"/>
      <c r="AV74" s="37"/>
      <c r="AW74" s="37"/>
      <c r="AX74" s="37"/>
      <c r="AY74" s="37"/>
      <c r="AZ74" s="37"/>
      <c r="BA74" s="37"/>
      <c r="BB74" s="37"/>
      <c r="BC74" s="37"/>
      <c r="BD74" s="37"/>
      <c r="BE74" s="37"/>
      <c r="BF74" s="37"/>
      <c r="BG74" s="37"/>
      <c r="BH74" s="37"/>
      <c r="BI74" s="37"/>
      <c r="BJ74" s="37"/>
      <c r="BK74" s="37"/>
      <c r="BL74" s="37"/>
      <c r="BM74" s="37"/>
      <c r="BN74" s="37"/>
      <c r="BO74" s="37"/>
      <c r="BP74" s="37"/>
      <c r="BQ74" s="37"/>
      <c r="BR74" s="37"/>
      <c r="BS74" s="37"/>
      <c r="BT74" s="37"/>
      <c r="BU74" s="37"/>
      <c r="BV74" s="37"/>
      <c r="BW74" s="37"/>
      <c r="BX74" s="37"/>
      <c r="BY74" s="37"/>
      <c r="BZ74" s="37"/>
      <c r="CA74" s="37"/>
      <c r="CB74" s="37"/>
      <c r="CC74" s="37"/>
      <c r="CD74" s="37"/>
      <c r="CE74" s="37"/>
      <c r="CF74" s="37"/>
      <c r="CG74" s="37"/>
      <c r="CH74" s="37"/>
      <c r="CI74" s="37"/>
      <c r="CJ74" s="37"/>
      <c r="CK74" s="37"/>
      <c r="CL74" s="37"/>
      <c r="CM74" s="37"/>
      <c r="CN74" s="37"/>
      <c r="CO74" s="37"/>
      <c r="CP74" s="37"/>
      <c r="CQ74" s="37"/>
      <c r="CR74" s="37"/>
      <c r="CS74" s="37"/>
      <c r="CT74" s="37"/>
      <c r="CU74" s="37"/>
      <c r="CV74" s="37"/>
      <c r="CW74" s="37"/>
      <c r="CX74" s="37"/>
      <c r="CY74" s="37"/>
      <c r="CZ74" s="37"/>
      <c r="DA74" s="37"/>
      <c r="DB74" s="37"/>
      <c r="DC74" s="37"/>
      <c r="DD74" s="37"/>
      <c r="DE74" s="37"/>
      <c r="DF74" s="37"/>
      <c r="DG74" s="37"/>
      <c r="DH74" s="37"/>
      <c r="DI74" s="37"/>
      <c r="DJ74" s="37"/>
      <c r="DK74" s="37"/>
      <c r="DL74" s="37"/>
      <c r="DM74" s="37"/>
      <c r="DN74" s="37"/>
      <c r="DO74" s="37"/>
      <c r="DP74" s="37"/>
      <c r="DQ74" s="37"/>
      <c r="DR74" s="37"/>
      <c r="DS74" s="37"/>
      <c r="DT74" s="37"/>
      <c r="DU74" s="37"/>
      <c r="DV74" s="37"/>
      <c r="DW74" s="37"/>
      <c r="DX74" s="37"/>
      <c r="DY74" s="37"/>
      <c r="DZ74" s="37"/>
    </row>
    <row r="75" spans="1:130">
      <c r="A75" s="46"/>
      <c r="B75" s="46"/>
      <c r="C75" s="46"/>
      <c r="D75" s="46"/>
      <c r="E75" s="46"/>
      <c r="F75" s="46"/>
      <c r="G75" s="46"/>
      <c r="H75" s="46"/>
      <c r="I75" s="37"/>
      <c r="J75" s="37"/>
      <c r="K75" s="37"/>
      <c r="L75" s="37"/>
      <c r="M75" s="37"/>
      <c r="N75" s="37"/>
      <c r="O75" s="37"/>
      <c r="P75" s="37"/>
      <c r="Q75" s="37"/>
      <c r="R75" s="37"/>
      <c r="S75" s="37"/>
      <c r="T75" s="37"/>
      <c r="U75" s="37"/>
      <c r="V75" s="37"/>
      <c r="W75" s="37"/>
      <c r="X75" s="37"/>
      <c r="Y75" s="37"/>
      <c r="Z75" s="37"/>
      <c r="AA75" s="37"/>
      <c r="AB75" s="37"/>
      <c r="AC75" s="37"/>
      <c r="AD75" s="37"/>
      <c r="AE75" s="37"/>
      <c r="AF75" s="37"/>
      <c r="AG75" s="37"/>
      <c r="AH75" s="37"/>
      <c r="AI75" s="37"/>
      <c r="AJ75" s="37"/>
      <c r="AK75" s="37"/>
      <c r="AL75" s="37"/>
      <c r="AM75" s="37"/>
      <c r="AN75" s="37"/>
      <c r="AO75" s="37"/>
      <c r="AP75" s="37"/>
      <c r="AQ75" s="37"/>
      <c r="AR75" s="37"/>
      <c r="AS75" s="37"/>
      <c r="AT75" s="37"/>
      <c r="AU75" s="37"/>
      <c r="AV75" s="37"/>
      <c r="AW75" s="37"/>
      <c r="AX75" s="37"/>
      <c r="AY75" s="37"/>
      <c r="AZ75" s="37"/>
      <c r="BA75" s="37"/>
      <c r="BB75" s="37"/>
      <c r="BC75" s="37"/>
      <c r="BD75" s="37"/>
      <c r="BE75" s="37"/>
      <c r="BF75" s="37"/>
      <c r="BG75" s="37"/>
      <c r="BH75" s="37"/>
      <c r="BI75" s="37"/>
      <c r="BJ75" s="37"/>
      <c r="BK75" s="37"/>
      <c r="BL75" s="37"/>
      <c r="BM75" s="37"/>
      <c r="BN75" s="37"/>
      <c r="BO75" s="37"/>
      <c r="BP75" s="37"/>
      <c r="BQ75" s="37"/>
      <c r="BR75" s="37"/>
      <c r="BS75" s="37"/>
      <c r="BT75" s="37"/>
      <c r="BU75" s="37"/>
      <c r="BV75" s="37"/>
      <c r="BW75" s="37"/>
      <c r="BX75" s="37"/>
      <c r="BY75" s="37"/>
      <c r="BZ75" s="37"/>
      <c r="CA75" s="37"/>
      <c r="CB75" s="37"/>
      <c r="CC75" s="37"/>
      <c r="CD75" s="37"/>
      <c r="CE75" s="37"/>
      <c r="CF75" s="37"/>
      <c r="CG75" s="37"/>
      <c r="CH75" s="37"/>
      <c r="CI75" s="37"/>
      <c r="CJ75" s="37"/>
      <c r="CK75" s="37"/>
      <c r="CL75" s="37"/>
      <c r="CM75" s="37"/>
      <c r="CN75" s="37"/>
      <c r="CO75" s="37"/>
      <c r="CP75" s="37"/>
      <c r="CQ75" s="37"/>
      <c r="CR75" s="37"/>
      <c r="CS75" s="37"/>
      <c r="CT75" s="37"/>
      <c r="CU75" s="37"/>
      <c r="CV75" s="37"/>
      <c r="CW75" s="37"/>
      <c r="CX75" s="37"/>
      <c r="CY75" s="37"/>
      <c r="CZ75" s="37"/>
      <c r="DA75" s="37"/>
      <c r="DB75" s="37"/>
      <c r="DC75" s="37"/>
      <c r="DD75" s="37"/>
      <c r="DE75" s="37"/>
      <c r="DF75" s="37"/>
      <c r="DG75" s="37"/>
      <c r="DH75" s="37"/>
      <c r="DI75" s="37"/>
      <c r="DJ75" s="37"/>
      <c r="DK75" s="37"/>
      <c r="DL75" s="37"/>
      <c r="DM75" s="37"/>
      <c r="DN75" s="37"/>
      <c r="DO75" s="37"/>
      <c r="DP75" s="37"/>
      <c r="DQ75" s="37"/>
      <c r="DR75" s="37"/>
      <c r="DS75" s="37"/>
      <c r="DT75" s="37"/>
      <c r="DU75" s="37"/>
      <c r="DV75" s="37"/>
      <c r="DW75" s="37"/>
      <c r="DX75" s="37"/>
      <c r="DY75" s="37"/>
      <c r="DZ75" s="37"/>
    </row>
    <row r="76" spans="1:130">
      <c r="A76" s="46"/>
      <c r="B76" s="46"/>
      <c r="C76" s="46"/>
      <c r="D76" s="46"/>
      <c r="E76" s="46"/>
      <c r="F76" s="46"/>
      <c r="G76" s="46"/>
      <c r="H76" s="46"/>
      <c r="I76" s="37"/>
      <c r="J76" s="37"/>
      <c r="K76" s="37"/>
      <c r="L76" s="37"/>
      <c r="M76" s="37"/>
      <c r="N76" s="37"/>
      <c r="O76" s="37"/>
      <c r="P76" s="37"/>
      <c r="Q76" s="37"/>
      <c r="R76" s="37"/>
      <c r="S76" s="37"/>
      <c r="T76" s="37"/>
      <c r="U76" s="37"/>
      <c r="V76" s="37"/>
      <c r="W76" s="37"/>
      <c r="X76" s="37"/>
      <c r="Y76" s="37"/>
      <c r="Z76" s="37"/>
      <c r="AA76" s="37"/>
      <c r="AB76" s="37"/>
      <c r="AC76" s="37"/>
      <c r="AD76" s="37"/>
      <c r="AE76" s="37"/>
      <c r="AF76" s="37"/>
      <c r="AG76" s="37"/>
      <c r="AH76" s="37"/>
      <c r="AI76" s="37"/>
      <c r="AJ76" s="37"/>
      <c r="AK76" s="37"/>
      <c r="AL76" s="37"/>
      <c r="AM76" s="37"/>
      <c r="AN76" s="37"/>
      <c r="AO76" s="37"/>
      <c r="AP76" s="37"/>
      <c r="AQ76" s="37"/>
      <c r="AR76" s="37"/>
      <c r="AS76" s="37"/>
      <c r="AT76" s="37"/>
      <c r="AU76" s="37"/>
      <c r="AV76" s="37"/>
      <c r="AW76" s="37"/>
      <c r="AX76" s="37"/>
      <c r="AY76" s="37"/>
      <c r="AZ76" s="37"/>
      <c r="BA76" s="37"/>
      <c r="BB76" s="37"/>
      <c r="BC76" s="37"/>
      <c r="BD76" s="37"/>
      <c r="BE76" s="37"/>
      <c r="BF76" s="37"/>
      <c r="BG76" s="37"/>
      <c r="BH76" s="37"/>
      <c r="BI76" s="37"/>
      <c r="BJ76" s="37"/>
      <c r="BK76" s="37"/>
      <c r="BL76" s="37"/>
      <c r="BM76" s="37"/>
      <c r="BN76" s="37"/>
      <c r="BO76" s="37"/>
      <c r="BP76" s="37"/>
      <c r="BQ76" s="37"/>
      <c r="BR76" s="37"/>
      <c r="BS76" s="37"/>
      <c r="BT76" s="37"/>
      <c r="BU76" s="37"/>
      <c r="BV76" s="37"/>
      <c r="BW76" s="37"/>
      <c r="BX76" s="37"/>
      <c r="BY76" s="37"/>
      <c r="BZ76" s="37"/>
      <c r="CA76" s="37"/>
      <c r="CB76" s="37"/>
      <c r="CC76" s="37"/>
      <c r="CD76" s="37"/>
      <c r="CE76" s="37"/>
      <c r="CF76" s="37"/>
      <c r="CG76" s="37"/>
      <c r="CH76" s="37"/>
      <c r="CI76" s="37"/>
      <c r="CJ76" s="37"/>
      <c r="CK76" s="37"/>
      <c r="CL76" s="37"/>
      <c r="CM76" s="37"/>
      <c r="CN76" s="37"/>
      <c r="CO76" s="37"/>
      <c r="CP76" s="37"/>
      <c r="CQ76" s="37"/>
      <c r="CR76" s="37"/>
      <c r="CS76" s="37"/>
      <c r="CT76" s="37"/>
      <c r="CU76" s="37"/>
      <c r="CV76" s="37"/>
      <c r="CW76" s="37"/>
      <c r="CX76" s="37"/>
      <c r="CY76" s="37"/>
      <c r="CZ76" s="37"/>
      <c r="DA76" s="37"/>
      <c r="DB76" s="37"/>
      <c r="DC76" s="37"/>
      <c r="DD76" s="37"/>
      <c r="DE76" s="37"/>
      <c r="DF76" s="37"/>
      <c r="DG76" s="37"/>
      <c r="DH76" s="37"/>
      <c r="DI76" s="37"/>
      <c r="DJ76" s="37"/>
      <c r="DK76" s="37"/>
      <c r="DL76" s="37"/>
      <c r="DM76" s="37"/>
      <c r="DN76" s="37"/>
      <c r="DO76" s="37"/>
      <c r="DP76" s="37"/>
      <c r="DQ76" s="37"/>
      <c r="DR76" s="37"/>
      <c r="DS76" s="37"/>
      <c r="DT76" s="37"/>
      <c r="DU76" s="37"/>
      <c r="DV76" s="37"/>
      <c r="DW76" s="37"/>
      <c r="DX76" s="37"/>
      <c r="DY76" s="37"/>
      <c r="DZ76" s="37"/>
    </row>
    <row r="77" spans="1:130">
      <c r="A77" s="46"/>
      <c r="B77" s="46"/>
      <c r="C77" s="46"/>
      <c r="D77" s="46"/>
      <c r="E77" s="46"/>
      <c r="F77" s="46"/>
      <c r="G77" s="46"/>
      <c r="H77" s="46"/>
      <c r="I77" s="37"/>
      <c r="J77" s="37"/>
      <c r="K77" s="37"/>
      <c r="L77" s="37"/>
      <c r="M77" s="37"/>
      <c r="N77" s="37"/>
      <c r="O77" s="37"/>
      <c r="P77" s="37"/>
      <c r="Q77" s="37"/>
      <c r="R77" s="37"/>
      <c r="S77" s="37"/>
      <c r="T77" s="37"/>
      <c r="U77" s="37"/>
      <c r="V77" s="37"/>
      <c r="W77" s="37"/>
      <c r="X77" s="37"/>
      <c r="Y77" s="37"/>
      <c r="Z77" s="37"/>
      <c r="AA77" s="37"/>
      <c r="AB77" s="37"/>
      <c r="AC77" s="37"/>
      <c r="AD77" s="37"/>
      <c r="AE77" s="37"/>
      <c r="AF77" s="37"/>
      <c r="AG77" s="37"/>
      <c r="AH77" s="37"/>
      <c r="AI77" s="37"/>
      <c r="AJ77" s="37"/>
      <c r="AK77" s="37"/>
      <c r="AL77" s="37"/>
      <c r="AM77" s="37"/>
      <c r="AN77" s="37"/>
      <c r="AO77" s="37"/>
      <c r="AP77" s="37"/>
      <c r="AQ77" s="37"/>
      <c r="AR77" s="37"/>
      <c r="AS77" s="37"/>
      <c r="AT77" s="37"/>
      <c r="AU77" s="37"/>
      <c r="AV77" s="37"/>
      <c r="AW77" s="37"/>
      <c r="AX77" s="37"/>
      <c r="AY77" s="37"/>
      <c r="AZ77" s="37"/>
      <c r="BA77" s="37"/>
      <c r="BB77" s="37"/>
      <c r="BC77" s="37"/>
      <c r="BD77" s="37"/>
      <c r="BE77" s="37"/>
      <c r="BF77" s="37"/>
      <c r="BG77" s="37"/>
      <c r="BH77" s="37"/>
      <c r="BI77" s="37"/>
      <c r="BJ77" s="37"/>
      <c r="BK77" s="37"/>
      <c r="BL77" s="37"/>
      <c r="BM77" s="37"/>
      <c r="BN77" s="37"/>
      <c r="BO77" s="37"/>
      <c r="BP77" s="37"/>
      <c r="BQ77" s="37"/>
      <c r="BR77" s="37"/>
      <c r="BS77" s="37"/>
      <c r="BT77" s="37"/>
      <c r="BU77" s="37"/>
      <c r="BV77" s="37"/>
      <c r="BW77" s="37"/>
      <c r="BX77" s="37"/>
      <c r="BY77" s="37"/>
      <c r="BZ77" s="37"/>
      <c r="CA77" s="37"/>
      <c r="CB77" s="37"/>
      <c r="CC77" s="37"/>
      <c r="CD77" s="37"/>
      <c r="CE77" s="37"/>
      <c r="CF77" s="37"/>
      <c r="CG77" s="37"/>
      <c r="CH77" s="37"/>
      <c r="CI77" s="37"/>
      <c r="CJ77" s="37"/>
      <c r="CK77" s="37"/>
      <c r="CL77" s="37"/>
      <c r="CM77" s="37"/>
      <c r="CN77" s="37"/>
      <c r="CO77" s="37"/>
      <c r="CP77" s="37"/>
      <c r="CQ77" s="37"/>
      <c r="CR77" s="37"/>
      <c r="CS77" s="37"/>
      <c r="CT77" s="37"/>
      <c r="CU77" s="37"/>
      <c r="CV77" s="37"/>
      <c r="CW77" s="37"/>
      <c r="CX77" s="37"/>
      <c r="CY77" s="37"/>
      <c r="CZ77" s="37"/>
      <c r="DA77" s="37"/>
      <c r="DB77" s="37"/>
      <c r="DC77" s="37"/>
      <c r="DD77" s="37"/>
      <c r="DE77" s="37"/>
      <c r="DF77" s="37"/>
      <c r="DG77" s="37"/>
      <c r="DH77" s="37"/>
      <c r="DI77" s="37"/>
      <c r="DJ77" s="37"/>
      <c r="DK77" s="37"/>
      <c r="DL77" s="37"/>
      <c r="DM77" s="37"/>
      <c r="DN77" s="37"/>
      <c r="DO77" s="37"/>
      <c r="DP77" s="37"/>
      <c r="DQ77" s="37"/>
      <c r="DR77" s="37"/>
      <c r="DS77" s="37"/>
      <c r="DT77" s="37"/>
      <c r="DU77" s="37"/>
      <c r="DV77" s="37"/>
      <c r="DW77" s="37"/>
      <c r="DX77" s="37"/>
      <c r="DY77" s="37"/>
      <c r="DZ77" s="37"/>
    </row>
    <row r="78" spans="1:130">
      <c r="A78" s="46"/>
      <c r="B78" s="46"/>
      <c r="C78" s="46"/>
      <c r="D78" s="46"/>
      <c r="E78" s="46"/>
      <c r="F78" s="46"/>
      <c r="G78" s="46"/>
      <c r="H78" s="46"/>
      <c r="I78" s="37"/>
      <c r="J78" s="37"/>
      <c r="K78" s="37"/>
      <c r="L78" s="37"/>
      <c r="M78" s="37"/>
      <c r="N78" s="37"/>
      <c r="O78" s="37"/>
      <c r="P78" s="37"/>
      <c r="Q78" s="37"/>
      <c r="R78" s="37"/>
      <c r="S78" s="37"/>
      <c r="T78" s="37"/>
      <c r="U78" s="37"/>
      <c r="V78" s="37"/>
      <c r="W78" s="37"/>
      <c r="X78" s="37"/>
      <c r="Y78" s="37"/>
      <c r="Z78" s="37"/>
      <c r="AA78" s="37"/>
      <c r="AB78" s="37"/>
      <c r="AC78" s="37"/>
      <c r="AD78" s="37"/>
      <c r="AE78" s="37"/>
      <c r="AF78" s="37"/>
      <c r="AG78" s="37"/>
      <c r="AH78" s="37"/>
      <c r="AI78" s="37"/>
      <c r="AJ78" s="37"/>
      <c r="AK78" s="37"/>
      <c r="AL78" s="37"/>
      <c r="AM78" s="37"/>
      <c r="AN78" s="37"/>
      <c r="AO78" s="37"/>
      <c r="AP78" s="37"/>
      <c r="AQ78" s="37"/>
      <c r="AR78" s="37"/>
      <c r="AS78" s="37"/>
      <c r="AT78" s="37"/>
      <c r="AU78" s="37"/>
      <c r="AV78" s="37"/>
      <c r="AW78" s="37"/>
      <c r="AX78" s="37"/>
      <c r="AY78" s="37"/>
      <c r="AZ78" s="37"/>
      <c r="BA78" s="37"/>
      <c r="BB78" s="37"/>
      <c r="BC78" s="37"/>
      <c r="BD78" s="37"/>
      <c r="BE78" s="37"/>
      <c r="BF78" s="37"/>
      <c r="BG78" s="37"/>
      <c r="BH78" s="37"/>
      <c r="BI78" s="37"/>
      <c r="BJ78" s="37"/>
      <c r="BK78" s="37"/>
      <c r="BL78" s="37"/>
      <c r="BM78" s="37"/>
      <c r="BN78" s="37"/>
      <c r="BO78" s="37"/>
      <c r="BP78" s="37"/>
      <c r="BQ78" s="37"/>
      <c r="BR78" s="37"/>
      <c r="BS78" s="37"/>
      <c r="BT78" s="37"/>
      <c r="BU78" s="37"/>
      <c r="BV78" s="37"/>
      <c r="BW78" s="37"/>
      <c r="BX78" s="37"/>
      <c r="BY78" s="37"/>
      <c r="BZ78" s="37"/>
      <c r="CA78" s="37"/>
      <c r="CB78" s="37"/>
      <c r="CC78" s="37"/>
      <c r="CD78" s="37"/>
      <c r="CE78" s="37"/>
      <c r="CF78" s="37"/>
      <c r="CG78" s="37"/>
      <c r="CH78" s="37"/>
      <c r="CI78" s="37"/>
      <c r="CJ78" s="37"/>
      <c r="CK78" s="37"/>
      <c r="CL78" s="37"/>
      <c r="CM78" s="37"/>
      <c r="CN78" s="37"/>
      <c r="CO78" s="37"/>
      <c r="CP78" s="37"/>
      <c r="CQ78" s="37"/>
      <c r="CR78" s="37"/>
      <c r="CS78" s="37"/>
      <c r="CT78" s="37"/>
      <c r="CU78" s="37"/>
      <c r="CV78" s="37"/>
      <c r="CW78" s="37"/>
      <c r="CX78" s="37"/>
      <c r="CY78" s="37"/>
      <c r="CZ78" s="37"/>
      <c r="DA78" s="37"/>
      <c r="DB78" s="37"/>
      <c r="DC78" s="37"/>
      <c r="DD78" s="37"/>
      <c r="DE78" s="37"/>
      <c r="DF78" s="37"/>
      <c r="DG78" s="37"/>
      <c r="DH78" s="37"/>
      <c r="DI78" s="37"/>
      <c r="DJ78" s="37"/>
      <c r="DK78" s="37"/>
      <c r="DL78" s="37"/>
      <c r="DM78" s="37"/>
      <c r="DN78" s="37"/>
      <c r="DO78" s="37"/>
      <c r="DP78" s="37"/>
      <c r="DQ78" s="37"/>
      <c r="DR78" s="37"/>
      <c r="DS78" s="37"/>
      <c r="DT78" s="37"/>
      <c r="DU78" s="37"/>
      <c r="DV78" s="37"/>
      <c r="DW78" s="37"/>
      <c r="DX78" s="37"/>
      <c r="DY78" s="37"/>
      <c r="DZ78" s="37"/>
    </row>
    <row r="79" spans="1:130">
      <c r="A79" s="46"/>
      <c r="B79" s="46"/>
      <c r="C79" s="46"/>
      <c r="D79" s="46"/>
      <c r="E79" s="46"/>
      <c r="F79" s="46"/>
      <c r="G79" s="46"/>
      <c r="H79" s="46"/>
      <c r="I79" s="37"/>
      <c r="J79" s="37"/>
      <c r="K79" s="37"/>
      <c r="L79" s="37"/>
      <c r="M79" s="37"/>
      <c r="N79" s="37"/>
      <c r="O79" s="37"/>
      <c r="P79" s="37"/>
      <c r="Q79" s="37"/>
      <c r="R79" s="37"/>
      <c r="S79" s="37"/>
      <c r="T79" s="37"/>
      <c r="U79" s="37"/>
      <c r="V79" s="37"/>
      <c r="W79" s="37"/>
      <c r="X79" s="37"/>
      <c r="Y79" s="37"/>
      <c r="Z79" s="37"/>
      <c r="AA79" s="37"/>
      <c r="AB79" s="37"/>
      <c r="AC79" s="37"/>
      <c r="AD79" s="37"/>
      <c r="AE79" s="37"/>
      <c r="AF79" s="37"/>
      <c r="AG79" s="37"/>
      <c r="AH79" s="37"/>
      <c r="AI79" s="37"/>
      <c r="AJ79" s="37"/>
      <c r="AK79" s="37"/>
      <c r="AL79" s="37"/>
      <c r="AM79" s="37"/>
      <c r="AN79" s="37"/>
      <c r="AO79" s="37"/>
      <c r="AP79" s="37"/>
      <c r="AQ79" s="37"/>
      <c r="AR79" s="37"/>
      <c r="AS79" s="37"/>
      <c r="AT79" s="37"/>
      <c r="AU79" s="37"/>
      <c r="AV79" s="37"/>
      <c r="AW79" s="37"/>
      <c r="AX79" s="37"/>
      <c r="AY79" s="37"/>
      <c r="AZ79" s="37"/>
      <c r="BA79" s="37"/>
      <c r="BB79" s="37"/>
      <c r="BC79" s="37"/>
      <c r="BD79" s="37"/>
      <c r="BE79" s="37"/>
      <c r="BF79" s="37"/>
      <c r="BG79" s="37"/>
      <c r="BH79" s="37"/>
      <c r="BI79" s="37"/>
      <c r="BJ79" s="37"/>
      <c r="BK79" s="37"/>
      <c r="BL79" s="37"/>
      <c r="BM79" s="37"/>
      <c r="BN79" s="37"/>
      <c r="BO79" s="37"/>
      <c r="BP79" s="37"/>
      <c r="BQ79" s="37"/>
      <c r="BR79" s="37"/>
      <c r="BS79" s="37"/>
      <c r="BT79" s="37"/>
      <c r="BU79" s="37"/>
      <c r="BV79" s="37"/>
      <c r="BW79" s="37"/>
      <c r="BX79" s="37"/>
      <c r="BY79" s="37"/>
      <c r="BZ79" s="37"/>
      <c r="CA79" s="37"/>
      <c r="CB79" s="37"/>
      <c r="CC79" s="37"/>
      <c r="CD79" s="37"/>
      <c r="CE79" s="37"/>
      <c r="CF79" s="37"/>
      <c r="CG79" s="37"/>
      <c r="CH79" s="37"/>
      <c r="CI79" s="37"/>
      <c r="CJ79" s="37"/>
      <c r="CK79" s="37"/>
      <c r="CL79" s="37"/>
      <c r="CM79" s="37"/>
      <c r="CN79" s="37"/>
      <c r="CO79" s="37"/>
      <c r="CP79" s="37"/>
      <c r="CQ79" s="37"/>
      <c r="CR79" s="37"/>
      <c r="CS79" s="37"/>
      <c r="CT79" s="37"/>
      <c r="CU79" s="37"/>
      <c r="CV79" s="37"/>
      <c r="CW79" s="37"/>
      <c r="CX79" s="37"/>
      <c r="CY79" s="37"/>
      <c r="CZ79" s="37"/>
      <c r="DA79" s="37"/>
      <c r="DB79" s="37"/>
      <c r="DC79" s="37"/>
      <c r="DD79" s="37"/>
      <c r="DE79" s="37"/>
      <c r="DF79" s="37"/>
      <c r="DG79" s="37"/>
      <c r="DH79" s="37"/>
      <c r="DI79" s="37"/>
      <c r="DJ79" s="37"/>
      <c r="DK79" s="37"/>
      <c r="DL79" s="37"/>
      <c r="DM79" s="37"/>
      <c r="DN79" s="37"/>
      <c r="DO79" s="37"/>
      <c r="DP79" s="37"/>
      <c r="DQ79" s="37"/>
      <c r="DR79" s="37"/>
      <c r="DS79" s="37"/>
      <c r="DT79" s="37"/>
      <c r="DU79" s="37"/>
      <c r="DV79" s="37"/>
      <c r="DW79" s="37"/>
      <c r="DX79" s="37"/>
      <c r="DY79" s="37"/>
      <c r="DZ79" s="37"/>
    </row>
    <row r="80" spans="1:130">
      <c r="A80" s="46"/>
      <c r="B80" s="46"/>
      <c r="C80" s="46"/>
      <c r="D80" s="46"/>
      <c r="E80" s="46"/>
      <c r="F80" s="46"/>
      <c r="G80" s="46"/>
      <c r="H80" s="46"/>
      <c r="I80" s="37"/>
      <c r="J80" s="37"/>
      <c r="K80" s="37"/>
      <c r="L80" s="37"/>
      <c r="M80" s="37"/>
      <c r="N80" s="37"/>
      <c r="O80" s="37"/>
      <c r="P80" s="37"/>
      <c r="Q80" s="37"/>
      <c r="R80" s="37"/>
      <c r="S80" s="37"/>
      <c r="T80" s="37"/>
      <c r="U80" s="37"/>
      <c r="V80" s="37"/>
      <c r="W80" s="37"/>
      <c r="X80" s="37"/>
      <c r="Y80" s="37"/>
      <c r="Z80" s="37"/>
      <c r="AA80" s="37"/>
      <c r="AB80" s="37"/>
      <c r="AC80" s="37"/>
      <c r="AD80" s="37"/>
      <c r="AE80" s="37"/>
      <c r="AF80" s="37"/>
      <c r="AG80" s="37"/>
      <c r="AH80" s="37"/>
      <c r="AI80" s="37"/>
      <c r="AJ80" s="37"/>
      <c r="AK80" s="37"/>
      <c r="AL80" s="37"/>
      <c r="AM80" s="37"/>
      <c r="AN80" s="37"/>
      <c r="AO80" s="37"/>
      <c r="AP80" s="37"/>
      <c r="AQ80" s="37"/>
      <c r="AR80" s="37"/>
      <c r="AS80" s="37"/>
      <c r="AT80" s="37"/>
      <c r="AU80" s="37"/>
      <c r="AV80" s="37"/>
      <c r="AW80" s="37"/>
      <c r="AX80" s="37"/>
      <c r="AY80" s="37"/>
      <c r="AZ80" s="37"/>
      <c r="BA80" s="37"/>
      <c r="BB80" s="37"/>
      <c r="BC80" s="37"/>
      <c r="BD80" s="37"/>
      <c r="BE80" s="37"/>
      <c r="BF80" s="37"/>
      <c r="BG80" s="37"/>
      <c r="BH80" s="37"/>
      <c r="BI80" s="37"/>
      <c r="BJ80" s="37"/>
      <c r="BK80" s="37"/>
      <c r="BL80" s="37"/>
      <c r="BM80" s="37"/>
      <c r="BN80" s="37"/>
      <c r="BO80" s="37"/>
      <c r="BP80" s="37"/>
      <c r="BQ80" s="37"/>
      <c r="BR80" s="37"/>
      <c r="BS80" s="37"/>
      <c r="BT80" s="37"/>
      <c r="BU80" s="37"/>
      <c r="BV80" s="37"/>
      <c r="BW80" s="37"/>
      <c r="BX80" s="37"/>
      <c r="BY80" s="37"/>
      <c r="BZ80" s="37"/>
      <c r="CA80" s="37"/>
      <c r="CB80" s="37"/>
      <c r="CC80" s="37"/>
      <c r="CD80" s="37"/>
      <c r="CE80" s="37"/>
      <c r="CF80" s="37"/>
      <c r="CG80" s="37"/>
      <c r="CH80" s="37"/>
      <c r="CI80" s="37"/>
      <c r="CJ80" s="37"/>
      <c r="CK80" s="37"/>
      <c r="CL80" s="37"/>
      <c r="CM80" s="37"/>
      <c r="CN80" s="37"/>
      <c r="CO80" s="37"/>
      <c r="CP80" s="37"/>
      <c r="CQ80" s="37"/>
      <c r="CR80" s="37"/>
      <c r="CS80" s="37"/>
      <c r="CT80" s="37"/>
      <c r="CU80" s="37"/>
      <c r="CV80" s="37"/>
      <c r="CW80" s="37"/>
      <c r="CX80" s="37"/>
      <c r="CY80" s="37"/>
      <c r="CZ80" s="37"/>
      <c r="DA80" s="37"/>
      <c r="DB80" s="37"/>
      <c r="DC80" s="37"/>
      <c r="DD80" s="37"/>
      <c r="DE80" s="37"/>
      <c r="DF80" s="37"/>
      <c r="DG80" s="37"/>
      <c r="DH80" s="37"/>
      <c r="DI80" s="37"/>
      <c r="DJ80" s="37"/>
      <c r="DK80" s="37"/>
      <c r="DL80" s="37"/>
      <c r="DM80" s="37"/>
      <c r="DN80" s="37"/>
      <c r="DO80" s="37"/>
      <c r="DP80" s="37"/>
      <c r="DQ80" s="37"/>
      <c r="DR80" s="37"/>
      <c r="DS80" s="37"/>
      <c r="DT80" s="37"/>
      <c r="DU80" s="37"/>
      <c r="DV80" s="37"/>
      <c r="DW80" s="37"/>
      <c r="DX80" s="37"/>
      <c r="DY80" s="37"/>
      <c r="DZ80" s="37"/>
    </row>
    <row r="81" spans="1:130">
      <c r="A81" s="46"/>
      <c r="B81" s="46"/>
      <c r="C81" s="46"/>
      <c r="D81" s="46"/>
      <c r="E81" s="46"/>
      <c r="F81" s="46"/>
      <c r="G81" s="46"/>
      <c r="H81" s="46"/>
      <c r="I81" s="37"/>
      <c r="J81" s="37"/>
      <c r="K81" s="37"/>
      <c r="L81" s="37"/>
      <c r="M81" s="37"/>
      <c r="N81" s="37"/>
      <c r="O81" s="37"/>
      <c r="P81" s="37"/>
      <c r="Q81" s="37"/>
      <c r="R81" s="37"/>
      <c r="S81" s="37"/>
      <c r="T81" s="37"/>
      <c r="U81" s="37"/>
      <c r="V81" s="37"/>
      <c r="W81" s="37"/>
      <c r="X81" s="37"/>
      <c r="Y81" s="37"/>
      <c r="Z81" s="37"/>
      <c r="AA81" s="37"/>
      <c r="AB81" s="37"/>
      <c r="AC81" s="37"/>
      <c r="AD81" s="37"/>
      <c r="AE81" s="37"/>
      <c r="AF81" s="37"/>
      <c r="AG81" s="37"/>
      <c r="AH81" s="37"/>
      <c r="AI81" s="37"/>
      <c r="AJ81" s="37"/>
      <c r="AK81" s="37"/>
      <c r="AL81" s="37"/>
      <c r="AM81" s="37"/>
      <c r="AN81" s="37"/>
      <c r="AO81" s="37"/>
      <c r="AP81" s="37"/>
      <c r="AQ81" s="37"/>
      <c r="AR81" s="37"/>
      <c r="AS81" s="37"/>
      <c r="AT81" s="37"/>
      <c r="AU81" s="37"/>
      <c r="AV81" s="37"/>
      <c r="AW81" s="37"/>
      <c r="AX81" s="37"/>
      <c r="AY81" s="37"/>
      <c r="AZ81" s="37"/>
      <c r="BA81" s="37"/>
      <c r="BB81" s="37"/>
      <c r="BC81" s="37"/>
      <c r="BD81" s="37"/>
      <c r="BE81" s="37"/>
      <c r="BF81" s="37"/>
      <c r="BG81" s="37"/>
      <c r="BH81" s="37"/>
      <c r="BI81" s="37"/>
      <c r="BJ81" s="37"/>
      <c r="BK81" s="37"/>
      <c r="BL81" s="37"/>
      <c r="BM81" s="37"/>
      <c r="BN81" s="37"/>
      <c r="BO81" s="37"/>
      <c r="BP81" s="37"/>
      <c r="BQ81" s="37"/>
      <c r="BR81" s="37"/>
      <c r="BS81" s="37"/>
      <c r="BT81" s="37"/>
      <c r="BU81" s="37"/>
      <c r="BV81" s="37"/>
      <c r="BW81" s="37"/>
      <c r="BX81" s="37"/>
      <c r="BY81" s="37"/>
      <c r="BZ81" s="37"/>
      <c r="CA81" s="37"/>
      <c r="CB81" s="37"/>
      <c r="CC81" s="37"/>
      <c r="CD81" s="37"/>
      <c r="CE81" s="37"/>
      <c r="CF81" s="37"/>
      <c r="CG81" s="37"/>
      <c r="CH81" s="37"/>
      <c r="CI81" s="37"/>
      <c r="CJ81" s="37"/>
      <c r="CK81" s="37"/>
      <c r="CL81" s="37"/>
      <c r="CM81" s="37"/>
      <c r="CN81" s="37"/>
      <c r="CO81" s="37"/>
      <c r="CP81" s="37"/>
      <c r="CQ81" s="37"/>
      <c r="CR81" s="37"/>
      <c r="CS81" s="37"/>
      <c r="CT81" s="37"/>
      <c r="CU81" s="37"/>
      <c r="CV81" s="37"/>
      <c r="CW81" s="37"/>
      <c r="CX81" s="37"/>
      <c r="CY81" s="37"/>
      <c r="CZ81" s="37"/>
      <c r="DA81" s="37"/>
      <c r="DB81" s="37"/>
      <c r="DC81" s="37"/>
      <c r="DD81" s="37"/>
      <c r="DE81" s="37"/>
      <c r="DF81" s="37"/>
      <c r="DG81" s="37"/>
      <c r="DH81" s="37"/>
      <c r="DI81" s="37"/>
      <c r="DJ81" s="37"/>
      <c r="DK81" s="37"/>
      <c r="DL81" s="37"/>
      <c r="DM81" s="37"/>
      <c r="DN81" s="37"/>
      <c r="DO81" s="37"/>
      <c r="DP81" s="37"/>
      <c r="DQ81" s="37"/>
      <c r="DR81" s="37"/>
      <c r="DS81" s="37"/>
      <c r="DT81" s="37"/>
      <c r="DU81" s="37"/>
      <c r="DV81" s="37"/>
      <c r="DW81" s="37"/>
      <c r="DX81" s="37"/>
      <c r="DY81" s="37"/>
      <c r="DZ81" s="37"/>
    </row>
    <row r="82" spans="1:130">
      <c r="A82" s="46"/>
      <c r="B82" s="46"/>
      <c r="C82" s="46"/>
      <c r="D82" s="46"/>
      <c r="E82" s="46"/>
      <c r="F82" s="46"/>
      <c r="G82" s="46"/>
      <c r="H82" s="46"/>
      <c r="I82" s="37"/>
      <c r="J82" s="37"/>
      <c r="K82" s="37"/>
      <c r="L82" s="37"/>
      <c r="M82" s="37"/>
      <c r="N82" s="37"/>
      <c r="O82" s="37"/>
      <c r="P82" s="37"/>
      <c r="Q82" s="37"/>
      <c r="R82" s="37"/>
      <c r="S82" s="37"/>
      <c r="T82" s="37"/>
      <c r="U82" s="37"/>
      <c r="V82" s="37"/>
      <c r="W82" s="37"/>
      <c r="X82" s="37"/>
      <c r="Y82" s="37"/>
      <c r="Z82" s="37"/>
      <c r="AA82" s="37"/>
      <c r="AB82" s="37"/>
      <c r="AC82" s="37"/>
      <c r="AD82" s="37"/>
      <c r="AE82" s="37"/>
      <c r="AF82" s="37"/>
      <c r="AG82" s="37"/>
      <c r="AH82" s="37"/>
      <c r="AI82" s="37"/>
      <c r="AJ82" s="37"/>
      <c r="AK82" s="37"/>
      <c r="AL82" s="37"/>
      <c r="AM82" s="37"/>
      <c r="AN82" s="37"/>
      <c r="AO82" s="37"/>
      <c r="AP82" s="37"/>
      <c r="AQ82" s="37"/>
      <c r="AR82" s="37"/>
      <c r="AS82" s="37"/>
      <c r="AT82" s="37"/>
      <c r="AU82" s="37"/>
      <c r="AV82" s="37"/>
      <c r="AW82" s="37"/>
      <c r="AX82" s="37"/>
      <c r="AY82" s="37"/>
      <c r="AZ82" s="37"/>
      <c r="BA82" s="37"/>
      <c r="BB82" s="37"/>
      <c r="BC82" s="37"/>
      <c r="BD82" s="37"/>
      <c r="BE82" s="37"/>
      <c r="BF82" s="37"/>
      <c r="BG82" s="37"/>
      <c r="BH82" s="37"/>
      <c r="BI82" s="37"/>
      <c r="BJ82" s="37"/>
      <c r="BK82" s="37"/>
      <c r="BL82" s="37"/>
      <c r="BM82" s="37"/>
      <c r="BN82" s="37"/>
      <c r="BO82" s="37"/>
      <c r="BP82" s="37"/>
      <c r="BQ82" s="37"/>
      <c r="BR82" s="37"/>
      <c r="BS82" s="37"/>
      <c r="BT82" s="37"/>
      <c r="BU82" s="37"/>
      <c r="BV82" s="37"/>
      <c r="BW82" s="37"/>
      <c r="BX82" s="37"/>
      <c r="BY82" s="37"/>
      <c r="BZ82" s="37"/>
      <c r="CA82" s="37"/>
      <c r="CB82" s="37"/>
      <c r="CC82" s="37"/>
      <c r="CD82" s="37"/>
      <c r="CE82" s="37"/>
      <c r="CF82" s="37"/>
      <c r="CG82" s="37"/>
      <c r="CH82" s="37"/>
      <c r="CI82" s="37"/>
      <c r="CJ82" s="37"/>
      <c r="CK82" s="37"/>
      <c r="CL82" s="37"/>
      <c r="CM82" s="37"/>
      <c r="CN82" s="37"/>
      <c r="CO82" s="37"/>
      <c r="CP82" s="37"/>
      <c r="CQ82" s="37"/>
      <c r="CR82" s="37"/>
      <c r="CS82" s="37"/>
      <c r="CT82" s="37"/>
      <c r="CU82" s="37"/>
      <c r="CV82" s="37"/>
      <c r="CW82" s="37"/>
      <c r="CX82" s="37"/>
      <c r="CY82" s="37"/>
      <c r="CZ82" s="37"/>
      <c r="DA82" s="37"/>
      <c r="DB82" s="37"/>
      <c r="DC82" s="37"/>
      <c r="DD82" s="37"/>
      <c r="DE82" s="37"/>
      <c r="DF82" s="37"/>
      <c r="DG82" s="37"/>
      <c r="DH82" s="37"/>
      <c r="DI82" s="37"/>
      <c r="DJ82" s="37"/>
      <c r="DK82" s="37"/>
      <c r="DL82" s="37"/>
      <c r="DM82" s="37"/>
      <c r="DN82" s="37"/>
      <c r="DO82" s="37"/>
      <c r="DP82" s="37"/>
      <c r="DQ82" s="37"/>
      <c r="DR82" s="37"/>
      <c r="DS82" s="37"/>
      <c r="DT82" s="37"/>
      <c r="DU82" s="37"/>
      <c r="DV82" s="37"/>
      <c r="DW82" s="37"/>
      <c r="DX82" s="37"/>
      <c r="DY82" s="37"/>
      <c r="DZ82" s="37"/>
    </row>
    <row r="83" spans="1:130">
      <c r="A83" s="46"/>
      <c r="B83" s="46"/>
      <c r="C83" s="46"/>
      <c r="D83" s="46"/>
      <c r="E83" s="46"/>
      <c r="F83" s="46"/>
      <c r="G83" s="46"/>
      <c r="H83" s="46"/>
      <c r="I83" s="37"/>
      <c r="J83" s="37"/>
      <c r="K83" s="37"/>
      <c r="L83" s="37"/>
      <c r="M83" s="37"/>
      <c r="N83" s="37"/>
      <c r="O83" s="37"/>
      <c r="P83" s="37"/>
      <c r="Q83" s="37"/>
      <c r="R83" s="37"/>
      <c r="S83" s="37"/>
      <c r="T83" s="37"/>
      <c r="U83" s="37"/>
      <c r="V83" s="37"/>
      <c r="W83" s="37"/>
      <c r="X83" s="37"/>
      <c r="Y83" s="37"/>
      <c r="Z83" s="37"/>
      <c r="AA83" s="37"/>
      <c r="AB83" s="37"/>
      <c r="AC83" s="37"/>
      <c r="AD83" s="37"/>
      <c r="AE83" s="37"/>
      <c r="AF83" s="37"/>
      <c r="AG83" s="37"/>
      <c r="AH83" s="37"/>
      <c r="AI83" s="37"/>
      <c r="AJ83" s="37"/>
      <c r="AK83" s="37"/>
      <c r="AL83" s="37"/>
      <c r="AM83" s="37"/>
      <c r="AN83" s="37"/>
      <c r="AO83" s="37"/>
      <c r="AP83" s="37"/>
      <c r="AQ83" s="37"/>
      <c r="AR83" s="37"/>
      <c r="AS83" s="37"/>
      <c r="AT83" s="37"/>
      <c r="AU83" s="37"/>
      <c r="AV83" s="37"/>
      <c r="AW83" s="37"/>
      <c r="AX83" s="37"/>
      <c r="AY83" s="37"/>
      <c r="AZ83" s="37"/>
      <c r="BA83" s="37"/>
      <c r="BB83" s="37"/>
      <c r="BC83" s="37"/>
      <c r="BD83" s="37"/>
      <c r="BE83" s="37"/>
      <c r="BF83" s="37"/>
      <c r="BG83" s="37"/>
      <c r="BH83" s="37"/>
      <c r="BI83" s="37"/>
      <c r="BJ83" s="37"/>
      <c r="BK83" s="37"/>
      <c r="BL83" s="37"/>
      <c r="BM83" s="37"/>
      <c r="BN83" s="37"/>
      <c r="BO83" s="37"/>
      <c r="BP83" s="37"/>
      <c r="BQ83" s="37"/>
      <c r="BR83" s="37"/>
      <c r="BS83" s="37"/>
      <c r="BT83" s="37"/>
      <c r="BU83" s="37"/>
      <c r="BV83" s="37"/>
      <c r="BW83" s="37"/>
      <c r="BX83" s="37"/>
      <c r="BY83" s="37"/>
      <c r="BZ83" s="37"/>
      <c r="CA83" s="37"/>
      <c r="CB83" s="37"/>
      <c r="CC83" s="37"/>
      <c r="CD83" s="37"/>
      <c r="CE83" s="37"/>
      <c r="CF83" s="37"/>
      <c r="CG83" s="37"/>
      <c r="CH83" s="37"/>
      <c r="CI83" s="37"/>
      <c r="CJ83" s="37"/>
      <c r="CK83" s="37"/>
      <c r="CL83" s="37"/>
      <c r="CM83" s="37"/>
      <c r="CN83" s="37"/>
      <c r="CO83" s="37"/>
      <c r="CP83" s="37"/>
      <c r="CQ83" s="37"/>
      <c r="CR83" s="37"/>
      <c r="CS83" s="37"/>
      <c r="CT83" s="37"/>
      <c r="CU83" s="37"/>
      <c r="CV83" s="37"/>
      <c r="CW83" s="37"/>
      <c r="CX83" s="37"/>
      <c r="CY83" s="37"/>
      <c r="CZ83" s="37"/>
      <c r="DA83" s="37"/>
      <c r="DB83" s="37"/>
      <c r="DC83" s="37"/>
      <c r="DD83" s="37"/>
      <c r="DE83" s="37"/>
      <c r="DF83" s="37"/>
      <c r="DG83" s="37"/>
      <c r="DH83" s="37"/>
      <c r="DI83" s="37"/>
      <c r="DJ83" s="37"/>
      <c r="DK83" s="37"/>
      <c r="DL83" s="37"/>
      <c r="DM83" s="37"/>
      <c r="DN83" s="37"/>
      <c r="DO83" s="37"/>
      <c r="DP83" s="37"/>
      <c r="DQ83" s="37"/>
      <c r="DR83" s="37"/>
      <c r="DS83" s="37"/>
      <c r="DT83" s="37"/>
      <c r="DU83" s="37"/>
      <c r="DV83" s="37"/>
      <c r="DW83" s="37"/>
      <c r="DX83" s="37"/>
      <c r="DY83" s="37"/>
      <c r="DZ83" s="37"/>
    </row>
    <row r="84" spans="1:130">
      <c r="A84" s="46"/>
      <c r="B84" s="46"/>
      <c r="C84" s="46"/>
      <c r="D84" s="46"/>
      <c r="E84" s="46"/>
      <c r="F84" s="46"/>
      <c r="G84" s="46"/>
      <c r="H84" s="46"/>
      <c r="I84" s="37"/>
      <c r="J84" s="37"/>
      <c r="K84" s="37"/>
      <c r="L84" s="37"/>
      <c r="M84" s="37"/>
      <c r="N84" s="37"/>
      <c r="O84" s="37"/>
      <c r="P84" s="37"/>
      <c r="Q84" s="37"/>
      <c r="R84" s="37"/>
      <c r="S84" s="37"/>
      <c r="T84" s="37"/>
      <c r="U84" s="37"/>
      <c r="V84" s="37"/>
      <c r="W84" s="37"/>
      <c r="X84" s="37"/>
      <c r="Y84" s="37"/>
      <c r="Z84" s="37"/>
      <c r="AA84" s="37"/>
      <c r="AB84" s="37"/>
      <c r="AC84" s="37"/>
      <c r="AD84" s="37"/>
      <c r="AE84" s="37"/>
      <c r="AF84" s="37"/>
      <c r="AG84" s="37"/>
      <c r="AH84" s="37"/>
      <c r="AI84" s="37"/>
      <c r="AJ84" s="37"/>
      <c r="AK84" s="37"/>
      <c r="AL84" s="37"/>
      <c r="AM84" s="37"/>
      <c r="AN84" s="37"/>
      <c r="AO84" s="37"/>
      <c r="AP84" s="37"/>
      <c r="AQ84" s="37"/>
      <c r="AR84" s="37"/>
      <c r="AS84" s="37"/>
      <c r="AT84" s="37"/>
      <c r="AU84" s="37"/>
      <c r="AV84" s="37"/>
      <c r="AW84" s="37"/>
      <c r="AX84" s="37"/>
      <c r="AY84" s="37"/>
      <c r="AZ84" s="37"/>
      <c r="BA84" s="37"/>
      <c r="BB84" s="37"/>
      <c r="BC84" s="37"/>
      <c r="BD84" s="37"/>
      <c r="BE84" s="37"/>
      <c r="BF84" s="37"/>
      <c r="BG84" s="37"/>
      <c r="BH84" s="37"/>
      <c r="BI84" s="37"/>
      <c r="BJ84" s="37"/>
      <c r="BK84" s="37"/>
      <c r="BL84" s="37"/>
      <c r="BM84" s="37"/>
      <c r="BN84" s="37"/>
      <c r="BO84" s="37"/>
      <c r="BP84" s="37"/>
      <c r="BQ84" s="37"/>
      <c r="BR84" s="37"/>
      <c r="BS84" s="37"/>
      <c r="BT84" s="37"/>
      <c r="BU84" s="37"/>
      <c r="BV84" s="37"/>
      <c r="BW84" s="37"/>
      <c r="BX84" s="37"/>
      <c r="BY84" s="37"/>
      <c r="BZ84" s="37"/>
      <c r="CA84" s="37"/>
      <c r="CB84" s="37"/>
      <c r="CC84" s="37"/>
      <c r="CD84" s="37"/>
      <c r="CE84" s="37"/>
      <c r="CF84" s="37"/>
      <c r="CG84" s="37"/>
      <c r="CH84" s="37"/>
      <c r="CI84" s="37"/>
      <c r="CJ84" s="37"/>
      <c r="CK84" s="37"/>
      <c r="CL84" s="37"/>
      <c r="CM84" s="37"/>
      <c r="CN84" s="37"/>
      <c r="CO84" s="37"/>
      <c r="CP84" s="37"/>
      <c r="CQ84" s="37"/>
      <c r="CR84" s="37"/>
      <c r="CS84" s="37"/>
      <c r="CT84" s="37"/>
      <c r="CU84" s="37"/>
      <c r="CV84" s="37"/>
      <c r="CW84" s="37"/>
      <c r="CX84" s="37"/>
      <c r="CY84" s="37"/>
      <c r="CZ84" s="37"/>
      <c r="DA84" s="37"/>
      <c r="DB84" s="37"/>
      <c r="DC84" s="37"/>
      <c r="DD84" s="37"/>
      <c r="DE84" s="37"/>
      <c r="DF84" s="37"/>
      <c r="DG84" s="37"/>
      <c r="DH84" s="37"/>
      <c r="DI84" s="37"/>
      <c r="DJ84" s="37"/>
      <c r="DK84" s="37"/>
      <c r="DL84" s="37"/>
      <c r="DM84" s="37"/>
      <c r="DN84" s="37"/>
      <c r="DO84" s="37"/>
      <c r="DP84" s="37"/>
      <c r="DQ84" s="37"/>
      <c r="DR84" s="37"/>
      <c r="DS84" s="37"/>
      <c r="DT84" s="37"/>
      <c r="DU84" s="37"/>
      <c r="DV84" s="37"/>
      <c r="DW84" s="37"/>
      <c r="DX84" s="37"/>
      <c r="DY84" s="37"/>
      <c r="DZ84" s="37"/>
    </row>
    <row r="85" spans="1:130">
      <c r="A85" s="46"/>
      <c r="B85" s="46"/>
      <c r="C85" s="46"/>
      <c r="D85" s="46"/>
      <c r="E85" s="46"/>
      <c r="F85" s="46"/>
      <c r="G85" s="46"/>
      <c r="H85" s="46"/>
      <c r="I85" s="37"/>
      <c r="J85" s="37"/>
      <c r="K85" s="37"/>
      <c r="L85" s="37"/>
      <c r="M85" s="37"/>
      <c r="N85" s="37"/>
      <c r="O85" s="37"/>
      <c r="P85" s="37"/>
      <c r="Q85" s="37"/>
      <c r="R85" s="37"/>
      <c r="S85" s="37"/>
      <c r="T85" s="37"/>
      <c r="U85" s="37"/>
      <c r="V85" s="37"/>
      <c r="W85" s="37"/>
      <c r="X85" s="37"/>
      <c r="Y85" s="37"/>
      <c r="Z85" s="37"/>
      <c r="AA85" s="37"/>
      <c r="AB85" s="37"/>
      <c r="AC85" s="37"/>
      <c r="AD85" s="37"/>
      <c r="AE85" s="37"/>
      <c r="AF85" s="37"/>
      <c r="AG85" s="37"/>
      <c r="AH85" s="37"/>
      <c r="AI85" s="37"/>
      <c r="AJ85" s="37"/>
      <c r="AK85" s="37"/>
      <c r="AL85" s="37"/>
      <c r="AM85" s="37"/>
      <c r="AN85" s="37"/>
      <c r="AO85" s="37"/>
      <c r="AP85" s="37"/>
      <c r="AQ85" s="37"/>
      <c r="AR85" s="37"/>
      <c r="AS85" s="37"/>
      <c r="AT85" s="37"/>
      <c r="AU85" s="37"/>
      <c r="AV85" s="37"/>
      <c r="AW85" s="37"/>
      <c r="AX85" s="37"/>
      <c r="AY85" s="37"/>
      <c r="AZ85" s="37"/>
      <c r="BA85" s="37"/>
      <c r="BB85" s="37"/>
      <c r="BC85" s="37"/>
      <c r="BD85" s="37"/>
      <c r="BE85" s="37"/>
      <c r="BF85" s="37"/>
      <c r="BG85" s="37"/>
      <c r="BH85" s="37"/>
      <c r="BI85" s="37"/>
      <c r="BJ85" s="37"/>
      <c r="BK85" s="37"/>
      <c r="BL85" s="37"/>
      <c r="BM85" s="37"/>
      <c r="BN85" s="37"/>
      <c r="BO85" s="37"/>
      <c r="BP85" s="37"/>
      <c r="BQ85" s="37"/>
      <c r="BR85" s="37"/>
      <c r="BS85" s="37"/>
      <c r="BT85" s="37"/>
      <c r="BU85" s="37"/>
      <c r="BV85" s="37"/>
      <c r="BW85" s="37"/>
      <c r="BX85" s="37"/>
      <c r="BY85" s="37"/>
      <c r="BZ85" s="37"/>
      <c r="CA85" s="37"/>
      <c r="CB85" s="37"/>
      <c r="CC85" s="37"/>
      <c r="CD85" s="37"/>
      <c r="CE85" s="37"/>
      <c r="CF85" s="37"/>
      <c r="CG85" s="37"/>
      <c r="CH85" s="37"/>
      <c r="CI85" s="37"/>
      <c r="CJ85" s="37"/>
      <c r="CK85" s="37"/>
      <c r="CL85" s="37"/>
      <c r="CM85" s="37"/>
      <c r="CN85" s="37"/>
      <c r="CO85" s="37"/>
      <c r="CP85" s="37"/>
      <c r="CQ85" s="37"/>
      <c r="CR85" s="37"/>
      <c r="CS85" s="37"/>
      <c r="CT85" s="37"/>
      <c r="CU85" s="37"/>
      <c r="CV85" s="37"/>
      <c r="CW85" s="37"/>
      <c r="CX85" s="37"/>
      <c r="CY85" s="37"/>
      <c r="CZ85" s="37"/>
      <c r="DA85" s="37"/>
      <c r="DB85" s="37"/>
      <c r="DC85" s="37"/>
      <c r="DD85" s="37"/>
      <c r="DE85" s="37"/>
      <c r="DF85" s="37"/>
      <c r="DG85" s="37"/>
      <c r="DH85" s="37"/>
      <c r="DI85" s="37"/>
      <c r="DJ85" s="37"/>
      <c r="DK85" s="37"/>
      <c r="DL85" s="37"/>
      <c r="DM85" s="37"/>
      <c r="DN85" s="37"/>
      <c r="DO85" s="37"/>
      <c r="DP85" s="37"/>
      <c r="DQ85" s="37"/>
      <c r="DR85" s="37"/>
      <c r="DS85" s="37"/>
      <c r="DT85" s="37"/>
      <c r="DU85" s="37"/>
      <c r="DV85" s="37"/>
      <c r="DW85" s="37"/>
      <c r="DX85" s="37"/>
      <c r="DY85" s="37"/>
      <c r="DZ85" s="37"/>
    </row>
    <row r="86" spans="1:130">
      <c r="A86" s="46"/>
      <c r="B86" s="46"/>
      <c r="C86" s="46"/>
      <c r="D86" s="46"/>
      <c r="E86" s="46"/>
      <c r="F86" s="46"/>
      <c r="G86" s="46"/>
      <c r="H86" s="46"/>
      <c r="I86" s="37"/>
      <c r="J86" s="37"/>
      <c r="K86" s="37"/>
      <c r="L86" s="37"/>
      <c r="M86" s="37"/>
      <c r="N86" s="37"/>
      <c r="O86" s="37"/>
      <c r="P86" s="37"/>
      <c r="Q86" s="37"/>
      <c r="R86" s="37"/>
      <c r="S86" s="37"/>
      <c r="T86" s="37"/>
      <c r="U86" s="37"/>
      <c r="V86" s="37"/>
      <c r="W86" s="37"/>
      <c r="X86" s="37"/>
      <c r="Y86" s="37"/>
      <c r="Z86" s="37"/>
      <c r="AA86" s="37"/>
      <c r="AB86" s="37"/>
      <c r="AC86" s="37"/>
      <c r="AD86" s="37"/>
      <c r="AE86" s="37"/>
      <c r="AF86" s="37"/>
      <c r="AG86" s="37"/>
      <c r="AH86" s="37"/>
      <c r="AI86" s="37"/>
      <c r="AJ86" s="37"/>
      <c r="AK86" s="37"/>
      <c r="AL86" s="37"/>
      <c r="AM86" s="37"/>
      <c r="AN86" s="37"/>
      <c r="AO86" s="37"/>
      <c r="AP86" s="37"/>
      <c r="AQ86" s="37"/>
      <c r="AR86" s="37"/>
      <c r="AS86" s="37"/>
      <c r="AT86" s="37"/>
      <c r="AU86" s="37"/>
      <c r="AV86" s="37"/>
      <c r="AW86" s="37"/>
      <c r="AX86" s="37"/>
      <c r="AY86" s="37"/>
      <c r="AZ86" s="37"/>
      <c r="BA86" s="37"/>
      <c r="BB86" s="37"/>
      <c r="BC86" s="37"/>
      <c r="BD86" s="37"/>
      <c r="BE86" s="37"/>
      <c r="BF86" s="37"/>
      <c r="BG86" s="37"/>
      <c r="BH86" s="37"/>
      <c r="BI86" s="37"/>
      <c r="BJ86" s="37"/>
      <c r="BK86" s="37"/>
      <c r="BL86" s="37"/>
      <c r="BM86" s="37"/>
      <c r="BN86" s="37"/>
      <c r="BO86" s="37"/>
      <c r="BP86" s="37"/>
      <c r="BQ86" s="37"/>
      <c r="BR86" s="37"/>
      <c r="BS86" s="37"/>
      <c r="BT86" s="37"/>
      <c r="BU86" s="37"/>
      <c r="BV86" s="37"/>
      <c r="BW86" s="37"/>
      <c r="BX86" s="37"/>
      <c r="BY86" s="37"/>
      <c r="BZ86" s="37"/>
      <c r="CA86" s="37"/>
      <c r="CB86" s="37"/>
      <c r="CC86" s="37"/>
      <c r="CD86" s="37"/>
      <c r="CE86" s="37"/>
      <c r="CF86" s="37"/>
      <c r="CG86" s="37"/>
      <c r="CH86" s="37"/>
      <c r="CI86" s="37"/>
      <c r="CJ86" s="37"/>
      <c r="CK86" s="37"/>
      <c r="CL86" s="37"/>
      <c r="CM86" s="37"/>
      <c r="CN86" s="37"/>
      <c r="CO86" s="37"/>
      <c r="CP86" s="37"/>
      <c r="CQ86" s="37"/>
      <c r="CR86" s="37"/>
      <c r="CS86" s="37"/>
      <c r="CT86" s="37"/>
      <c r="CU86" s="37"/>
      <c r="CV86" s="37"/>
      <c r="CW86" s="37"/>
      <c r="CX86" s="37"/>
      <c r="CY86" s="37"/>
      <c r="CZ86" s="37"/>
      <c r="DA86" s="37"/>
      <c r="DB86" s="37"/>
      <c r="DC86" s="37"/>
      <c r="DD86" s="37"/>
      <c r="DE86" s="37"/>
      <c r="DF86" s="37"/>
      <c r="DG86" s="37"/>
      <c r="DH86" s="37"/>
      <c r="DI86" s="37"/>
      <c r="DJ86" s="37"/>
      <c r="DK86" s="37"/>
      <c r="DL86" s="37"/>
      <c r="DM86" s="37"/>
      <c r="DN86" s="37"/>
      <c r="DO86" s="37"/>
      <c r="DP86" s="37"/>
      <c r="DQ86" s="37"/>
      <c r="DR86" s="37"/>
      <c r="DS86" s="37"/>
      <c r="DT86" s="37"/>
      <c r="DU86" s="37"/>
      <c r="DV86" s="37"/>
      <c r="DW86" s="37"/>
      <c r="DX86" s="37"/>
      <c r="DY86" s="37"/>
      <c r="DZ86" s="37"/>
    </row>
    <row r="87" spans="1:130">
      <c r="A87" s="46"/>
      <c r="B87" s="46"/>
      <c r="C87" s="46"/>
      <c r="D87" s="46"/>
      <c r="E87" s="46"/>
      <c r="F87" s="46"/>
      <c r="G87" s="46"/>
      <c r="H87" s="46"/>
      <c r="I87" s="37"/>
      <c r="J87" s="37"/>
      <c r="K87" s="37"/>
      <c r="L87" s="37"/>
      <c r="M87" s="37"/>
      <c r="N87" s="37"/>
      <c r="O87" s="37"/>
      <c r="P87" s="37"/>
      <c r="Q87" s="37"/>
      <c r="R87" s="37"/>
      <c r="S87" s="37"/>
      <c r="T87" s="37"/>
      <c r="U87" s="37"/>
      <c r="V87" s="37"/>
      <c r="W87" s="37"/>
      <c r="X87" s="37"/>
      <c r="Y87" s="37"/>
      <c r="Z87" s="37"/>
      <c r="AA87" s="37"/>
      <c r="AB87" s="37"/>
      <c r="AC87" s="37"/>
      <c r="AD87" s="37"/>
      <c r="AE87" s="37"/>
      <c r="AF87" s="37"/>
      <c r="AG87" s="37"/>
      <c r="AH87" s="37"/>
      <c r="AI87" s="37"/>
      <c r="AJ87" s="37"/>
      <c r="AK87" s="37"/>
      <c r="AL87" s="37"/>
      <c r="AM87" s="37"/>
      <c r="AN87" s="37"/>
      <c r="AO87" s="37"/>
      <c r="AP87" s="37"/>
      <c r="AQ87" s="37"/>
      <c r="AR87" s="37"/>
      <c r="AS87" s="37"/>
      <c r="AT87" s="37"/>
      <c r="AU87" s="37"/>
      <c r="AV87" s="37"/>
      <c r="AW87" s="37"/>
      <c r="AX87" s="37"/>
      <c r="AY87" s="37"/>
      <c r="AZ87" s="37"/>
      <c r="BA87" s="37"/>
      <c r="BB87" s="37"/>
      <c r="BC87" s="37"/>
      <c r="BD87" s="37"/>
      <c r="BE87" s="37"/>
      <c r="BF87" s="37"/>
      <c r="BG87" s="37"/>
      <c r="BH87" s="37"/>
      <c r="BI87" s="37"/>
      <c r="BJ87" s="37"/>
      <c r="BK87" s="37"/>
      <c r="BL87" s="37"/>
      <c r="BM87" s="37"/>
      <c r="BN87" s="37"/>
      <c r="BO87" s="37"/>
      <c r="BP87" s="37"/>
      <c r="BQ87" s="37"/>
      <c r="BR87" s="37"/>
      <c r="BS87" s="37"/>
      <c r="BT87" s="37"/>
      <c r="BU87" s="37"/>
      <c r="BV87" s="37"/>
      <c r="BW87" s="37"/>
      <c r="BX87" s="37"/>
      <c r="BY87" s="37"/>
      <c r="BZ87" s="37"/>
      <c r="CA87" s="37"/>
      <c r="CB87" s="37"/>
      <c r="CC87" s="37"/>
      <c r="CD87" s="37"/>
      <c r="CE87" s="37"/>
      <c r="CF87" s="37"/>
      <c r="CG87" s="37"/>
      <c r="CH87" s="37"/>
      <c r="CI87" s="37"/>
      <c r="CJ87" s="37"/>
      <c r="CK87" s="37"/>
      <c r="CL87" s="37"/>
      <c r="CM87" s="37"/>
      <c r="CN87" s="37"/>
      <c r="CO87" s="37"/>
      <c r="CP87" s="37"/>
      <c r="CQ87" s="37"/>
      <c r="CR87" s="37"/>
      <c r="CS87" s="37"/>
      <c r="CT87" s="37"/>
      <c r="CU87" s="37"/>
      <c r="CV87" s="37"/>
      <c r="CW87" s="37"/>
      <c r="CX87" s="37"/>
      <c r="CY87" s="37"/>
      <c r="CZ87" s="37"/>
      <c r="DA87" s="37"/>
      <c r="DB87" s="37"/>
      <c r="DC87" s="37"/>
      <c r="DD87" s="37"/>
      <c r="DE87" s="37"/>
      <c r="DF87" s="37"/>
      <c r="DG87" s="37"/>
      <c r="DH87" s="37"/>
      <c r="DI87" s="37"/>
      <c r="DJ87" s="37"/>
      <c r="DK87" s="37"/>
      <c r="DL87" s="37"/>
      <c r="DM87" s="37"/>
      <c r="DN87" s="37"/>
      <c r="DO87" s="37"/>
      <c r="DP87" s="37"/>
      <c r="DQ87" s="37"/>
      <c r="DR87" s="37"/>
      <c r="DS87" s="37"/>
      <c r="DT87" s="37"/>
      <c r="DU87" s="37"/>
      <c r="DV87" s="37"/>
      <c r="DW87" s="37"/>
      <c r="DX87" s="37"/>
      <c r="DY87" s="37"/>
      <c r="DZ87" s="37"/>
    </row>
    <row r="88" spans="1:130">
      <c r="A88" s="46"/>
      <c r="B88" s="46"/>
      <c r="C88" s="46"/>
      <c r="D88" s="46"/>
      <c r="E88" s="46"/>
      <c r="F88" s="46"/>
      <c r="G88" s="46"/>
      <c r="H88" s="46"/>
      <c r="I88" s="37"/>
      <c r="J88" s="37"/>
      <c r="K88" s="37"/>
      <c r="L88" s="37"/>
      <c r="M88" s="37"/>
      <c r="N88" s="37"/>
      <c r="O88" s="37"/>
      <c r="P88" s="37"/>
      <c r="Q88" s="37"/>
      <c r="R88" s="37"/>
      <c r="S88" s="37"/>
      <c r="T88" s="37"/>
      <c r="U88" s="37"/>
      <c r="V88" s="37"/>
      <c r="W88" s="37"/>
      <c r="X88" s="37"/>
      <c r="Y88" s="37"/>
      <c r="Z88" s="37"/>
      <c r="AA88" s="37"/>
      <c r="AB88" s="37"/>
      <c r="AC88" s="37"/>
      <c r="AD88" s="37"/>
      <c r="AE88" s="37"/>
      <c r="AF88" s="37"/>
      <c r="AG88" s="37"/>
      <c r="AH88" s="37"/>
      <c r="AI88" s="37"/>
      <c r="AJ88" s="37"/>
      <c r="AK88" s="37"/>
      <c r="AL88" s="37"/>
      <c r="AM88" s="37"/>
      <c r="AN88" s="37"/>
      <c r="AO88" s="37"/>
      <c r="AP88" s="37"/>
      <c r="AQ88" s="37"/>
      <c r="AR88" s="37"/>
      <c r="AS88" s="37"/>
      <c r="AT88" s="37"/>
      <c r="AU88" s="37"/>
      <c r="AV88" s="37"/>
      <c r="AW88" s="37"/>
      <c r="AX88" s="37"/>
      <c r="AY88" s="37"/>
      <c r="AZ88" s="37"/>
      <c r="BA88" s="37"/>
      <c r="BB88" s="37"/>
      <c r="BC88" s="37"/>
      <c r="BD88" s="37"/>
      <c r="BE88" s="37"/>
      <c r="BF88" s="37"/>
      <c r="BG88" s="37"/>
      <c r="BH88" s="37"/>
      <c r="BI88" s="37"/>
      <c r="BJ88" s="37"/>
      <c r="BK88" s="37"/>
      <c r="BL88" s="37"/>
      <c r="BM88" s="37"/>
      <c r="BN88" s="37"/>
      <c r="BO88" s="37"/>
      <c r="BP88" s="37"/>
      <c r="BQ88" s="37"/>
      <c r="BR88" s="37"/>
      <c r="BS88" s="37"/>
      <c r="BT88" s="37"/>
      <c r="BU88" s="37"/>
      <c r="BV88" s="37"/>
      <c r="BW88" s="37"/>
      <c r="BX88" s="37"/>
      <c r="BY88" s="37"/>
      <c r="BZ88" s="37"/>
      <c r="CA88" s="37"/>
      <c r="CB88" s="37"/>
      <c r="CC88" s="37"/>
      <c r="CD88" s="37"/>
      <c r="CE88" s="37"/>
      <c r="CF88" s="37"/>
      <c r="CG88" s="37"/>
      <c r="CH88" s="37"/>
      <c r="CI88" s="37"/>
      <c r="CJ88" s="37"/>
      <c r="CK88" s="37"/>
      <c r="CL88" s="37"/>
      <c r="CM88" s="37"/>
      <c r="CN88" s="37"/>
      <c r="CO88" s="37"/>
      <c r="CP88" s="37"/>
      <c r="CQ88" s="37"/>
      <c r="CR88" s="37"/>
      <c r="CS88" s="37"/>
      <c r="CT88" s="37"/>
      <c r="CU88" s="37"/>
      <c r="CV88" s="37"/>
      <c r="CW88" s="37"/>
      <c r="CX88" s="37"/>
      <c r="CY88" s="37"/>
      <c r="CZ88" s="37"/>
      <c r="DA88" s="37"/>
      <c r="DB88" s="37"/>
      <c r="DC88" s="37"/>
      <c r="DD88" s="37"/>
      <c r="DE88" s="37"/>
      <c r="DF88" s="37"/>
      <c r="DG88" s="37"/>
      <c r="DH88" s="37"/>
      <c r="DI88" s="37"/>
      <c r="DJ88" s="37"/>
      <c r="DK88" s="37"/>
      <c r="DL88" s="37"/>
      <c r="DM88" s="37"/>
      <c r="DN88" s="37"/>
      <c r="DO88" s="37"/>
      <c r="DP88" s="37"/>
      <c r="DQ88" s="37"/>
      <c r="DR88" s="37"/>
      <c r="DS88" s="37"/>
      <c r="DT88" s="37"/>
      <c r="DU88" s="37"/>
      <c r="DV88" s="37"/>
      <c r="DW88" s="37"/>
      <c r="DX88" s="37"/>
      <c r="DY88" s="37"/>
      <c r="DZ88" s="37"/>
    </row>
    <row r="89" spans="1:130">
      <c r="A89" s="46"/>
      <c r="B89" s="46"/>
      <c r="C89" s="46"/>
      <c r="D89" s="46"/>
      <c r="E89" s="46"/>
      <c r="F89" s="46"/>
      <c r="G89" s="46"/>
      <c r="H89" s="46"/>
      <c r="I89" s="37"/>
      <c r="J89" s="37"/>
      <c r="K89" s="37"/>
      <c r="L89" s="37"/>
      <c r="M89" s="37"/>
      <c r="N89" s="37"/>
      <c r="O89" s="37"/>
      <c r="P89" s="37"/>
      <c r="Q89" s="37"/>
      <c r="R89" s="37"/>
      <c r="S89" s="37"/>
      <c r="T89" s="37"/>
      <c r="U89" s="37"/>
      <c r="V89" s="37"/>
      <c r="W89" s="37"/>
      <c r="X89" s="37"/>
      <c r="Y89" s="37"/>
      <c r="Z89" s="37"/>
      <c r="AA89" s="37"/>
      <c r="AB89" s="37"/>
      <c r="AC89" s="37"/>
      <c r="AD89" s="37"/>
      <c r="AE89" s="37"/>
      <c r="AF89" s="37"/>
      <c r="AG89" s="37"/>
      <c r="AH89" s="37"/>
      <c r="AI89" s="37"/>
      <c r="AJ89" s="37"/>
      <c r="AK89" s="37"/>
      <c r="AL89" s="37"/>
      <c r="AM89" s="37"/>
      <c r="AN89" s="37"/>
      <c r="AO89" s="37"/>
      <c r="AP89" s="37"/>
      <c r="AQ89" s="37"/>
      <c r="AR89" s="37"/>
      <c r="AS89" s="37"/>
      <c r="AT89" s="37"/>
      <c r="AU89" s="37"/>
      <c r="AV89" s="37"/>
      <c r="AW89" s="37"/>
      <c r="AX89" s="37"/>
      <c r="AY89" s="37"/>
      <c r="AZ89" s="37"/>
      <c r="BA89" s="37"/>
      <c r="BB89" s="37"/>
      <c r="BC89" s="37"/>
      <c r="BD89" s="37"/>
      <c r="BE89" s="37"/>
      <c r="BF89" s="37"/>
      <c r="BG89" s="37"/>
      <c r="BH89" s="37"/>
      <c r="BI89" s="37"/>
      <c r="BJ89" s="37"/>
      <c r="BK89" s="37"/>
      <c r="BL89" s="37"/>
      <c r="BM89" s="37"/>
      <c r="BN89" s="37"/>
      <c r="BO89" s="37"/>
      <c r="BP89" s="37"/>
      <c r="BQ89" s="37"/>
      <c r="BR89" s="37"/>
      <c r="BS89" s="37"/>
      <c r="BT89" s="37"/>
      <c r="BU89" s="37"/>
      <c r="BV89" s="37"/>
      <c r="BW89" s="37"/>
      <c r="BX89" s="37"/>
      <c r="BY89" s="37"/>
      <c r="BZ89" s="37"/>
      <c r="CA89" s="37"/>
      <c r="CB89" s="37"/>
      <c r="CC89" s="37"/>
      <c r="CD89" s="37"/>
      <c r="CE89" s="37"/>
      <c r="CF89" s="37"/>
      <c r="CG89" s="37"/>
      <c r="CH89" s="37"/>
      <c r="CI89" s="37"/>
      <c r="CJ89" s="37"/>
      <c r="CK89" s="37"/>
      <c r="CL89" s="37"/>
      <c r="CM89" s="37"/>
      <c r="CN89" s="37"/>
      <c r="CO89" s="37"/>
      <c r="CP89" s="37"/>
      <c r="CQ89" s="37"/>
      <c r="CR89" s="37"/>
      <c r="CS89" s="37"/>
      <c r="CT89" s="37"/>
      <c r="CU89" s="37"/>
      <c r="CV89" s="37"/>
      <c r="CW89" s="37"/>
      <c r="CX89" s="37"/>
      <c r="CY89" s="37"/>
      <c r="CZ89" s="37"/>
      <c r="DA89" s="37"/>
      <c r="DB89" s="37"/>
      <c r="DC89" s="37"/>
      <c r="DD89" s="37"/>
      <c r="DE89" s="37"/>
      <c r="DF89" s="37"/>
      <c r="DG89" s="37"/>
      <c r="DH89" s="37"/>
      <c r="DI89" s="37"/>
      <c r="DJ89" s="37"/>
      <c r="DK89" s="37"/>
      <c r="DL89" s="37"/>
      <c r="DM89" s="37"/>
      <c r="DN89" s="37"/>
      <c r="DO89" s="37"/>
      <c r="DP89" s="37"/>
      <c r="DQ89" s="37"/>
      <c r="DR89" s="37"/>
      <c r="DS89" s="37"/>
      <c r="DT89" s="37"/>
      <c r="DU89" s="37"/>
      <c r="DV89" s="37"/>
      <c r="DW89" s="37"/>
      <c r="DX89" s="37"/>
      <c r="DY89" s="37"/>
      <c r="DZ89" s="37"/>
    </row>
    <row r="90" spans="1:130">
      <c r="A90" s="46"/>
      <c r="B90" s="46"/>
      <c r="C90" s="46"/>
      <c r="D90" s="46"/>
      <c r="E90" s="46"/>
      <c r="F90" s="46"/>
      <c r="G90" s="46"/>
      <c r="H90" s="46"/>
      <c r="I90" s="37"/>
      <c r="J90" s="37"/>
      <c r="K90" s="37"/>
      <c r="L90" s="37"/>
      <c r="M90" s="37"/>
      <c r="N90" s="37"/>
      <c r="O90" s="37"/>
      <c r="P90" s="37"/>
      <c r="Q90" s="37"/>
      <c r="R90" s="37"/>
      <c r="S90" s="37"/>
      <c r="T90" s="37"/>
      <c r="U90" s="37"/>
      <c r="V90" s="37"/>
      <c r="W90" s="37"/>
      <c r="X90" s="37"/>
      <c r="Y90" s="37"/>
      <c r="Z90" s="37"/>
      <c r="AA90" s="37"/>
      <c r="AB90" s="37"/>
      <c r="AC90" s="37"/>
      <c r="AD90" s="37"/>
      <c r="AE90" s="37"/>
      <c r="AF90" s="37"/>
      <c r="AG90" s="37"/>
      <c r="AH90" s="37"/>
      <c r="AI90" s="37"/>
      <c r="AJ90" s="37"/>
      <c r="AK90" s="37"/>
      <c r="AL90" s="37"/>
      <c r="AM90" s="37"/>
      <c r="AN90" s="37"/>
      <c r="AO90" s="37"/>
      <c r="AP90" s="37"/>
      <c r="AQ90" s="37"/>
      <c r="AR90" s="37"/>
      <c r="AS90" s="37"/>
      <c r="AT90" s="37"/>
      <c r="AU90" s="37"/>
      <c r="AV90" s="37"/>
      <c r="AW90" s="37"/>
      <c r="AX90" s="37"/>
      <c r="AY90" s="37"/>
      <c r="AZ90" s="37"/>
      <c r="BA90" s="37"/>
      <c r="BB90" s="37"/>
      <c r="BC90" s="37"/>
      <c r="BD90" s="37"/>
      <c r="BE90" s="37"/>
      <c r="BF90" s="37"/>
      <c r="BG90" s="37"/>
      <c r="BH90" s="37"/>
      <c r="BI90" s="37"/>
      <c r="BJ90" s="37"/>
      <c r="BK90" s="37"/>
      <c r="BL90" s="37"/>
      <c r="BM90" s="37"/>
      <c r="BN90" s="37"/>
      <c r="BO90" s="37"/>
      <c r="BP90" s="37"/>
      <c r="BQ90" s="37"/>
      <c r="BR90" s="37"/>
      <c r="BS90" s="37"/>
      <c r="BT90" s="37"/>
      <c r="BU90" s="37"/>
      <c r="BV90" s="37"/>
      <c r="BW90" s="37"/>
      <c r="BX90" s="37"/>
      <c r="BY90" s="37"/>
      <c r="BZ90" s="37"/>
      <c r="CA90" s="37"/>
      <c r="CB90" s="37"/>
      <c r="CC90" s="37"/>
      <c r="CD90" s="37"/>
      <c r="CE90" s="37"/>
      <c r="CF90" s="37"/>
      <c r="CG90" s="37"/>
      <c r="CH90" s="37"/>
      <c r="CI90" s="37"/>
      <c r="CJ90" s="37"/>
      <c r="CK90" s="37"/>
      <c r="CL90" s="37"/>
      <c r="CM90" s="37"/>
      <c r="CN90" s="37"/>
      <c r="CO90" s="37"/>
      <c r="CP90" s="37"/>
      <c r="CQ90" s="37"/>
      <c r="CR90" s="37"/>
      <c r="CS90" s="37"/>
      <c r="CT90" s="37"/>
      <c r="CU90" s="37"/>
      <c r="CV90" s="37"/>
      <c r="CW90" s="37"/>
      <c r="CX90" s="37"/>
      <c r="CY90" s="37"/>
      <c r="CZ90" s="37"/>
      <c r="DA90" s="37"/>
      <c r="DB90" s="37"/>
      <c r="DC90" s="37"/>
      <c r="DD90" s="37"/>
      <c r="DE90" s="37"/>
      <c r="DF90" s="37"/>
      <c r="DG90" s="37"/>
      <c r="DH90" s="37"/>
      <c r="DI90" s="37"/>
      <c r="DJ90" s="37"/>
      <c r="DK90" s="37"/>
      <c r="DL90" s="37"/>
      <c r="DM90" s="37"/>
      <c r="DN90" s="37"/>
      <c r="DO90" s="37"/>
      <c r="DP90" s="37"/>
      <c r="DQ90" s="37"/>
      <c r="DR90" s="37"/>
      <c r="DS90" s="37"/>
      <c r="DT90" s="37"/>
      <c r="DU90" s="37"/>
      <c r="DV90" s="37"/>
      <c r="DW90" s="37"/>
      <c r="DX90" s="37"/>
      <c r="DY90" s="37"/>
      <c r="DZ90" s="37"/>
    </row>
    <row r="91" spans="1:130">
      <c r="A91" s="46"/>
      <c r="B91" s="46"/>
      <c r="C91" s="46"/>
      <c r="D91" s="46"/>
      <c r="E91" s="46"/>
      <c r="F91" s="46"/>
      <c r="G91" s="46"/>
      <c r="H91" s="46"/>
      <c r="I91" s="37"/>
      <c r="J91" s="37"/>
      <c r="K91" s="37"/>
      <c r="L91" s="37"/>
      <c r="M91" s="37"/>
      <c r="N91" s="37"/>
      <c r="O91" s="37"/>
      <c r="P91" s="37"/>
      <c r="Q91" s="37"/>
      <c r="R91" s="37"/>
      <c r="S91" s="37"/>
      <c r="T91" s="37"/>
      <c r="U91" s="37"/>
      <c r="V91" s="37"/>
      <c r="W91" s="37"/>
      <c r="X91" s="37"/>
      <c r="Y91" s="37"/>
      <c r="Z91" s="37"/>
      <c r="AA91" s="37"/>
      <c r="AB91" s="37"/>
      <c r="AC91" s="37"/>
      <c r="AD91" s="37"/>
      <c r="AE91" s="37"/>
      <c r="AF91" s="37"/>
      <c r="AG91" s="37"/>
      <c r="AH91" s="37"/>
      <c r="AI91" s="37"/>
      <c r="AJ91" s="37"/>
      <c r="AK91" s="37"/>
      <c r="AL91" s="37"/>
      <c r="AM91" s="37"/>
      <c r="AN91" s="37"/>
      <c r="AO91" s="37"/>
      <c r="AP91" s="37"/>
      <c r="AQ91" s="37"/>
      <c r="AR91" s="37"/>
      <c r="AS91" s="37"/>
      <c r="AT91" s="37"/>
      <c r="AU91" s="37"/>
      <c r="AV91" s="37"/>
      <c r="AW91" s="37"/>
      <c r="AX91" s="37"/>
      <c r="AY91" s="37"/>
      <c r="AZ91" s="37"/>
      <c r="BA91" s="37"/>
      <c r="BB91" s="37"/>
      <c r="BC91" s="37"/>
      <c r="BD91" s="37"/>
      <c r="BE91" s="37"/>
      <c r="BF91" s="37"/>
      <c r="BG91" s="37"/>
      <c r="BH91" s="37"/>
      <c r="BI91" s="37"/>
      <c r="BJ91" s="37"/>
      <c r="BK91" s="37"/>
      <c r="BL91" s="37"/>
      <c r="BM91" s="37"/>
      <c r="BN91" s="37"/>
      <c r="BO91" s="37"/>
      <c r="BP91" s="37"/>
      <c r="BQ91" s="37"/>
      <c r="BR91" s="37"/>
      <c r="BS91" s="37"/>
      <c r="BT91" s="37"/>
      <c r="BU91" s="37"/>
      <c r="BV91" s="37"/>
      <c r="BW91" s="37"/>
      <c r="BX91" s="37"/>
      <c r="BY91" s="37"/>
      <c r="BZ91" s="37"/>
      <c r="CA91" s="37"/>
      <c r="CB91" s="37"/>
      <c r="CC91" s="37"/>
      <c r="CD91" s="37"/>
      <c r="CE91" s="37"/>
      <c r="CF91" s="37"/>
      <c r="CG91" s="37"/>
      <c r="CH91" s="37"/>
      <c r="CI91" s="37"/>
      <c r="CJ91" s="37"/>
      <c r="CK91" s="37"/>
      <c r="CL91" s="37"/>
      <c r="CM91" s="37"/>
      <c r="CN91" s="37"/>
      <c r="CO91" s="37"/>
      <c r="CP91" s="37"/>
      <c r="CQ91" s="37"/>
      <c r="CR91" s="37"/>
      <c r="CS91" s="37"/>
      <c r="CT91" s="37"/>
      <c r="CU91" s="37"/>
      <c r="CV91" s="37"/>
      <c r="CW91" s="37"/>
      <c r="CX91" s="37"/>
      <c r="CY91" s="37"/>
      <c r="CZ91" s="37"/>
      <c r="DA91" s="37"/>
      <c r="DB91" s="37"/>
      <c r="DC91" s="37"/>
      <c r="DD91" s="37"/>
      <c r="DE91" s="37"/>
      <c r="DF91" s="37"/>
      <c r="DG91" s="37"/>
      <c r="DH91" s="37"/>
      <c r="DI91" s="37"/>
      <c r="DJ91" s="37"/>
      <c r="DK91" s="37"/>
      <c r="DL91" s="37"/>
      <c r="DM91" s="37"/>
      <c r="DN91" s="37"/>
      <c r="DO91" s="37"/>
      <c r="DP91" s="37"/>
      <c r="DQ91" s="37"/>
      <c r="DR91" s="37"/>
      <c r="DS91" s="37"/>
      <c r="DT91" s="37"/>
      <c r="DU91" s="37"/>
      <c r="DV91" s="37"/>
      <c r="DW91" s="37"/>
      <c r="DX91" s="37"/>
      <c r="DY91" s="37"/>
      <c r="DZ91" s="37"/>
    </row>
    <row r="92" spans="1:130">
      <c r="A92" s="46"/>
      <c r="B92" s="46"/>
      <c r="C92" s="46"/>
      <c r="D92" s="46"/>
      <c r="E92" s="46"/>
      <c r="F92" s="46"/>
      <c r="G92" s="46"/>
      <c r="H92" s="46"/>
      <c r="I92" s="37"/>
      <c r="J92" s="37"/>
      <c r="K92" s="37"/>
      <c r="L92" s="37"/>
      <c r="M92" s="37"/>
      <c r="N92" s="37"/>
      <c r="O92" s="37"/>
      <c r="P92" s="37"/>
      <c r="Q92" s="37"/>
      <c r="R92" s="37"/>
      <c r="S92" s="37"/>
      <c r="T92" s="37"/>
      <c r="U92" s="37"/>
      <c r="V92" s="37"/>
      <c r="W92" s="37"/>
      <c r="X92" s="37"/>
      <c r="Y92" s="37"/>
      <c r="Z92" s="37"/>
      <c r="AA92" s="37"/>
      <c r="AB92" s="37"/>
      <c r="AC92" s="37"/>
      <c r="AD92" s="37"/>
      <c r="AE92" s="37"/>
      <c r="AF92" s="37"/>
      <c r="AG92" s="37"/>
      <c r="AH92" s="37"/>
      <c r="AI92" s="37"/>
      <c r="AJ92" s="37"/>
      <c r="AK92" s="37"/>
      <c r="AL92" s="37"/>
      <c r="AM92" s="37"/>
      <c r="AN92" s="37"/>
      <c r="AO92" s="37"/>
      <c r="AP92" s="37"/>
      <c r="AQ92" s="37"/>
      <c r="AR92" s="37"/>
      <c r="AS92" s="37"/>
      <c r="AT92" s="37"/>
      <c r="AU92" s="37"/>
      <c r="AV92" s="37"/>
      <c r="AW92" s="37"/>
      <c r="AX92" s="37"/>
      <c r="AY92" s="37"/>
      <c r="AZ92" s="37"/>
      <c r="BA92" s="37"/>
      <c r="BB92" s="37"/>
      <c r="BC92" s="37"/>
      <c r="BD92" s="37"/>
      <c r="BE92" s="37"/>
      <c r="BF92" s="37"/>
      <c r="BG92" s="37"/>
      <c r="BH92" s="37"/>
      <c r="BI92" s="37"/>
      <c r="BJ92" s="37"/>
      <c r="BK92" s="37"/>
      <c r="BL92" s="37"/>
      <c r="BM92" s="37"/>
      <c r="BN92" s="37"/>
      <c r="BO92" s="37"/>
      <c r="BP92" s="37"/>
      <c r="BQ92" s="37"/>
      <c r="BR92" s="37"/>
      <c r="BS92" s="37"/>
      <c r="BT92" s="37"/>
      <c r="BU92" s="37"/>
      <c r="BV92" s="37"/>
      <c r="BW92" s="37"/>
      <c r="BX92" s="37"/>
      <c r="BY92" s="37"/>
      <c r="BZ92" s="37"/>
      <c r="CA92" s="37"/>
      <c r="CB92" s="37"/>
      <c r="CC92" s="37"/>
      <c r="CD92" s="37"/>
      <c r="CE92" s="37"/>
      <c r="CF92" s="37"/>
      <c r="CG92" s="37"/>
      <c r="CH92" s="37"/>
      <c r="CI92" s="37"/>
      <c r="CJ92" s="37"/>
      <c r="CK92" s="37"/>
      <c r="CL92" s="37"/>
      <c r="CM92" s="37"/>
      <c r="CN92" s="37"/>
      <c r="CO92" s="37"/>
      <c r="CP92" s="37"/>
      <c r="CQ92" s="37"/>
      <c r="CR92" s="37"/>
      <c r="CS92" s="37"/>
      <c r="CT92" s="37"/>
      <c r="CU92" s="37"/>
      <c r="CV92" s="37"/>
      <c r="CW92" s="37"/>
      <c r="CX92" s="37"/>
      <c r="CY92" s="37"/>
      <c r="CZ92" s="37"/>
      <c r="DA92" s="37"/>
      <c r="DB92" s="37"/>
      <c r="DC92" s="37"/>
      <c r="DD92" s="37"/>
      <c r="DE92" s="37"/>
      <c r="DF92" s="37"/>
      <c r="DG92" s="37"/>
      <c r="DH92" s="37"/>
      <c r="DI92" s="37"/>
      <c r="DJ92" s="37"/>
      <c r="DK92" s="37"/>
      <c r="DL92" s="37"/>
      <c r="DM92" s="37"/>
      <c r="DN92" s="37"/>
      <c r="DO92" s="37"/>
      <c r="DP92" s="37"/>
      <c r="DQ92" s="37"/>
      <c r="DR92" s="37"/>
      <c r="DS92" s="37"/>
      <c r="DT92" s="37"/>
      <c r="DU92" s="37"/>
      <c r="DV92" s="37"/>
      <c r="DW92" s="37"/>
      <c r="DX92" s="37"/>
      <c r="DY92" s="37"/>
      <c r="DZ92" s="37"/>
    </row>
    <row r="93" spans="1:130">
      <c r="A93" s="46"/>
      <c r="B93" s="46"/>
      <c r="C93" s="46"/>
      <c r="D93" s="46"/>
      <c r="E93" s="46"/>
      <c r="F93" s="46"/>
      <c r="G93" s="46"/>
      <c r="H93" s="46"/>
      <c r="I93" s="37"/>
      <c r="J93" s="37"/>
      <c r="K93" s="37"/>
      <c r="L93" s="37"/>
      <c r="M93" s="37"/>
      <c r="N93" s="37"/>
      <c r="O93" s="37"/>
      <c r="P93" s="37"/>
      <c r="Q93" s="37"/>
      <c r="R93" s="37"/>
      <c r="S93" s="37"/>
      <c r="T93" s="37"/>
      <c r="U93" s="37"/>
      <c r="V93" s="37"/>
      <c r="W93" s="37"/>
      <c r="X93" s="37"/>
      <c r="Y93" s="37"/>
      <c r="Z93" s="37"/>
      <c r="AA93" s="37"/>
      <c r="AB93" s="37"/>
      <c r="AC93" s="37"/>
      <c r="AD93" s="37"/>
      <c r="AE93" s="37"/>
      <c r="AF93" s="37"/>
      <c r="AG93" s="37"/>
      <c r="AH93" s="37"/>
      <c r="AI93" s="37"/>
      <c r="AJ93" s="37"/>
      <c r="AK93" s="37"/>
      <c r="AL93" s="37"/>
      <c r="AM93" s="37"/>
      <c r="AN93" s="37"/>
      <c r="AO93" s="37"/>
      <c r="AP93" s="37"/>
      <c r="AQ93" s="37"/>
      <c r="AR93" s="37"/>
      <c r="AS93" s="37"/>
      <c r="AT93" s="37"/>
      <c r="AU93" s="37"/>
      <c r="AV93" s="37"/>
      <c r="AW93" s="37"/>
      <c r="AX93" s="37"/>
      <c r="AY93" s="37"/>
      <c r="AZ93" s="37"/>
      <c r="BA93" s="37"/>
      <c r="BB93" s="37"/>
      <c r="BC93" s="37"/>
      <c r="BD93" s="37"/>
      <c r="BE93" s="37"/>
      <c r="BF93" s="37"/>
      <c r="BG93" s="37"/>
      <c r="BH93" s="37"/>
      <c r="BI93" s="37"/>
      <c r="BJ93" s="37"/>
      <c r="BK93" s="37"/>
      <c r="BL93" s="37"/>
      <c r="BM93" s="37"/>
      <c r="BN93" s="37"/>
      <c r="BO93" s="37"/>
      <c r="BP93" s="37"/>
      <c r="BQ93" s="37"/>
      <c r="BR93" s="37"/>
      <c r="BS93" s="37"/>
      <c r="BT93" s="37"/>
      <c r="BU93" s="37"/>
      <c r="BV93" s="37"/>
      <c r="BW93" s="37"/>
      <c r="BX93" s="37"/>
      <c r="BY93" s="37"/>
      <c r="BZ93" s="37"/>
      <c r="CA93" s="37"/>
      <c r="CB93" s="37"/>
      <c r="CC93" s="37"/>
      <c r="CD93" s="37"/>
      <c r="CE93" s="37"/>
      <c r="CF93" s="37"/>
      <c r="CG93" s="37"/>
      <c r="CH93" s="37"/>
      <c r="CI93" s="37"/>
      <c r="CJ93" s="37"/>
      <c r="CK93" s="37"/>
      <c r="CL93" s="37"/>
      <c r="CM93" s="37"/>
      <c r="CN93" s="37"/>
      <c r="CO93" s="37"/>
      <c r="CP93" s="37"/>
      <c r="CQ93" s="37"/>
      <c r="CR93" s="37"/>
      <c r="CS93" s="37"/>
      <c r="CT93" s="37"/>
      <c r="CU93" s="37"/>
      <c r="CV93" s="37"/>
      <c r="CW93" s="37"/>
      <c r="CX93" s="37"/>
      <c r="CY93" s="37"/>
      <c r="CZ93" s="37"/>
      <c r="DA93" s="37"/>
      <c r="DB93" s="37"/>
      <c r="DC93" s="37"/>
      <c r="DD93" s="37"/>
      <c r="DE93" s="37"/>
      <c r="DF93" s="37"/>
      <c r="DG93" s="37"/>
      <c r="DH93" s="37"/>
      <c r="DI93" s="37"/>
      <c r="DJ93" s="37"/>
      <c r="DK93" s="37"/>
      <c r="DL93" s="37"/>
      <c r="DM93" s="37"/>
      <c r="DN93" s="37"/>
      <c r="DO93" s="37"/>
      <c r="DP93" s="37"/>
      <c r="DQ93" s="37"/>
      <c r="DR93" s="37"/>
      <c r="DS93" s="37"/>
      <c r="DT93" s="37"/>
      <c r="DU93" s="37"/>
      <c r="DV93" s="37"/>
      <c r="DW93" s="37"/>
      <c r="DX93" s="37"/>
      <c r="DY93" s="37"/>
      <c r="DZ93" s="37"/>
    </row>
    <row r="94" spans="1:130">
      <c r="A94" s="46"/>
      <c r="B94" s="46"/>
      <c r="C94" s="46"/>
      <c r="D94" s="46"/>
      <c r="E94" s="46"/>
      <c r="F94" s="46"/>
      <c r="G94" s="46"/>
      <c r="H94" s="46"/>
      <c r="I94" s="37"/>
      <c r="J94" s="37"/>
      <c r="K94" s="37"/>
      <c r="L94" s="37"/>
      <c r="M94" s="37"/>
      <c r="N94" s="37"/>
      <c r="O94" s="37"/>
      <c r="P94" s="37"/>
      <c r="Q94" s="37"/>
      <c r="R94" s="37"/>
      <c r="S94" s="37"/>
      <c r="T94" s="37"/>
      <c r="U94" s="37"/>
      <c r="V94" s="37"/>
      <c r="W94" s="37"/>
      <c r="X94" s="37"/>
      <c r="Y94" s="37"/>
      <c r="Z94" s="37"/>
      <c r="AA94" s="37"/>
      <c r="AB94" s="37"/>
      <c r="AC94" s="37"/>
      <c r="AD94" s="37"/>
      <c r="AE94" s="37"/>
      <c r="AF94" s="37"/>
      <c r="AG94" s="37"/>
      <c r="AH94" s="37"/>
      <c r="AI94" s="37"/>
      <c r="AJ94" s="37"/>
      <c r="AK94" s="37"/>
      <c r="AL94" s="37"/>
      <c r="AM94" s="37"/>
      <c r="AN94" s="37"/>
      <c r="AO94" s="37"/>
      <c r="AP94" s="37"/>
      <c r="AQ94" s="37"/>
      <c r="AR94" s="37"/>
      <c r="AS94" s="37"/>
      <c r="AT94" s="37"/>
      <c r="AU94" s="37"/>
      <c r="AV94" s="37"/>
      <c r="AW94" s="37"/>
      <c r="AX94" s="37"/>
      <c r="AY94" s="37"/>
      <c r="AZ94" s="37"/>
      <c r="BA94" s="37"/>
      <c r="BB94" s="37"/>
      <c r="BC94" s="37"/>
      <c r="BD94" s="37"/>
      <c r="BE94" s="37"/>
      <c r="BF94" s="37"/>
      <c r="BG94" s="37"/>
      <c r="BH94" s="37"/>
      <c r="BI94" s="37"/>
      <c r="BJ94" s="37"/>
      <c r="BK94" s="37"/>
      <c r="BL94" s="37"/>
      <c r="BM94" s="37"/>
      <c r="BN94" s="37"/>
      <c r="BO94" s="37"/>
      <c r="BP94" s="37"/>
      <c r="BQ94" s="37"/>
      <c r="BR94" s="37"/>
      <c r="BS94" s="37"/>
      <c r="BT94" s="37"/>
      <c r="BU94" s="37"/>
      <c r="BV94" s="37"/>
      <c r="BW94" s="37"/>
      <c r="BX94" s="37"/>
      <c r="BY94" s="37"/>
      <c r="BZ94" s="37"/>
      <c r="CA94" s="37"/>
      <c r="CB94" s="37"/>
      <c r="CC94" s="37"/>
      <c r="CD94" s="37"/>
      <c r="CE94" s="37"/>
      <c r="CF94" s="37"/>
      <c r="CG94" s="37"/>
      <c r="CH94" s="37"/>
      <c r="CI94" s="37"/>
      <c r="CJ94" s="37"/>
      <c r="CK94" s="37"/>
      <c r="CL94" s="37"/>
      <c r="CM94" s="37"/>
      <c r="CN94" s="37"/>
      <c r="CO94" s="37"/>
      <c r="CP94" s="37"/>
      <c r="CQ94" s="37"/>
      <c r="CR94" s="37"/>
      <c r="CS94" s="37"/>
      <c r="CT94" s="37"/>
      <c r="CU94" s="37"/>
      <c r="CV94" s="37"/>
      <c r="CW94" s="37"/>
      <c r="CX94" s="37"/>
      <c r="CY94" s="37"/>
      <c r="CZ94" s="37"/>
      <c r="DA94" s="37"/>
      <c r="DB94" s="37"/>
      <c r="DC94" s="37"/>
      <c r="DD94" s="37"/>
      <c r="DE94" s="37"/>
      <c r="DF94" s="37"/>
      <c r="DG94" s="37"/>
      <c r="DH94" s="37"/>
      <c r="DI94" s="37"/>
      <c r="DJ94" s="37"/>
      <c r="DK94" s="37"/>
      <c r="DL94" s="37"/>
      <c r="DM94" s="37"/>
      <c r="DN94" s="37"/>
      <c r="DO94" s="37"/>
      <c r="DP94" s="37"/>
      <c r="DQ94" s="37"/>
      <c r="DR94" s="37"/>
      <c r="DS94" s="37"/>
      <c r="DT94" s="37"/>
      <c r="DU94" s="37"/>
      <c r="DV94" s="37"/>
      <c r="DW94" s="37"/>
      <c r="DX94" s="37"/>
      <c r="DY94" s="37"/>
      <c r="DZ94" s="37"/>
    </row>
    <row r="95" spans="1:130">
      <c r="A95" s="46"/>
      <c r="B95" s="46"/>
      <c r="C95" s="46"/>
      <c r="D95" s="46"/>
      <c r="E95" s="46"/>
      <c r="F95" s="46"/>
      <c r="G95" s="46"/>
      <c r="H95" s="46"/>
      <c r="I95" s="37"/>
      <c r="J95" s="37"/>
      <c r="K95" s="37"/>
      <c r="L95" s="37"/>
      <c r="M95" s="37"/>
      <c r="N95" s="37"/>
      <c r="O95" s="37"/>
      <c r="P95" s="37"/>
      <c r="Q95" s="37"/>
      <c r="R95" s="37"/>
      <c r="S95" s="37"/>
      <c r="T95" s="37"/>
      <c r="U95" s="37"/>
      <c r="V95" s="37"/>
      <c r="W95" s="37"/>
      <c r="X95" s="37"/>
      <c r="Y95" s="37"/>
      <c r="Z95" s="37"/>
      <c r="AA95" s="37"/>
      <c r="AB95" s="37"/>
      <c r="AC95" s="37"/>
      <c r="AD95" s="37"/>
      <c r="AE95" s="37"/>
      <c r="AF95" s="37"/>
      <c r="AG95" s="37"/>
      <c r="AH95" s="37"/>
      <c r="AI95" s="37"/>
      <c r="AJ95" s="37"/>
      <c r="AK95" s="37"/>
      <c r="AL95" s="37"/>
      <c r="AM95" s="37"/>
      <c r="AN95" s="37"/>
      <c r="AO95" s="37"/>
      <c r="AP95" s="37"/>
      <c r="AQ95" s="37"/>
      <c r="AR95" s="37"/>
      <c r="AS95" s="37"/>
      <c r="AT95" s="37"/>
      <c r="AU95" s="37"/>
      <c r="AV95" s="37"/>
      <c r="AW95" s="37"/>
      <c r="AX95" s="37"/>
      <c r="AY95" s="37"/>
      <c r="AZ95" s="37"/>
      <c r="BA95" s="37"/>
      <c r="BB95" s="37"/>
      <c r="BC95" s="37"/>
      <c r="BD95" s="37"/>
      <c r="BE95" s="37"/>
      <c r="BF95" s="37"/>
      <c r="BG95" s="37"/>
      <c r="BH95" s="37"/>
      <c r="BI95" s="37"/>
      <c r="BJ95" s="37"/>
      <c r="BK95" s="37"/>
      <c r="BL95" s="37"/>
      <c r="BM95" s="37"/>
      <c r="BN95" s="37"/>
      <c r="BO95" s="37"/>
      <c r="BP95" s="37"/>
      <c r="BQ95" s="37"/>
      <c r="BR95" s="37"/>
      <c r="BS95" s="37"/>
      <c r="BT95" s="37"/>
      <c r="BU95" s="37"/>
      <c r="BV95" s="37"/>
      <c r="BW95" s="37"/>
      <c r="BX95" s="37"/>
      <c r="BY95" s="37"/>
      <c r="BZ95" s="37"/>
      <c r="CA95" s="37"/>
      <c r="CB95" s="37"/>
      <c r="CC95" s="37"/>
      <c r="CD95" s="37"/>
      <c r="CE95" s="37"/>
      <c r="CF95" s="37"/>
      <c r="CG95" s="37"/>
      <c r="CH95" s="37"/>
      <c r="CI95" s="37"/>
      <c r="CJ95" s="37"/>
      <c r="CK95" s="37"/>
      <c r="CL95" s="37"/>
      <c r="CM95" s="37"/>
      <c r="CN95" s="37"/>
      <c r="CO95" s="37"/>
      <c r="CP95" s="37"/>
      <c r="CQ95" s="37"/>
      <c r="CR95" s="37"/>
      <c r="CS95" s="37"/>
      <c r="CT95" s="37"/>
      <c r="CU95" s="37"/>
      <c r="CV95" s="37"/>
      <c r="CW95" s="37"/>
      <c r="CX95" s="37"/>
      <c r="CY95" s="37"/>
      <c r="CZ95" s="37"/>
      <c r="DA95" s="37"/>
      <c r="DB95" s="37"/>
      <c r="DC95" s="37"/>
      <c r="DD95" s="37"/>
      <c r="DE95" s="37"/>
      <c r="DF95" s="37"/>
      <c r="DG95" s="37"/>
      <c r="DH95" s="37"/>
      <c r="DI95" s="37"/>
      <c r="DJ95" s="37"/>
      <c r="DK95" s="37"/>
      <c r="DL95" s="37"/>
      <c r="DM95" s="37"/>
      <c r="DN95" s="37"/>
      <c r="DO95" s="37"/>
      <c r="DP95" s="37"/>
      <c r="DQ95" s="37"/>
      <c r="DR95" s="37"/>
      <c r="DS95" s="37"/>
      <c r="DT95" s="37"/>
      <c r="DU95" s="37"/>
      <c r="DV95" s="37"/>
      <c r="DW95" s="37"/>
      <c r="DX95" s="37"/>
      <c r="DY95" s="37"/>
      <c r="DZ95" s="37"/>
    </row>
    <row r="96" spans="1:130">
      <c r="A96" s="46"/>
      <c r="B96" s="46"/>
      <c r="C96" s="46"/>
      <c r="D96" s="46"/>
      <c r="E96" s="46"/>
      <c r="F96" s="46"/>
      <c r="G96" s="46"/>
      <c r="H96" s="46"/>
      <c r="I96" s="37"/>
      <c r="J96" s="37"/>
      <c r="K96" s="37"/>
      <c r="L96" s="37"/>
      <c r="M96" s="37"/>
      <c r="N96" s="37"/>
      <c r="O96" s="37"/>
      <c r="P96" s="37"/>
      <c r="Q96" s="37"/>
      <c r="R96" s="37"/>
      <c r="S96" s="37"/>
      <c r="T96" s="37"/>
      <c r="U96" s="37"/>
      <c r="V96" s="37"/>
      <c r="W96" s="37"/>
      <c r="X96" s="37"/>
      <c r="Y96" s="37"/>
      <c r="Z96" s="37"/>
      <c r="AA96" s="37"/>
      <c r="AB96" s="37"/>
      <c r="AC96" s="37"/>
      <c r="AD96" s="37"/>
      <c r="AE96" s="37"/>
      <c r="AF96" s="37"/>
      <c r="AG96" s="37"/>
      <c r="AH96" s="37"/>
      <c r="AI96" s="37"/>
      <c r="AJ96" s="37"/>
      <c r="AK96" s="37"/>
      <c r="AL96" s="37"/>
      <c r="AM96" s="37"/>
      <c r="AN96" s="37"/>
      <c r="AO96" s="37"/>
      <c r="AP96" s="37"/>
      <c r="AQ96" s="37"/>
      <c r="AR96" s="37"/>
      <c r="AS96" s="37"/>
      <c r="AT96" s="37"/>
      <c r="AU96" s="37"/>
      <c r="AV96" s="37"/>
      <c r="AW96" s="37"/>
      <c r="AX96" s="37"/>
      <c r="AY96" s="37"/>
      <c r="AZ96" s="37"/>
      <c r="BA96" s="37"/>
      <c r="BB96" s="37"/>
      <c r="BC96" s="37"/>
      <c r="BD96" s="37"/>
      <c r="BE96" s="37"/>
      <c r="BF96" s="37"/>
      <c r="BG96" s="37"/>
      <c r="BH96" s="37"/>
      <c r="BI96" s="37"/>
      <c r="BJ96" s="37"/>
      <c r="BK96" s="37"/>
      <c r="BL96" s="37"/>
      <c r="BM96" s="37"/>
      <c r="BN96" s="37"/>
      <c r="BO96" s="37"/>
      <c r="BP96" s="37"/>
      <c r="BQ96" s="37"/>
      <c r="BR96" s="37"/>
      <c r="BS96" s="37"/>
      <c r="BT96" s="37"/>
      <c r="BU96" s="37"/>
      <c r="BV96" s="37"/>
      <c r="BW96" s="37"/>
      <c r="BX96" s="37"/>
      <c r="BY96" s="37"/>
      <c r="BZ96" s="37"/>
      <c r="CA96" s="37"/>
      <c r="CB96" s="37"/>
      <c r="CC96" s="37"/>
      <c r="CD96" s="37"/>
      <c r="CE96" s="37"/>
      <c r="CF96" s="37"/>
      <c r="CG96" s="37"/>
      <c r="CH96" s="37"/>
      <c r="CI96" s="37"/>
      <c r="CJ96" s="37"/>
      <c r="CK96" s="37"/>
      <c r="CL96" s="37"/>
      <c r="CM96" s="37"/>
      <c r="CN96" s="37"/>
      <c r="CO96" s="37"/>
      <c r="CP96" s="37"/>
      <c r="CQ96" s="37"/>
      <c r="CR96" s="37"/>
      <c r="CS96" s="37"/>
      <c r="CT96" s="37"/>
      <c r="CU96" s="37"/>
      <c r="CV96" s="37"/>
      <c r="CW96" s="37"/>
      <c r="CX96" s="37"/>
      <c r="CY96" s="37"/>
      <c r="CZ96" s="37"/>
      <c r="DA96" s="37"/>
      <c r="DB96" s="37"/>
      <c r="DC96" s="37"/>
      <c r="DD96" s="37"/>
      <c r="DE96" s="37"/>
      <c r="DF96" s="37"/>
      <c r="DG96" s="37"/>
      <c r="DH96" s="37"/>
      <c r="DI96" s="37"/>
      <c r="DJ96" s="37"/>
      <c r="DK96" s="37"/>
      <c r="DL96" s="37"/>
      <c r="DM96" s="37"/>
      <c r="DN96" s="37"/>
      <c r="DO96" s="37"/>
      <c r="DP96" s="37"/>
      <c r="DQ96" s="37"/>
      <c r="DR96" s="37"/>
      <c r="DS96" s="37"/>
      <c r="DT96" s="37"/>
      <c r="DU96" s="37"/>
      <c r="DV96" s="37"/>
      <c r="DW96" s="37"/>
      <c r="DX96" s="37"/>
      <c r="DY96" s="37"/>
      <c r="DZ96" s="37"/>
    </row>
    <row r="97" spans="1:130">
      <c r="A97" s="46"/>
      <c r="B97" s="46"/>
      <c r="C97" s="46"/>
      <c r="D97" s="46"/>
      <c r="E97" s="46"/>
      <c r="F97" s="46"/>
      <c r="G97" s="46"/>
      <c r="H97" s="46"/>
      <c r="I97" s="37"/>
      <c r="J97" s="37"/>
      <c r="K97" s="37"/>
      <c r="L97" s="37"/>
      <c r="M97" s="37"/>
      <c r="N97" s="37"/>
      <c r="O97" s="37"/>
      <c r="P97" s="37"/>
      <c r="Q97" s="37"/>
      <c r="R97" s="37"/>
      <c r="S97" s="37"/>
      <c r="T97" s="37"/>
      <c r="U97" s="37"/>
      <c r="V97" s="37"/>
      <c r="W97" s="37"/>
      <c r="X97" s="37"/>
      <c r="Y97" s="37"/>
      <c r="Z97" s="37"/>
      <c r="AA97" s="37"/>
      <c r="AB97" s="37"/>
      <c r="AC97" s="37"/>
      <c r="AD97" s="37"/>
      <c r="AE97" s="37"/>
      <c r="AF97" s="37"/>
      <c r="AG97" s="37"/>
      <c r="AH97" s="37"/>
      <c r="AI97" s="37"/>
      <c r="AJ97" s="37"/>
      <c r="AK97" s="37"/>
      <c r="AL97" s="37"/>
      <c r="AM97" s="37"/>
      <c r="AN97" s="37"/>
      <c r="AO97" s="37"/>
      <c r="AP97" s="37"/>
      <c r="AQ97" s="37"/>
      <c r="AR97" s="37"/>
      <c r="AS97" s="37"/>
      <c r="AT97" s="37"/>
      <c r="AU97" s="37"/>
      <c r="AV97" s="37"/>
      <c r="AW97" s="37"/>
      <c r="AX97" s="37"/>
      <c r="AY97" s="37"/>
      <c r="AZ97" s="37"/>
      <c r="BA97" s="37"/>
      <c r="BB97" s="37"/>
      <c r="BC97" s="37"/>
      <c r="BD97" s="37"/>
      <c r="BE97" s="37"/>
      <c r="BF97" s="37"/>
      <c r="BG97" s="37"/>
      <c r="BH97" s="37"/>
      <c r="BI97" s="37"/>
      <c r="BJ97" s="37"/>
      <c r="BK97" s="37"/>
      <c r="BL97" s="37"/>
      <c r="BM97" s="37"/>
      <c r="BN97" s="37"/>
      <c r="BO97" s="37"/>
      <c r="BP97" s="37"/>
      <c r="BQ97" s="37"/>
      <c r="BR97" s="37"/>
      <c r="BS97" s="37"/>
      <c r="BT97" s="37"/>
      <c r="BU97" s="37"/>
      <c r="BV97" s="37"/>
      <c r="BW97" s="37"/>
      <c r="BX97" s="37"/>
      <c r="BY97" s="37"/>
      <c r="BZ97" s="37"/>
      <c r="CA97" s="37"/>
      <c r="CB97" s="37"/>
      <c r="CC97" s="37"/>
      <c r="CD97" s="37"/>
      <c r="CE97" s="37"/>
      <c r="CF97" s="37"/>
      <c r="CG97" s="37"/>
      <c r="CH97" s="37"/>
      <c r="CI97" s="37"/>
      <c r="CJ97" s="37"/>
      <c r="CK97" s="37"/>
      <c r="CL97" s="37"/>
      <c r="CM97" s="37"/>
      <c r="CN97" s="37"/>
      <c r="CO97" s="37"/>
      <c r="CP97" s="37"/>
      <c r="CQ97" s="37"/>
      <c r="CR97" s="37"/>
      <c r="CS97" s="37"/>
      <c r="CT97" s="37"/>
      <c r="CU97" s="37"/>
      <c r="CV97" s="37"/>
      <c r="CW97" s="37"/>
      <c r="CX97" s="37"/>
      <c r="CY97" s="37"/>
      <c r="CZ97" s="37"/>
      <c r="DA97" s="37"/>
      <c r="DB97" s="37"/>
      <c r="DC97" s="37"/>
      <c r="DD97" s="37"/>
      <c r="DE97" s="37"/>
      <c r="DF97" s="37"/>
      <c r="DG97" s="37"/>
      <c r="DH97" s="37"/>
      <c r="DI97" s="37"/>
      <c r="DJ97" s="37"/>
      <c r="DK97" s="37"/>
      <c r="DL97" s="37"/>
      <c r="DM97" s="37"/>
      <c r="DN97" s="37"/>
      <c r="DO97" s="37"/>
      <c r="DP97" s="37"/>
      <c r="DQ97" s="37"/>
      <c r="DR97" s="37"/>
      <c r="DS97" s="37"/>
      <c r="DT97" s="37"/>
      <c r="DU97" s="37"/>
      <c r="DV97" s="37"/>
      <c r="DW97" s="37"/>
      <c r="DX97" s="37"/>
      <c r="DY97" s="37"/>
      <c r="DZ97" s="37"/>
    </row>
    <row r="98" spans="1:130">
      <c r="A98" s="46"/>
      <c r="B98" s="46"/>
      <c r="C98" s="46"/>
      <c r="D98" s="46"/>
      <c r="E98" s="46"/>
      <c r="F98" s="46"/>
      <c r="G98" s="46"/>
      <c r="H98" s="46"/>
      <c r="I98" s="37"/>
      <c r="J98" s="37"/>
      <c r="K98" s="37"/>
      <c r="L98" s="37"/>
      <c r="M98" s="37"/>
      <c r="N98" s="37"/>
      <c r="O98" s="37"/>
      <c r="P98" s="37"/>
      <c r="Q98" s="37"/>
      <c r="R98" s="37"/>
      <c r="S98" s="37"/>
      <c r="T98" s="37"/>
      <c r="U98" s="37"/>
      <c r="V98" s="37"/>
      <c r="W98" s="37"/>
      <c r="X98" s="37"/>
      <c r="Y98" s="37"/>
      <c r="Z98" s="37"/>
      <c r="AA98" s="37"/>
      <c r="AB98" s="37"/>
      <c r="AC98" s="37"/>
      <c r="AD98" s="37"/>
      <c r="AE98" s="37"/>
      <c r="AF98" s="37"/>
      <c r="AG98" s="37"/>
      <c r="AH98" s="37"/>
      <c r="AI98" s="37"/>
      <c r="AJ98" s="37"/>
      <c r="AK98" s="37"/>
      <c r="AL98" s="37"/>
      <c r="AM98" s="37"/>
      <c r="AN98" s="37"/>
      <c r="AO98" s="37"/>
      <c r="AP98" s="37"/>
      <c r="AQ98" s="37"/>
      <c r="AR98" s="37"/>
      <c r="AS98" s="37"/>
      <c r="AT98" s="37"/>
      <c r="AU98" s="37"/>
      <c r="AV98" s="37"/>
      <c r="AW98" s="37"/>
      <c r="AX98" s="37"/>
      <c r="AY98" s="37"/>
      <c r="AZ98" s="37"/>
      <c r="BA98" s="37"/>
      <c r="BB98" s="37"/>
      <c r="BC98" s="37"/>
      <c r="BD98" s="37"/>
      <c r="BE98" s="37"/>
      <c r="BF98" s="37"/>
      <c r="BG98" s="37"/>
      <c r="BH98" s="37"/>
      <c r="BI98" s="37"/>
      <c r="BJ98" s="37"/>
      <c r="BK98" s="37"/>
      <c r="BL98" s="37"/>
      <c r="BM98" s="37"/>
      <c r="BN98" s="37"/>
      <c r="BO98" s="37"/>
      <c r="BP98" s="37"/>
      <c r="BQ98" s="37"/>
      <c r="BR98" s="37"/>
      <c r="BS98" s="37"/>
      <c r="BT98" s="37"/>
      <c r="BU98" s="37"/>
      <c r="BV98" s="37"/>
      <c r="BW98" s="37"/>
      <c r="BX98" s="37"/>
      <c r="BY98" s="37"/>
      <c r="BZ98" s="37"/>
      <c r="CA98" s="37"/>
      <c r="CB98" s="37"/>
      <c r="CC98" s="37"/>
      <c r="CD98" s="37"/>
      <c r="CE98" s="37"/>
      <c r="CF98" s="37"/>
      <c r="CG98" s="37"/>
      <c r="CH98" s="37"/>
      <c r="CI98" s="37"/>
      <c r="CJ98" s="37"/>
      <c r="CK98" s="37"/>
      <c r="CL98" s="37"/>
      <c r="CM98" s="37"/>
      <c r="CN98" s="37"/>
      <c r="CO98" s="37"/>
      <c r="CP98" s="37"/>
      <c r="CQ98" s="37"/>
      <c r="CR98" s="37"/>
      <c r="CS98" s="37"/>
      <c r="CT98" s="37"/>
      <c r="CU98" s="37"/>
      <c r="CV98" s="37"/>
      <c r="CW98" s="37"/>
      <c r="CX98" s="37"/>
      <c r="CY98" s="37"/>
      <c r="CZ98" s="37"/>
      <c r="DA98" s="37"/>
      <c r="DB98" s="37"/>
      <c r="DC98" s="37"/>
      <c r="DD98" s="37"/>
      <c r="DE98" s="37"/>
      <c r="DF98" s="37"/>
      <c r="DG98" s="37"/>
      <c r="DH98" s="37"/>
      <c r="DI98" s="37"/>
      <c r="DJ98" s="37"/>
      <c r="DK98" s="37"/>
      <c r="DL98" s="37"/>
      <c r="DM98" s="37"/>
      <c r="DN98" s="37"/>
      <c r="DO98" s="37"/>
      <c r="DP98" s="37"/>
      <c r="DQ98" s="37"/>
      <c r="DR98" s="37"/>
      <c r="DS98" s="37"/>
      <c r="DT98" s="37"/>
      <c r="DU98" s="37"/>
      <c r="DV98" s="37"/>
      <c r="DW98" s="37"/>
      <c r="DX98" s="37"/>
      <c r="DY98" s="37"/>
      <c r="DZ98" s="37"/>
    </row>
    <row r="99" spans="1:130">
      <c r="A99" s="46"/>
      <c r="B99" s="46"/>
      <c r="C99" s="46"/>
      <c r="D99" s="46"/>
      <c r="E99" s="46"/>
      <c r="F99" s="46"/>
      <c r="G99" s="46"/>
      <c r="H99" s="46"/>
      <c r="I99" s="37"/>
      <c r="J99" s="37"/>
      <c r="K99" s="37"/>
      <c r="L99" s="37"/>
      <c r="M99" s="37"/>
      <c r="N99" s="37"/>
      <c r="O99" s="37"/>
      <c r="P99" s="37"/>
      <c r="Q99" s="37"/>
      <c r="R99" s="37"/>
      <c r="S99" s="37"/>
      <c r="T99" s="37"/>
      <c r="U99" s="37"/>
      <c r="V99" s="37"/>
      <c r="W99" s="37"/>
      <c r="X99" s="37"/>
      <c r="Y99" s="37"/>
      <c r="Z99" s="37"/>
      <c r="AA99" s="37"/>
      <c r="AB99" s="37"/>
      <c r="AC99" s="37"/>
      <c r="AD99" s="37"/>
      <c r="AE99" s="37"/>
      <c r="AF99" s="37"/>
      <c r="AG99" s="37"/>
      <c r="AH99" s="37"/>
      <c r="AI99" s="37"/>
      <c r="AJ99" s="37"/>
      <c r="AK99" s="37"/>
      <c r="AL99" s="37"/>
      <c r="AM99" s="37"/>
      <c r="AN99" s="37"/>
      <c r="AO99" s="37"/>
      <c r="AP99" s="37"/>
      <c r="AQ99" s="37"/>
      <c r="AR99" s="37"/>
      <c r="AS99" s="37"/>
      <c r="AT99" s="37"/>
      <c r="AU99" s="37"/>
      <c r="AV99" s="37"/>
      <c r="AW99" s="37"/>
      <c r="AX99" s="37"/>
      <c r="AY99" s="37"/>
      <c r="AZ99" s="37"/>
      <c r="BA99" s="37"/>
      <c r="BB99" s="37"/>
      <c r="BC99" s="37"/>
      <c r="BD99" s="37"/>
      <c r="BE99" s="37"/>
      <c r="BF99" s="37"/>
      <c r="BG99" s="37"/>
      <c r="BH99" s="37"/>
      <c r="BI99" s="37"/>
      <c r="BJ99" s="37"/>
      <c r="BK99" s="37"/>
      <c r="BL99" s="37"/>
      <c r="BM99" s="37"/>
      <c r="BN99" s="37"/>
      <c r="BO99" s="37"/>
      <c r="BP99" s="37"/>
      <c r="BQ99" s="37"/>
      <c r="BR99" s="37"/>
      <c r="BS99" s="37"/>
      <c r="BT99" s="37"/>
      <c r="BU99" s="37"/>
      <c r="BV99" s="37"/>
      <c r="BW99" s="37"/>
      <c r="BX99" s="37"/>
      <c r="BY99" s="37"/>
      <c r="BZ99" s="37"/>
      <c r="CA99" s="37"/>
      <c r="CB99" s="37"/>
      <c r="CC99" s="37"/>
      <c r="CD99" s="37"/>
      <c r="CE99" s="37"/>
      <c r="CF99" s="37"/>
      <c r="CG99" s="37"/>
      <c r="CH99" s="37"/>
      <c r="CI99" s="37"/>
      <c r="CJ99" s="37"/>
      <c r="CK99" s="37"/>
      <c r="CL99" s="37"/>
      <c r="CM99" s="37"/>
      <c r="CN99" s="37"/>
      <c r="CO99" s="37"/>
      <c r="CP99" s="37"/>
      <c r="CQ99" s="37"/>
      <c r="CR99" s="37"/>
      <c r="CS99" s="37"/>
      <c r="CT99" s="37"/>
      <c r="CU99" s="37"/>
      <c r="CV99" s="37"/>
      <c r="CW99" s="37"/>
      <c r="CX99" s="37"/>
      <c r="CY99" s="37"/>
      <c r="CZ99" s="37"/>
      <c r="DA99" s="37"/>
      <c r="DB99" s="37"/>
      <c r="DC99" s="37"/>
      <c r="DD99" s="37"/>
      <c r="DE99" s="37"/>
      <c r="DF99" s="37"/>
      <c r="DG99" s="37"/>
      <c r="DH99" s="37"/>
      <c r="DI99" s="37"/>
      <c r="DJ99" s="37"/>
      <c r="DK99" s="37"/>
      <c r="DL99" s="37"/>
      <c r="DM99" s="37"/>
      <c r="DN99" s="37"/>
      <c r="DO99" s="37"/>
      <c r="DP99" s="37"/>
      <c r="DQ99" s="37"/>
      <c r="DR99" s="37"/>
      <c r="DS99" s="37"/>
      <c r="DT99" s="37"/>
      <c r="DU99" s="37"/>
      <c r="DV99" s="37"/>
      <c r="DW99" s="37"/>
      <c r="DX99" s="37"/>
      <c r="DY99" s="37"/>
      <c r="DZ99" s="37"/>
    </row>
    <row r="100" spans="1:130">
      <c r="A100" s="46"/>
      <c r="B100" s="46"/>
      <c r="C100" s="46"/>
      <c r="D100" s="46"/>
      <c r="E100" s="46"/>
      <c r="F100" s="46"/>
      <c r="G100" s="46"/>
      <c r="H100" s="46"/>
      <c r="I100" s="37"/>
      <c r="J100" s="37"/>
      <c r="K100" s="37"/>
      <c r="L100" s="37"/>
      <c r="M100" s="37"/>
      <c r="N100" s="37"/>
      <c r="O100" s="37"/>
      <c r="P100" s="37"/>
      <c r="Q100" s="37"/>
      <c r="R100" s="37"/>
      <c r="S100" s="37"/>
      <c r="T100" s="37"/>
      <c r="U100" s="37"/>
      <c r="V100" s="37"/>
      <c r="W100" s="37"/>
      <c r="X100" s="37"/>
      <c r="Y100" s="37"/>
      <c r="Z100" s="37"/>
      <c r="AA100" s="37"/>
      <c r="AB100" s="37"/>
      <c r="AC100" s="37"/>
      <c r="AD100" s="37"/>
      <c r="AE100" s="37"/>
      <c r="AF100" s="37"/>
      <c r="AG100" s="37"/>
      <c r="AH100" s="37"/>
      <c r="AI100" s="37"/>
      <c r="AJ100" s="37"/>
      <c r="AK100" s="37"/>
      <c r="AL100" s="37"/>
      <c r="AM100" s="37"/>
      <c r="AN100" s="37"/>
      <c r="AO100" s="37"/>
      <c r="AP100" s="37"/>
      <c r="AQ100" s="37"/>
      <c r="AR100" s="37"/>
      <c r="AS100" s="37"/>
      <c r="AT100" s="37"/>
      <c r="AU100" s="37"/>
      <c r="AV100" s="37"/>
      <c r="AW100" s="37"/>
      <c r="AX100" s="37"/>
      <c r="AY100" s="37"/>
      <c r="AZ100" s="37"/>
      <c r="BA100" s="37"/>
      <c r="BB100" s="37"/>
      <c r="BC100" s="37"/>
      <c r="BD100" s="37"/>
      <c r="BE100" s="37"/>
      <c r="BF100" s="37"/>
      <c r="BG100" s="37"/>
      <c r="BH100" s="37"/>
      <c r="BI100" s="37"/>
      <c r="BJ100" s="37"/>
      <c r="BK100" s="37"/>
      <c r="BL100" s="37"/>
      <c r="BM100" s="37"/>
      <c r="BN100" s="37"/>
      <c r="BO100" s="37"/>
      <c r="BP100" s="37"/>
      <c r="BQ100" s="37"/>
      <c r="BR100" s="37"/>
      <c r="BS100" s="37"/>
      <c r="BT100" s="37"/>
      <c r="BU100" s="37"/>
      <c r="BV100" s="37"/>
      <c r="BW100" s="37"/>
      <c r="BX100" s="37"/>
      <c r="BY100" s="37"/>
      <c r="BZ100" s="37"/>
      <c r="CA100" s="37"/>
      <c r="CB100" s="37"/>
      <c r="CC100" s="37"/>
      <c r="CD100" s="37"/>
      <c r="CE100" s="37"/>
      <c r="CF100" s="37"/>
      <c r="CG100" s="37"/>
      <c r="CH100" s="37"/>
      <c r="CI100" s="37"/>
      <c r="CJ100" s="37"/>
      <c r="CK100" s="37"/>
      <c r="CL100" s="37"/>
      <c r="CM100" s="37"/>
      <c r="CN100" s="37"/>
      <c r="CO100" s="37"/>
      <c r="CP100" s="37"/>
      <c r="CQ100" s="37"/>
      <c r="CR100" s="37"/>
      <c r="CS100" s="37"/>
      <c r="CT100" s="37"/>
      <c r="CU100" s="37"/>
      <c r="CV100" s="37"/>
      <c r="CW100" s="37"/>
      <c r="CX100" s="37"/>
      <c r="CY100" s="37"/>
      <c r="CZ100" s="37"/>
      <c r="DA100" s="37"/>
      <c r="DB100" s="37"/>
      <c r="DC100" s="37"/>
      <c r="DD100" s="37"/>
      <c r="DE100" s="37"/>
      <c r="DF100" s="37"/>
      <c r="DG100" s="37"/>
      <c r="DH100" s="37"/>
      <c r="DI100" s="37"/>
      <c r="DJ100" s="37"/>
      <c r="DK100" s="37"/>
      <c r="DL100" s="37"/>
      <c r="DM100" s="37"/>
      <c r="DN100" s="37"/>
      <c r="DO100" s="37"/>
      <c r="DP100" s="37"/>
      <c r="DQ100" s="37"/>
      <c r="DR100" s="37"/>
      <c r="DS100" s="37"/>
      <c r="DT100" s="37"/>
      <c r="DU100" s="37"/>
      <c r="DV100" s="37"/>
      <c r="DW100" s="37"/>
      <c r="DX100" s="37"/>
      <c r="DY100" s="37"/>
      <c r="DZ100" s="37"/>
    </row>
  </sheetData>
  <sheetProtection algorithmName="SHA-512" hashValue="el9FgXjvI6VtX5ugp4KCY/Vn3pzQUtw/PehkuNN/AwxBkB58F4y3/5vrhWX+tznE/pBvHtzprrgGIzkit0wgQQ==" saltValue="kcloYEZ2c0ALnpYVww2MIA==" spinCount="100000" sheet="1" objects="1" scenarios="1" formatColumns="0" formatRows="0"/>
  <hyperlinks>
    <hyperlink ref="B3" tooltip="انقر هنا لمزيد من الخيارات" display="مزيد من الخيارات" xr:uid="{F8837B10-96DE-4A39-8689-40D14AAAC523}"/>
    <hyperlink ref="B6" location="'FilingInformation'!A2" display="المعلومات التي يجب تعبئتها (معلومات عامة)" xr:uid="{18ECB4C7-895B-4323-B659-C98985584A83}"/>
    <hyperlink ref="B9" location="'MainInformation'!A2" display="المعلومات الرئيسية" xr:uid="{FB1FCC76-A736-4066-9C66-EE65811BE56D}"/>
    <hyperlink ref="B10" location="'PreliminaryResults'!A2" display="نتائج الأعمال الأولية" xr:uid="{E64476A0-5B90-4578-BB9E-4DF9A233B26F}"/>
  </hyperlink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DZ40"/>
  <sheetViews>
    <sheetView showGridLines="0" rightToLeft="1" tabSelected="1" topLeftCell="C1" workbookViewId="0">
      <pane ySplit="2" topLeftCell="A18" activePane="bottomLeft" state="frozen"/>
      <selection activeCell="C1" sqref="C1"/>
      <selection pane="bottomLeft" activeCell="A3" sqref="A3"/>
    </sheetView>
  </sheetViews>
  <sheetFormatPr defaultRowHeight="15"/>
  <cols>
    <col min="1" max="2" width="0" hidden="1" customWidth="1"/>
    <col min="3" max="3" width="3.7109375" customWidth="1"/>
    <col min="4" max="4" width="40.7109375" customWidth="1"/>
    <col min="5" max="5" width="25.7109375" customWidth="1"/>
  </cols>
  <sheetData>
    <row r="1" spans="1:130" ht="80.099999999999994" customHeight="1">
      <c r="A1" s="28" t="s">
        <v>486</v>
      </c>
      <c r="B1" s="22"/>
      <c r="C1" s="22"/>
      <c r="D1" s="22"/>
      <c r="E1" s="22"/>
      <c r="F1" s="22"/>
      <c r="G1" s="22"/>
    </row>
    <row r="2" spans="1:130" ht="24.95" customHeight="1">
      <c r="A2" s="29"/>
      <c r="B2" s="29"/>
      <c r="C2" s="29"/>
      <c r="D2" s="31" t="s">
        <v>592</v>
      </c>
      <c r="E2" s="29"/>
      <c r="F2" s="29"/>
      <c r="G2" s="29"/>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row>
    <row r="3" spans="1:130">
      <c r="A3" s="22"/>
      <c r="B3" s="22"/>
      <c r="C3" s="22"/>
      <c r="D3" s="38"/>
      <c r="E3" s="22"/>
      <c r="F3" s="43"/>
      <c r="G3" s="22"/>
    </row>
    <row r="4" spans="1:130">
      <c r="A4" s="22"/>
      <c r="B4" s="22"/>
      <c r="C4" s="22"/>
      <c r="D4" s="22"/>
      <c r="E4" s="22"/>
      <c r="F4" s="22"/>
      <c r="G4" s="22"/>
    </row>
    <row r="5" spans="1:130">
      <c r="A5" s="22"/>
      <c r="B5" s="22"/>
      <c r="C5" s="22"/>
      <c r="D5" s="22"/>
      <c r="E5" s="22"/>
      <c r="F5" s="22"/>
      <c r="G5" s="22"/>
    </row>
    <row r="6" spans="1:130">
      <c r="A6" s="22"/>
      <c r="B6" s="22"/>
      <c r="C6" s="22"/>
      <c r="D6" s="22"/>
      <c r="E6" s="22"/>
      <c r="F6" s="22"/>
      <c r="G6" s="22"/>
    </row>
    <row r="7" spans="1:130" ht="24.95" customHeight="1">
      <c r="A7" s="23"/>
      <c r="B7" s="23" t="b">
        <v>0</v>
      </c>
      <c r="C7" s="23" t="s">
        <v>487</v>
      </c>
      <c r="D7" s="23"/>
      <c r="E7" s="23"/>
      <c r="F7" s="23"/>
      <c r="G7" s="23"/>
    </row>
    <row r="8" spans="1:130" hidden="1">
      <c r="A8" s="23"/>
      <c r="B8" s="23"/>
      <c r="C8" s="23"/>
      <c r="D8" s="23"/>
      <c r="E8" s="23"/>
      <c r="F8" s="23"/>
      <c r="G8" s="23"/>
    </row>
    <row r="9" spans="1:130" hidden="1">
      <c r="A9" s="23"/>
      <c r="B9" s="23"/>
      <c r="C9" s="23"/>
      <c r="D9" s="23"/>
      <c r="E9" s="23"/>
      <c r="F9" s="23"/>
      <c r="G9" s="23"/>
    </row>
    <row r="10" spans="1:130">
      <c r="A10" s="23"/>
      <c r="B10" s="23"/>
      <c r="C10" s="23" t="s">
        <v>429</v>
      </c>
      <c r="D10" s="23" t="s">
        <v>430</v>
      </c>
      <c r="E10" s="23"/>
      <c r="F10" s="23" t="s">
        <v>431</v>
      </c>
      <c r="G10" s="23" t="s">
        <v>432</v>
      </c>
    </row>
    <row r="11" spans="1:130" ht="24.95" hidden="1" customHeight="1">
      <c r="A11" s="24"/>
      <c r="B11" s="24"/>
      <c r="C11" s="24" t="s">
        <v>433</v>
      </c>
      <c r="D11" s="25"/>
      <c r="E11" s="26" t="str">
        <f>TEXT(DATE(MID(E13,7,4),MID(E13,4,2),MID(E13,1,2)),"dd/MM/yyyy")&amp;" - "&amp;TEXT(DATE(MID(E14,7,4),MID(E14,4,2),MID(E14,1,2)),"dd/MM/yyyy")</f>
        <v>01/01/2020 - 31/12/2020</v>
      </c>
      <c r="F11" s="24"/>
      <c r="G11" s="24"/>
    </row>
    <row r="12" spans="1:130" ht="24.95" hidden="1" customHeight="1">
      <c r="A12" s="24"/>
      <c r="B12" s="24"/>
      <c r="C12" s="24" t="s">
        <v>434</v>
      </c>
      <c r="D12" s="25"/>
      <c r="E12" s="26" t="str">
        <f>StartUp!$E$8</f>
        <v>JOD</v>
      </c>
      <c r="F12" s="24"/>
      <c r="G12" s="24"/>
    </row>
    <row r="13" spans="1:130" ht="24.95" hidden="1" customHeight="1">
      <c r="A13" s="24"/>
      <c r="B13" s="24"/>
      <c r="C13" s="24" t="s">
        <v>435</v>
      </c>
      <c r="D13" s="60"/>
      <c r="E13" s="54" t="str">
        <f>StartUp!$D$8</f>
        <v>01/01/2020</v>
      </c>
      <c r="F13" s="24"/>
      <c r="G13" s="24"/>
    </row>
    <row r="14" spans="1:130" ht="24.95" hidden="1" customHeight="1">
      <c r="A14" s="24"/>
      <c r="B14" s="24"/>
      <c r="C14" s="24" t="s">
        <v>436</v>
      </c>
      <c r="D14" s="60"/>
      <c r="E14" s="54" t="str">
        <f>StartUp!$D$9</f>
        <v>31/12/2020</v>
      </c>
      <c r="F14" s="24"/>
      <c r="G14" s="24"/>
    </row>
    <row r="15" spans="1:130">
      <c r="A15" s="23"/>
      <c r="B15" s="23"/>
      <c r="C15" s="23" t="s">
        <v>431</v>
      </c>
      <c r="D15" s="43"/>
      <c r="E15" s="22"/>
      <c r="F15" s="22"/>
      <c r="G15" s="23"/>
    </row>
    <row r="16" spans="1:130">
      <c r="A16" s="23"/>
      <c r="B16" s="23"/>
      <c r="C16" s="23"/>
      <c r="D16" s="50" t="s">
        <v>599</v>
      </c>
      <c r="E16" s="55"/>
      <c r="F16" s="39"/>
      <c r="G16" s="23"/>
    </row>
    <row r="17" spans="1:7">
      <c r="A17" s="23" t="s">
        <v>437</v>
      </c>
      <c r="B17" s="23"/>
      <c r="C17" s="23"/>
      <c r="D17" s="51" t="s">
        <v>600</v>
      </c>
      <c r="E17" s="56" t="s">
        <v>667</v>
      </c>
      <c r="F17" s="40"/>
      <c r="G17" s="23"/>
    </row>
    <row r="18" spans="1:7" ht="51.75">
      <c r="A18" s="23" t="s">
        <v>438</v>
      </c>
      <c r="B18" s="23" t="s">
        <v>439</v>
      </c>
      <c r="C18" s="23"/>
      <c r="D18" s="51" t="s">
        <v>601</v>
      </c>
      <c r="E18" s="56" t="s">
        <v>668</v>
      </c>
      <c r="F18" s="40"/>
      <c r="G18" s="23"/>
    </row>
    <row r="19" spans="1:7" ht="26.25">
      <c r="A19" s="23" t="s">
        <v>438</v>
      </c>
      <c r="B19" s="23" t="s">
        <v>440</v>
      </c>
      <c r="C19" s="23"/>
      <c r="D19" s="51" t="s">
        <v>602</v>
      </c>
      <c r="E19" s="57" t="s">
        <v>669</v>
      </c>
      <c r="F19" s="22"/>
      <c r="G19" s="23"/>
    </row>
    <row r="20" spans="1:7">
      <c r="A20" s="23" t="s">
        <v>441</v>
      </c>
      <c r="B20" s="23"/>
      <c r="C20" s="23"/>
      <c r="D20" s="52" t="s">
        <v>603</v>
      </c>
      <c r="E20" s="56" t="s">
        <v>579</v>
      </c>
      <c r="F20" s="40"/>
      <c r="G20" s="23"/>
    </row>
    <row r="21" spans="1:7">
      <c r="A21" s="23" t="s">
        <v>442</v>
      </c>
      <c r="B21" s="23"/>
      <c r="C21" s="23"/>
      <c r="D21" s="52" t="s">
        <v>604</v>
      </c>
      <c r="E21" s="56" t="s">
        <v>580</v>
      </c>
      <c r="F21" s="40"/>
      <c r="G21" s="23"/>
    </row>
    <row r="22" spans="1:7">
      <c r="A22" s="23" t="s">
        <v>443</v>
      </c>
      <c r="B22" s="23"/>
      <c r="C22" s="23"/>
      <c r="D22" s="52" t="s">
        <v>605</v>
      </c>
      <c r="E22" s="56" t="s">
        <v>581</v>
      </c>
      <c r="F22" s="40"/>
      <c r="G22" s="23"/>
    </row>
    <row r="23" spans="1:7">
      <c r="A23" s="23" t="s">
        <v>444</v>
      </c>
      <c r="B23" s="23"/>
      <c r="C23" s="23"/>
      <c r="D23" s="52" t="s">
        <v>606</v>
      </c>
      <c r="E23" s="56" t="s">
        <v>582</v>
      </c>
      <c r="F23" s="40"/>
      <c r="G23" s="23"/>
    </row>
    <row r="24" spans="1:7">
      <c r="A24" s="23" t="s">
        <v>445</v>
      </c>
      <c r="B24" s="23"/>
      <c r="C24" s="23"/>
      <c r="D24" s="52" t="s">
        <v>607</v>
      </c>
      <c r="E24" s="56" t="s">
        <v>583</v>
      </c>
      <c r="F24" s="40"/>
      <c r="G24" s="23"/>
    </row>
    <row r="25" spans="1:7" ht="25.5">
      <c r="A25" s="23" t="s">
        <v>446</v>
      </c>
      <c r="B25" s="23"/>
      <c r="C25" s="23"/>
      <c r="D25" s="52" t="s">
        <v>608</v>
      </c>
      <c r="E25" s="56" t="s">
        <v>584</v>
      </c>
      <c r="F25" s="40"/>
      <c r="G25" s="23"/>
    </row>
    <row r="26" spans="1:7">
      <c r="A26" s="23" t="s">
        <v>447</v>
      </c>
      <c r="B26" s="23"/>
      <c r="C26" s="23"/>
      <c r="D26" s="53" t="s">
        <v>609</v>
      </c>
      <c r="E26" s="59" t="s">
        <v>548</v>
      </c>
      <c r="F26" s="40"/>
      <c r="G26" s="23"/>
    </row>
    <row r="27" spans="1:7">
      <c r="A27" s="23" t="s">
        <v>448</v>
      </c>
      <c r="B27" s="23"/>
      <c r="C27" s="23"/>
      <c r="D27" s="53" t="s">
        <v>610</v>
      </c>
      <c r="E27" s="59" t="s">
        <v>550</v>
      </c>
      <c r="F27" s="40"/>
      <c r="G27" s="23"/>
    </row>
    <row r="28" spans="1:7">
      <c r="A28" s="23" t="s">
        <v>449</v>
      </c>
      <c r="B28" s="23"/>
      <c r="C28" s="23"/>
      <c r="D28" s="52" t="s">
        <v>611</v>
      </c>
      <c r="E28" s="56" t="s">
        <v>585</v>
      </c>
      <c r="F28" s="40"/>
      <c r="G28" s="23"/>
    </row>
    <row r="29" spans="1:7">
      <c r="A29" s="23" t="s">
        <v>450</v>
      </c>
      <c r="B29" s="23"/>
      <c r="C29" s="23"/>
      <c r="D29" s="52" t="s">
        <v>612</v>
      </c>
      <c r="E29" s="58" t="s">
        <v>424</v>
      </c>
      <c r="F29" s="40"/>
      <c r="G29" s="23"/>
    </row>
    <row r="30" spans="1:7">
      <c r="A30" s="23" t="s">
        <v>451</v>
      </c>
      <c r="B30" s="23"/>
      <c r="C30" s="23"/>
      <c r="D30" s="52" t="s">
        <v>613</v>
      </c>
      <c r="E30" s="58" t="s">
        <v>424</v>
      </c>
      <c r="F30" s="40"/>
      <c r="G30" s="23"/>
    </row>
    <row r="31" spans="1:7">
      <c r="A31" s="23" t="s">
        <v>452</v>
      </c>
      <c r="B31" s="23"/>
      <c r="C31" s="23"/>
      <c r="D31" s="52" t="s">
        <v>614</v>
      </c>
      <c r="E31" s="58" t="s">
        <v>424</v>
      </c>
      <c r="F31" s="40"/>
      <c r="G31" s="23"/>
    </row>
    <row r="32" spans="1:7">
      <c r="A32" s="23" t="s">
        <v>453</v>
      </c>
      <c r="B32" s="23"/>
      <c r="C32" s="23"/>
      <c r="D32" s="52" t="s">
        <v>615</v>
      </c>
      <c r="E32" s="58" t="s">
        <v>424</v>
      </c>
      <c r="F32" s="40"/>
      <c r="G32" s="23"/>
    </row>
    <row r="33" spans="1:7">
      <c r="A33" s="23" t="s">
        <v>454</v>
      </c>
      <c r="B33" s="23"/>
      <c r="C33" s="23"/>
      <c r="D33" s="52" t="s">
        <v>616</v>
      </c>
      <c r="E33" s="56" t="s">
        <v>82</v>
      </c>
      <c r="F33" s="40"/>
      <c r="G33" s="23"/>
    </row>
    <row r="34" spans="1:7">
      <c r="A34" s="23" t="s">
        <v>455</v>
      </c>
      <c r="B34" s="23"/>
      <c r="C34" s="23"/>
      <c r="D34" s="52" t="s">
        <v>617</v>
      </c>
      <c r="E34" s="56" t="s">
        <v>586</v>
      </c>
      <c r="F34" s="40"/>
      <c r="G34" s="23"/>
    </row>
    <row r="35" spans="1:7">
      <c r="A35" s="23" t="s">
        <v>456</v>
      </c>
      <c r="B35" s="23"/>
      <c r="C35" s="23"/>
      <c r="D35" s="52" t="s">
        <v>618</v>
      </c>
      <c r="E35" s="58" t="s">
        <v>424</v>
      </c>
      <c r="F35" s="40"/>
      <c r="G35" s="23"/>
    </row>
    <row r="36" spans="1:7">
      <c r="A36" s="23" t="s">
        <v>457</v>
      </c>
      <c r="B36" s="23"/>
      <c r="C36" s="23"/>
      <c r="D36" s="52" t="s">
        <v>619</v>
      </c>
      <c r="E36" s="58" t="s">
        <v>424</v>
      </c>
      <c r="F36" s="40"/>
      <c r="G36" s="23"/>
    </row>
    <row r="37" spans="1:7">
      <c r="A37" s="23" t="s">
        <v>458</v>
      </c>
      <c r="B37" s="23"/>
      <c r="C37" s="23"/>
      <c r="D37" s="52" t="s">
        <v>620</v>
      </c>
      <c r="E37" s="58" t="s">
        <v>424</v>
      </c>
      <c r="F37" s="40"/>
      <c r="G37" s="23"/>
    </row>
    <row r="38" spans="1:7">
      <c r="A38" s="23" t="s">
        <v>459</v>
      </c>
      <c r="B38" s="23"/>
      <c r="C38" s="23"/>
      <c r="D38" s="52" t="s">
        <v>621</v>
      </c>
      <c r="E38" s="58" t="s">
        <v>424</v>
      </c>
      <c r="F38" s="40"/>
      <c r="G38" s="23"/>
    </row>
    <row r="39" spans="1:7">
      <c r="A39" s="23"/>
      <c r="B39" s="23"/>
      <c r="C39" s="23" t="s">
        <v>431</v>
      </c>
      <c r="D39" s="22"/>
      <c r="E39" s="22"/>
      <c r="F39" s="22"/>
      <c r="G39" s="23"/>
    </row>
    <row r="40" spans="1:7">
      <c r="A40" s="23"/>
      <c r="B40" s="23"/>
      <c r="C40" s="23" t="s">
        <v>460</v>
      </c>
      <c r="D40" s="23"/>
      <c r="E40" s="23"/>
      <c r="F40" s="23"/>
      <c r="G40" s="23" t="s">
        <v>461</v>
      </c>
    </row>
  </sheetData>
  <sheetProtection algorithmName="SHA-512" hashValue="inRx7I8XGdCcFh+1xxEVNcs8Cc47enoCagLhCiTHDI8FmrZ8M691hbGuEWZ15E2VfUi9eG5NJN8Y3MqsIdziXA==" saltValue="fFUETaPMCnHr/HGgt3VXIg==" spinCount="100000" sheet="1" objects="1" scenarios="1" formatColumns="0" formatRows="0"/>
  <pageMargins left="0.7" right="0.7" top="0.75" bottom="0.75" header="0.3" footer="0.3"/>
  <pageSetup paperSize="9" orientation="portrait" r:id="rId1"/>
  <drawing r:id="rId2"/>
  <legacyDrawing r:id="rId3"/>
  <controls>
    <mc:AlternateContent xmlns:mc="http://schemas.openxmlformats.org/markup-compatibility/2006">
      <mc:Choice Requires="x14">
        <control shapeId="9272" r:id="rId4" name="LegendBtn">
          <controlPr defaultSize="0" autoLine="0" r:id="rId5">
            <anchor>
              <from>
                <xdr:col>5</xdr:col>
                <xdr:colOff>276225</xdr:colOff>
                <xdr:row>0</xdr:row>
                <xdr:rowOff>123825</xdr:rowOff>
              </from>
              <to>
                <xdr:col>6</xdr:col>
                <xdr:colOff>295275</xdr:colOff>
                <xdr:row>0</xdr:row>
                <xdr:rowOff>762000</xdr:rowOff>
              </to>
            </anchor>
          </controlPr>
        </control>
      </mc:Choice>
      <mc:Fallback>
        <control shapeId="9272" r:id="rId4" name="LegendBtn"/>
      </mc:Fallback>
    </mc:AlternateContent>
    <mc:AlternateContent xmlns:mc="http://schemas.openxmlformats.org/markup-compatibility/2006">
      <mc:Choice Requires="x14">
        <control shapeId="9271" r:id="rId6" name="HelpBtn">
          <controlPr defaultSize="0" autoLine="0" r:id="rId7">
            <anchor>
              <from>
                <xdr:col>4</xdr:col>
                <xdr:colOff>1162050</xdr:colOff>
                <xdr:row>0</xdr:row>
                <xdr:rowOff>123825</xdr:rowOff>
              </from>
              <to>
                <xdr:col>5</xdr:col>
                <xdr:colOff>85725</xdr:colOff>
                <xdr:row>0</xdr:row>
                <xdr:rowOff>762000</xdr:rowOff>
              </to>
            </anchor>
          </controlPr>
        </control>
      </mc:Choice>
      <mc:Fallback>
        <control shapeId="9271" r:id="rId6" name="HelpBtn"/>
      </mc:Fallback>
    </mc:AlternateContent>
    <mc:AlternateContent xmlns:mc="http://schemas.openxmlformats.org/markup-compatibility/2006">
      <mc:Choice Requires="x14">
        <control shapeId="9270" r:id="rId8" name="ToolboxBtn">
          <controlPr defaultSize="0" autoLine="0" r:id="rId9">
            <anchor>
              <from>
                <xdr:col>4</xdr:col>
                <xdr:colOff>333375</xdr:colOff>
                <xdr:row>0</xdr:row>
                <xdr:rowOff>123825</xdr:rowOff>
              </from>
              <to>
                <xdr:col>4</xdr:col>
                <xdr:colOff>971550</xdr:colOff>
                <xdr:row>0</xdr:row>
                <xdr:rowOff>762000</xdr:rowOff>
              </to>
            </anchor>
          </controlPr>
        </control>
      </mc:Choice>
      <mc:Fallback>
        <control shapeId="9270" r:id="rId8" name="ToolboxBtn"/>
      </mc:Fallback>
    </mc:AlternateContent>
    <mc:AlternateContent xmlns:mc="http://schemas.openxmlformats.org/markup-compatibility/2006">
      <mc:Choice Requires="x14">
        <control shapeId="9269" r:id="rId10" name="HomeBtn">
          <controlPr defaultSize="0" autoLine="0" r:id="rId11">
            <anchor>
              <from>
                <xdr:col>3</xdr:col>
                <xdr:colOff>2228850</xdr:colOff>
                <xdr:row>0</xdr:row>
                <xdr:rowOff>123825</xdr:rowOff>
              </from>
              <to>
                <xdr:col>4</xdr:col>
                <xdr:colOff>142875</xdr:colOff>
                <xdr:row>0</xdr:row>
                <xdr:rowOff>762000</xdr:rowOff>
              </to>
            </anchor>
          </controlPr>
        </control>
      </mc:Choice>
      <mc:Fallback>
        <control shapeId="9269" r:id="rId10" name="HomeBtn"/>
      </mc:Fallback>
    </mc:AlternateContent>
  </control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DZ28"/>
  <sheetViews>
    <sheetView showGridLines="0" rightToLeft="1" workbookViewId="0">
      <pane ySplit="2" topLeftCell="A20" activePane="bottomLeft" state="frozen"/>
      <selection pane="bottomLeft" activeCell="A3" sqref="A3"/>
    </sheetView>
  </sheetViews>
  <sheetFormatPr defaultRowHeight="15"/>
  <cols>
    <col min="1" max="2" width="0" hidden="1" customWidth="1"/>
    <col min="3" max="3" width="3.7109375" customWidth="1"/>
    <col min="4" max="4" width="50.7109375" customWidth="1"/>
    <col min="5" max="6" width="22.7109375" customWidth="1"/>
  </cols>
  <sheetData>
    <row r="1" spans="1:130" ht="80.099999999999994" customHeight="1">
      <c r="A1" s="28" t="s">
        <v>488</v>
      </c>
      <c r="B1" s="22"/>
      <c r="C1" s="22"/>
      <c r="D1" s="22"/>
      <c r="E1" s="22"/>
      <c r="F1" s="22"/>
      <c r="G1" s="22"/>
      <c r="H1" s="22"/>
    </row>
    <row r="2" spans="1:130" ht="24.95" customHeight="1">
      <c r="A2" s="29"/>
      <c r="B2" s="29"/>
      <c r="C2" s="29"/>
      <c r="D2" s="31" t="s">
        <v>593</v>
      </c>
      <c r="E2" s="29"/>
      <c r="F2" s="29"/>
      <c r="G2" s="29"/>
      <c r="H2" s="29"/>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row>
    <row r="3" spans="1:130">
      <c r="A3" s="22"/>
      <c r="B3" s="22"/>
      <c r="C3" s="22"/>
      <c r="D3" s="22"/>
      <c r="E3" s="22"/>
      <c r="F3" s="22"/>
      <c r="G3" s="22"/>
      <c r="H3" s="22"/>
    </row>
    <row r="4" spans="1:130" hidden="1">
      <c r="A4" s="22"/>
      <c r="B4" s="22"/>
      <c r="C4" s="22"/>
      <c r="D4" s="22"/>
      <c r="E4" s="22"/>
      <c r="F4" s="22"/>
      <c r="G4" s="22"/>
      <c r="H4" s="22"/>
    </row>
    <row r="5" spans="1:130" ht="24.95" hidden="1" customHeight="1">
      <c r="A5" s="32"/>
      <c r="B5" s="32"/>
      <c r="C5" s="27" t="s">
        <v>489</v>
      </c>
      <c r="D5" s="32"/>
      <c r="E5" s="32"/>
      <c r="F5" s="32"/>
      <c r="G5" s="32"/>
      <c r="H5" s="32"/>
    </row>
    <row r="6" spans="1:130" hidden="1">
      <c r="A6" s="32"/>
      <c r="B6" s="32"/>
      <c r="C6" s="32"/>
      <c r="D6" s="32"/>
      <c r="E6" s="32"/>
      <c r="F6" s="32"/>
      <c r="G6" s="32"/>
      <c r="H6" s="32"/>
    </row>
    <row r="7" spans="1:130" hidden="1">
      <c r="A7" s="32"/>
      <c r="B7" s="32"/>
      <c r="C7" s="32"/>
      <c r="D7" s="32"/>
      <c r="E7" s="32" t="s">
        <v>503</v>
      </c>
      <c r="F7" s="32" t="s">
        <v>504</v>
      </c>
      <c r="G7" s="32"/>
      <c r="H7" s="32"/>
    </row>
    <row r="8" spans="1:130" hidden="1">
      <c r="A8" s="32"/>
      <c r="B8" s="32"/>
      <c r="C8" s="32" t="s">
        <v>429</v>
      </c>
      <c r="D8" s="32" t="s">
        <v>430</v>
      </c>
      <c r="E8" s="32"/>
      <c r="F8" s="32"/>
      <c r="G8" s="32" t="s">
        <v>431</v>
      </c>
      <c r="H8" s="32" t="s">
        <v>432</v>
      </c>
    </row>
    <row r="9" spans="1:130" ht="50.1" customHeight="1">
      <c r="A9" s="32"/>
      <c r="B9" s="32" t="s">
        <v>505</v>
      </c>
      <c r="C9" s="32" t="s">
        <v>490</v>
      </c>
      <c r="D9" s="72"/>
      <c r="E9" s="33" t="s">
        <v>622</v>
      </c>
      <c r="F9" s="33" t="s">
        <v>623</v>
      </c>
      <c r="G9" s="22"/>
      <c r="H9" s="32"/>
    </row>
    <row r="10" spans="1:130" ht="26.25" customHeight="1">
      <c r="A10" s="32"/>
      <c r="B10" s="32"/>
      <c r="C10" s="32" t="s">
        <v>433</v>
      </c>
      <c r="D10" s="34"/>
      <c r="E10" s="35" t="str">
        <f>TEXT(DATE(MID(E12,7,4),MID(E12,4,2),MID(E12,1,2)),"dd/MM/yyyy")&amp;" - "&amp;TEXT(DATE(MID(E13,7,4),MID(E13,4,2),MID(E13,1,2)),"dd/MM/yyyy")</f>
        <v>01/01/2020 - 31/12/2020</v>
      </c>
      <c r="F10" s="35" t="str">
        <f>TEXT(DATE(MID(F12,7,4),MID(F12,4,2),MID(F12,1,2)),"dd/MM/yyyy")&amp;" - "&amp;TEXT(DATE(MID(F13,7,4),MID(F13,4,2),MID(F13,1,2)),"dd/MM/yyyy")</f>
        <v>01/01/2020 - 31/12/2020</v>
      </c>
      <c r="G10" s="22"/>
      <c r="H10" s="32"/>
    </row>
    <row r="11" spans="1:130" ht="20.100000000000001" customHeight="1">
      <c r="A11" s="32"/>
      <c r="B11" s="32"/>
      <c r="C11" s="32" t="s">
        <v>434</v>
      </c>
      <c r="D11" s="34"/>
      <c r="E11" s="33" t="str">
        <f>StartUp!$E$8</f>
        <v>JOD</v>
      </c>
      <c r="F11" s="33" t="str">
        <f>StartUp!$E$8</f>
        <v>JOD</v>
      </c>
      <c r="G11" s="22"/>
      <c r="H11" s="32"/>
    </row>
    <row r="12" spans="1:130" ht="20.100000000000001" hidden="1" customHeight="1">
      <c r="A12" s="32"/>
      <c r="B12" s="32"/>
      <c r="C12" s="32" t="s">
        <v>435</v>
      </c>
      <c r="D12" s="73"/>
      <c r="E12" s="36" t="str">
        <f>StartUp!$D$8</f>
        <v>01/01/2020</v>
      </c>
      <c r="F12" s="36" t="str">
        <f>StartUp!$D$8</f>
        <v>01/01/2020</v>
      </c>
      <c r="G12" s="22"/>
      <c r="H12" s="32"/>
    </row>
    <row r="13" spans="1:130" ht="20.100000000000001" hidden="1" customHeight="1">
      <c r="A13" s="32"/>
      <c r="B13" s="32"/>
      <c r="C13" s="32" t="s">
        <v>436</v>
      </c>
      <c r="D13" s="73"/>
      <c r="E13" s="36" t="str">
        <f>StartUp!$D$9</f>
        <v>31/12/2020</v>
      </c>
      <c r="F13" s="36" t="str">
        <f>StartUp!$D$9</f>
        <v>31/12/2020</v>
      </c>
      <c r="G13" s="22"/>
      <c r="H13" s="32"/>
    </row>
    <row r="14" spans="1:130">
      <c r="A14" s="32"/>
      <c r="B14" s="32"/>
      <c r="C14" s="32" t="s">
        <v>431</v>
      </c>
      <c r="D14" s="34"/>
      <c r="E14" s="22"/>
      <c r="F14" s="22"/>
      <c r="G14" s="22"/>
      <c r="H14" s="32"/>
    </row>
    <row r="15" spans="1:130">
      <c r="A15" s="32" t="s">
        <v>491</v>
      </c>
      <c r="B15" s="32"/>
      <c r="C15" s="32"/>
      <c r="D15" s="61" t="s">
        <v>624</v>
      </c>
      <c r="E15" s="61"/>
      <c r="F15" s="61"/>
      <c r="G15" s="22"/>
      <c r="H15" s="32"/>
    </row>
    <row r="16" spans="1:130">
      <c r="A16" s="32" t="s">
        <v>492</v>
      </c>
      <c r="B16" s="32"/>
      <c r="C16" s="32"/>
      <c r="D16" s="62" t="s">
        <v>593</v>
      </c>
      <c r="E16" s="61"/>
      <c r="F16" s="61"/>
      <c r="G16" s="22"/>
      <c r="H16" s="32"/>
    </row>
    <row r="17" spans="1:8">
      <c r="A17" s="32" t="s">
        <v>493</v>
      </c>
      <c r="B17" s="32"/>
      <c r="C17" s="32"/>
      <c r="D17" s="63" t="s">
        <v>625</v>
      </c>
      <c r="E17" s="64" t="s">
        <v>654</v>
      </c>
      <c r="F17" s="65"/>
      <c r="G17" s="22"/>
      <c r="H17" s="32"/>
    </row>
    <row r="18" spans="1:8">
      <c r="A18" s="32" t="s">
        <v>494</v>
      </c>
      <c r="B18" s="32"/>
      <c r="C18" s="32"/>
      <c r="D18" s="63" t="s">
        <v>626</v>
      </c>
      <c r="E18" s="66">
        <v>14500000</v>
      </c>
      <c r="F18" s="67">
        <v>14500000</v>
      </c>
      <c r="G18" s="22"/>
      <c r="H18" s="32"/>
    </row>
    <row r="19" spans="1:8">
      <c r="A19" s="32" t="s">
        <v>495</v>
      </c>
      <c r="B19" s="32"/>
      <c r="C19" s="32"/>
      <c r="D19" s="63" t="s">
        <v>627</v>
      </c>
      <c r="E19" s="66">
        <v>14500000</v>
      </c>
      <c r="F19" s="67"/>
      <c r="G19" s="22"/>
      <c r="H19" s="32"/>
    </row>
    <row r="20" spans="1:8">
      <c r="A20" s="32" t="s">
        <v>496</v>
      </c>
      <c r="B20" s="32"/>
      <c r="C20" s="32"/>
      <c r="D20" s="63" t="s">
        <v>628</v>
      </c>
      <c r="E20" s="68" t="s">
        <v>663</v>
      </c>
      <c r="F20" s="68" t="s">
        <v>655</v>
      </c>
      <c r="G20" s="22"/>
      <c r="H20" s="32"/>
    </row>
    <row r="21" spans="1:8">
      <c r="A21" s="32" t="s">
        <v>497</v>
      </c>
      <c r="B21" s="32"/>
      <c r="C21" s="32"/>
      <c r="D21" s="63" t="s">
        <v>629</v>
      </c>
      <c r="E21" s="68" t="s">
        <v>663</v>
      </c>
      <c r="F21" s="68" t="s">
        <v>655</v>
      </c>
      <c r="G21" s="22"/>
      <c r="H21" s="32"/>
    </row>
    <row r="22" spans="1:8" ht="25.5">
      <c r="A22" s="32" t="s">
        <v>498</v>
      </c>
      <c r="B22" s="32"/>
      <c r="C22" s="32"/>
      <c r="D22" s="63" t="s">
        <v>630</v>
      </c>
      <c r="E22" s="68" t="s">
        <v>664</v>
      </c>
      <c r="F22" s="68" t="s">
        <v>658</v>
      </c>
      <c r="G22" s="22"/>
      <c r="H22" s="32"/>
    </row>
    <row r="23" spans="1:8" ht="25.5">
      <c r="A23" s="32" t="s">
        <v>499</v>
      </c>
      <c r="B23" s="32"/>
      <c r="C23" s="32"/>
      <c r="D23" s="63" t="s">
        <v>631</v>
      </c>
      <c r="E23" s="68" t="s">
        <v>665</v>
      </c>
      <c r="F23" s="68" t="s">
        <v>656</v>
      </c>
      <c r="G23" s="22"/>
      <c r="H23" s="32"/>
    </row>
    <row r="24" spans="1:8">
      <c r="A24" s="32" t="s">
        <v>500</v>
      </c>
      <c r="B24" s="32"/>
      <c r="C24" s="32"/>
      <c r="D24" s="63" t="s">
        <v>632</v>
      </c>
      <c r="E24" s="69">
        <v>64652688</v>
      </c>
      <c r="F24" s="70"/>
      <c r="G24" s="22"/>
      <c r="H24" s="32"/>
    </row>
    <row r="25" spans="1:8">
      <c r="A25" s="32" t="s">
        <v>501</v>
      </c>
      <c r="B25" s="32"/>
      <c r="C25" s="32"/>
      <c r="D25" s="63" t="s">
        <v>633</v>
      </c>
      <c r="E25" s="69">
        <v>64652707</v>
      </c>
      <c r="F25" s="70"/>
      <c r="G25" s="22"/>
      <c r="H25" s="32"/>
    </row>
    <row r="26" spans="1:8" ht="30">
      <c r="A26" s="32" t="s">
        <v>502</v>
      </c>
      <c r="B26" s="32"/>
      <c r="C26" s="32"/>
      <c r="D26" s="63" t="s">
        <v>634</v>
      </c>
      <c r="E26" s="80" t="s">
        <v>657</v>
      </c>
      <c r="F26" s="71"/>
      <c r="G26" s="22"/>
      <c r="H26" s="32"/>
    </row>
    <row r="27" spans="1:8" hidden="1">
      <c r="A27" s="32"/>
      <c r="B27" s="32"/>
      <c r="C27" s="32" t="s">
        <v>431</v>
      </c>
      <c r="D27" s="22"/>
      <c r="E27" s="22"/>
      <c r="F27" s="22"/>
      <c r="G27" s="22"/>
      <c r="H27" s="32"/>
    </row>
    <row r="28" spans="1:8" hidden="1">
      <c r="A28" s="32"/>
      <c r="B28" s="32"/>
      <c r="C28" s="32" t="s">
        <v>460</v>
      </c>
      <c r="D28" s="32"/>
      <c r="E28" s="32"/>
      <c r="F28" s="32"/>
      <c r="G28" s="32"/>
      <c r="H28" s="32" t="s">
        <v>461</v>
      </c>
    </row>
  </sheetData>
  <sheetProtection formatColumns="0" formatRows="0"/>
  <dataValidations count="2">
    <dataValidation type="custom" allowBlank="1" showInputMessage="1" showErrorMessage="1" error="Please enter a numeric value upto 2 decimal places only" sqref="E18:F19" xr:uid="{00000000-0002-0000-0300-000000000000}">
      <formula1>AND(ISNUMBER(E18),IF(ISERR(FIND(".",E18)),TRUE,IF(LEN(E18)-FIND(".",E18)&lt;=2,TRUE,FALSE)))</formula1>
    </dataValidation>
    <dataValidation type="custom" allowBlank="1" showInputMessage="1" showErrorMessage="1" error="Please enter an integer value only without any decimal point" sqref="E24:F25" xr:uid="{00000000-0002-0000-0300-000002000000}">
      <formula1>AND(ISNUMBER(E24),IF(ISERR(FIND(".",E24)),TRUE,IF(LEN(E24)-FIND(".",E24)&lt;=0,TRUE,FALSE)))</formula1>
    </dataValidation>
  </dataValidations>
  <hyperlinks>
    <hyperlink ref="E26" r:id="rId1" xr:uid="{A0389207-CFB9-4381-8826-7417E2D651A7}"/>
  </hyperlinks>
  <pageMargins left="0.7" right="0.7" top="0.75" bottom="0.75" header="0.3" footer="0.3"/>
  <drawing r:id="rId2"/>
  <legacyDrawing r:id="rId3"/>
  <controls>
    <mc:AlternateContent xmlns:mc="http://schemas.openxmlformats.org/markup-compatibility/2006">
      <mc:Choice Requires="x14">
        <control shapeId="10300" r:id="rId4" name="LegendBtn">
          <controlPr defaultSize="0" autoLine="0" r:id="rId5">
            <anchor>
              <from>
                <xdr:col>4</xdr:col>
                <xdr:colOff>1323975</xdr:colOff>
                <xdr:row>0</xdr:row>
                <xdr:rowOff>123825</xdr:rowOff>
              </from>
              <to>
                <xdr:col>5</xdr:col>
                <xdr:colOff>438150</xdr:colOff>
                <xdr:row>0</xdr:row>
                <xdr:rowOff>762000</xdr:rowOff>
              </to>
            </anchor>
          </controlPr>
        </control>
      </mc:Choice>
      <mc:Fallback>
        <control shapeId="10300" r:id="rId4" name="LegendBtn"/>
      </mc:Fallback>
    </mc:AlternateContent>
    <mc:AlternateContent xmlns:mc="http://schemas.openxmlformats.org/markup-compatibility/2006">
      <mc:Choice Requires="x14">
        <control shapeId="10299" r:id="rId6" name="HelpBtn">
          <controlPr defaultSize="0" autoLine="0" r:id="rId7">
            <anchor>
              <from>
                <xdr:col>4</xdr:col>
                <xdr:colOff>495300</xdr:colOff>
                <xdr:row>0</xdr:row>
                <xdr:rowOff>123825</xdr:rowOff>
              </from>
              <to>
                <xdr:col>4</xdr:col>
                <xdr:colOff>1133475</xdr:colOff>
                <xdr:row>0</xdr:row>
                <xdr:rowOff>762000</xdr:rowOff>
              </to>
            </anchor>
          </controlPr>
        </control>
      </mc:Choice>
      <mc:Fallback>
        <control shapeId="10299" r:id="rId6" name="HelpBtn"/>
      </mc:Fallback>
    </mc:AlternateContent>
    <mc:AlternateContent xmlns:mc="http://schemas.openxmlformats.org/markup-compatibility/2006">
      <mc:Choice Requires="x14">
        <control shapeId="10298" r:id="rId8" name="ToolboxBtn">
          <controlPr defaultSize="0" autoLine="0" r:id="rId9">
            <anchor>
              <from>
                <xdr:col>3</xdr:col>
                <xdr:colOff>3048000</xdr:colOff>
                <xdr:row>0</xdr:row>
                <xdr:rowOff>123825</xdr:rowOff>
              </from>
              <to>
                <xdr:col>4</xdr:col>
                <xdr:colOff>304800</xdr:colOff>
                <xdr:row>0</xdr:row>
                <xdr:rowOff>762000</xdr:rowOff>
              </to>
            </anchor>
          </controlPr>
        </control>
      </mc:Choice>
      <mc:Fallback>
        <control shapeId="10298" r:id="rId8" name="ToolboxBtn"/>
      </mc:Fallback>
    </mc:AlternateContent>
    <mc:AlternateContent xmlns:mc="http://schemas.openxmlformats.org/markup-compatibility/2006">
      <mc:Choice Requires="x14">
        <control shapeId="10297" r:id="rId10" name="HomeBtn">
          <controlPr defaultSize="0" autoLine="0" r:id="rId11">
            <anchor>
              <from>
                <xdr:col>3</xdr:col>
                <xdr:colOff>2228850</xdr:colOff>
                <xdr:row>0</xdr:row>
                <xdr:rowOff>123825</xdr:rowOff>
              </from>
              <to>
                <xdr:col>3</xdr:col>
                <xdr:colOff>2857500</xdr:colOff>
                <xdr:row>0</xdr:row>
                <xdr:rowOff>762000</xdr:rowOff>
              </to>
            </anchor>
          </controlPr>
        </control>
      </mc:Choice>
      <mc:Fallback>
        <control shapeId="10297" r:id="rId10" name="HomeBtn"/>
      </mc:Fallback>
    </mc:AlternateContent>
  </control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DZ49"/>
  <sheetViews>
    <sheetView showGridLines="0" rightToLeft="1" workbookViewId="0">
      <pane ySplit="2" topLeftCell="A3" activePane="bottomLeft" state="frozen"/>
      <selection pane="bottomLeft" activeCell="A3" sqref="A3"/>
    </sheetView>
  </sheetViews>
  <sheetFormatPr defaultRowHeight="15"/>
  <cols>
    <col min="1" max="2" width="0" hidden="1" customWidth="1"/>
    <col min="3" max="3" width="3.7109375" customWidth="1"/>
    <col min="4" max="4" width="50.7109375" customWidth="1"/>
    <col min="5" max="6" width="22.7109375" customWidth="1"/>
    <col min="7" max="7" width="20.7109375" customWidth="1"/>
  </cols>
  <sheetData>
    <row r="1" spans="1:130" ht="80.099999999999994" customHeight="1">
      <c r="A1" s="28" t="s">
        <v>506</v>
      </c>
      <c r="B1" s="22"/>
      <c r="C1" s="22"/>
      <c r="D1" s="22"/>
      <c r="E1" s="22"/>
      <c r="F1" s="22"/>
      <c r="G1" s="22"/>
      <c r="H1" s="22"/>
    </row>
    <row r="2" spans="1:130" ht="24.95" customHeight="1">
      <c r="A2" s="29"/>
      <c r="B2" s="29"/>
      <c r="C2" s="29"/>
      <c r="D2" s="31" t="s">
        <v>594</v>
      </c>
      <c r="E2" s="29"/>
      <c r="F2" s="29"/>
      <c r="G2" s="29"/>
      <c r="H2" s="29"/>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row>
    <row r="3" spans="1:130">
      <c r="A3" s="22"/>
      <c r="B3" s="22"/>
      <c r="C3" s="22"/>
      <c r="D3" s="22"/>
      <c r="E3" s="22"/>
      <c r="F3" s="22"/>
      <c r="G3" s="22"/>
      <c r="H3" s="22"/>
    </row>
    <row r="4" spans="1:130" hidden="1">
      <c r="A4" s="22"/>
      <c r="B4" s="22"/>
      <c r="C4" s="22"/>
      <c r="D4" s="22"/>
      <c r="E4" s="22"/>
      <c r="F4" s="22"/>
      <c r="G4" s="22"/>
      <c r="H4" s="22"/>
    </row>
    <row r="5" spans="1:130" ht="24.95" customHeight="1">
      <c r="A5" s="32"/>
      <c r="B5" s="32"/>
      <c r="C5" s="28" t="s">
        <v>533</v>
      </c>
      <c r="D5" s="32"/>
      <c r="E5" s="32"/>
      <c r="F5" s="32"/>
      <c r="G5" s="32"/>
      <c r="H5" s="32"/>
      <c r="I5" s="22"/>
    </row>
    <row r="6" spans="1:130" hidden="1">
      <c r="A6" s="32"/>
      <c r="B6" s="32"/>
      <c r="C6" s="32"/>
      <c r="D6" s="32"/>
      <c r="E6" s="32"/>
      <c r="F6" s="32"/>
      <c r="G6" s="32"/>
      <c r="H6" s="32"/>
      <c r="I6" s="22"/>
    </row>
    <row r="7" spans="1:130" hidden="1">
      <c r="A7" s="32"/>
      <c r="B7" s="32"/>
      <c r="C7" s="32"/>
      <c r="D7" s="32"/>
      <c r="E7" s="32"/>
      <c r="F7" s="32"/>
      <c r="G7" s="32"/>
      <c r="H7" s="32"/>
      <c r="I7" s="22"/>
    </row>
    <row r="8" spans="1:130" hidden="1">
      <c r="A8" s="32"/>
      <c r="B8" s="32"/>
      <c r="C8" s="32" t="s">
        <v>429</v>
      </c>
      <c r="D8" s="32" t="s">
        <v>430</v>
      </c>
      <c r="E8" s="32"/>
      <c r="F8" s="32"/>
      <c r="G8" s="32" t="s">
        <v>431</v>
      </c>
      <c r="H8" s="32" t="s">
        <v>432</v>
      </c>
      <c r="I8" s="22"/>
    </row>
    <row r="9" spans="1:130" ht="24.95" customHeight="1">
      <c r="A9" s="32"/>
      <c r="B9" s="32"/>
      <c r="C9" s="32" t="s">
        <v>433</v>
      </c>
      <c r="D9" s="34"/>
      <c r="E9" s="49" t="str">
        <f>TEXT(DATE(MID(E11,7,4),MID(E11,4,2),MID(E11,1,2)),"dd/MM/yyyy")&amp;" - "&amp;TEXT(DATE(MID(E12,7,4),MID(E12,4,2),MID(E12,1,2)),"dd/MM/yyyy")</f>
        <v>01/01/2020 - 31/12/2020</v>
      </c>
      <c r="F9" s="49" t="str">
        <f>TEXT(DATE(MID(F11,7,4),MID(F11,4,2),MID(F11,1,2)),"dd/MM/yyyy")&amp;" - "&amp;TEXT(DATE(MID(F12,7,4),MID(F12,4,2),MID(F12,1,2)),"dd/MM/yyyy")</f>
        <v>01/01/2019 - 31/12/2019</v>
      </c>
      <c r="G9" s="22"/>
      <c r="H9" s="32"/>
      <c r="I9" s="22"/>
    </row>
    <row r="10" spans="1:130" ht="20.100000000000001" customHeight="1">
      <c r="A10" s="32"/>
      <c r="B10" s="32"/>
      <c r="C10" s="32" t="s">
        <v>434</v>
      </c>
      <c r="D10" s="34"/>
      <c r="E10" s="33" t="str">
        <f>StartUp!$E$8</f>
        <v>JOD</v>
      </c>
      <c r="F10" s="33" t="str">
        <f>StartUp!$E$8</f>
        <v>JOD</v>
      </c>
      <c r="G10" s="22"/>
      <c r="H10" s="32"/>
      <c r="I10" s="22"/>
    </row>
    <row r="11" spans="1:130" ht="20.100000000000001" hidden="1" customHeight="1">
      <c r="A11" s="32"/>
      <c r="B11" s="32"/>
      <c r="C11" s="32" t="s">
        <v>435</v>
      </c>
      <c r="D11" s="73"/>
      <c r="E11" s="36" t="s">
        <v>548</v>
      </c>
      <c r="F11" s="36" t="s">
        <v>588</v>
      </c>
      <c r="G11" s="22"/>
      <c r="H11" s="32"/>
      <c r="I11" s="22"/>
    </row>
    <row r="12" spans="1:130" ht="20.100000000000001" hidden="1" customHeight="1">
      <c r="A12" s="32"/>
      <c r="B12" s="32"/>
      <c r="C12" s="32" t="s">
        <v>436</v>
      </c>
      <c r="D12" s="73"/>
      <c r="E12" s="36" t="s">
        <v>550</v>
      </c>
      <c r="F12" s="36" t="s">
        <v>590</v>
      </c>
      <c r="G12" s="22"/>
      <c r="H12" s="32"/>
      <c r="I12" s="22"/>
    </row>
    <row r="13" spans="1:130">
      <c r="A13" s="32"/>
      <c r="B13" s="32"/>
      <c r="C13" s="32" t="s">
        <v>431</v>
      </c>
      <c r="D13" s="34"/>
      <c r="E13" s="22"/>
      <c r="F13" s="22"/>
      <c r="G13" s="22"/>
      <c r="H13" s="32"/>
      <c r="I13" s="22"/>
    </row>
    <row r="14" spans="1:130">
      <c r="A14" s="32" t="s">
        <v>507</v>
      </c>
      <c r="B14" s="32"/>
      <c r="C14" s="32"/>
      <c r="D14" s="61" t="s">
        <v>636</v>
      </c>
      <c r="E14" s="61"/>
      <c r="F14" s="61"/>
      <c r="G14" s="22"/>
      <c r="H14" s="32"/>
      <c r="I14" s="22"/>
    </row>
    <row r="15" spans="1:130">
      <c r="A15" s="32" t="s">
        <v>508</v>
      </c>
      <c r="B15" s="32"/>
      <c r="C15" s="32"/>
      <c r="D15" s="74" t="s">
        <v>637</v>
      </c>
      <c r="E15" s="66">
        <v>823729</v>
      </c>
      <c r="F15" s="66">
        <v>992771</v>
      </c>
      <c r="G15" s="22"/>
      <c r="H15" s="32"/>
      <c r="I15" s="22"/>
    </row>
    <row r="16" spans="1:130">
      <c r="A16" s="32" t="s">
        <v>509</v>
      </c>
      <c r="B16" s="32"/>
      <c r="C16" s="32"/>
      <c r="D16" s="74" t="s">
        <v>638</v>
      </c>
      <c r="E16" s="66"/>
      <c r="F16" s="66"/>
      <c r="G16" s="22"/>
      <c r="H16" s="32"/>
      <c r="I16" s="22"/>
    </row>
    <row r="17" spans="1:9" ht="15.75" thickBot="1">
      <c r="A17" s="32" t="s">
        <v>510</v>
      </c>
      <c r="B17" s="32"/>
      <c r="C17" s="32"/>
      <c r="D17" s="75" t="s">
        <v>639</v>
      </c>
      <c r="E17" s="76">
        <f>1*E15+-1*E16</f>
        <v>823729</v>
      </c>
      <c r="F17" s="76">
        <f>1*F15+-1*F16</f>
        <v>992771</v>
      </c>
      <c r="G17" s="22"/>
      <c r="H17" s="32"/>
      <c r="I17" s="22"/>
    </row>
    <row r="18" spans="1:9" ht="15.75" thickTop="1">
      <c r="A18" s="32" t="s">
        <v>511</v>
      </c>
      <c r="B18" s="32"/>
      <c r="C18" s="32"/>
      <c r="D18" s="74" t="s">
        <v>640</v>
      </c>
      <c r="E18" s="77"/>
      <c r="F18" s="77"/>
      <c r="G18" s="22"/>
      <c r="H18" s="32"/>
      <c r="I18" s="22"/>
    </row>
    <row r="19" spans="1:9">
      <c r="A19" s="32" t="s">
        <v>512</v>
      </c>
      <c r="B19" s="32"/>
      <c r="C19" s="32"/>
      <c r="D19" s="74" t="s">
        <v>641</v>
      </c>
      <c r="E19" s="66"/>
      <c r="F19" s="66"/>
      <c r="G19" s="22"/>
      <c r="H19" s="32"/>
      <c r="I19" s="22"/>
    </row>
    <row r="20" spans="1:9">
      <c r="A20" s="32" t="s">
        <v>513</v>
      </c>
      <c r="B20" s="32"/>
      <c r="C20" s="32"/>
      <c r="D20" s="74" t="s">
        <v>642</v>
      </c>
      <c r="E20" s="66"/>
      <c r="F20" s="66"/>
      <c r="G20" s="22"/>
      <c r="H20" s="32"/>
      <c r="I20" s="22"/>
    </row>
    <row r="21" spans="1:9">
      <c r="A21" s="32" t="s">
        <v>514</v>
      </c>
      <c r="B21" s="32"/>
      <c r="C21" s="32"/>
      <c r="D21" s="74" t="s">
        <v>643</v>
      </c>
      <c r="E21" s="66"/>
      <c r="F21" s="66"/>
      <c r="G21" s="22"/>
      <c r="H21" s="32"/>
      <c r="I21" s="22"/>
    </row>
    <row r="22" spans="1:9">
      <c r="A22" s="32" t="s">
        <v>515</v>
      </c>
      <c r="B22" s="32"/>
      <c r="C22" s="32"/>
      <c r="D22" s="74" t="s">
        <v>644</v>
      </c>
      <c r="E22" s="66"/>
      <c r="F22" s="66"/>
      <c r="G22" s="22"/>
      <c r="H22" s="32"/>
      <c r="I22" s="22"/>
    </row>
    <row r="23" spans="1:9">
      <c r="A23" s="32" t="s">
        <v>516</v>
      </c>
      <c r="B23" s="32"/>
      <c r="C23" s="32"/>
      <c r="D23" s="74" t="s">
        <v>645</v>
      </c>
      <c r="E23" s="66">
        <v>-214247</v>
      </c>
      <c r="F23" s="66">
        <v>192822</v>
      </c>
      <c r="G23" s="22"/>
      <c r="H23" s="32"/>
      <c r="I23" s="22"/>
    </row>
    <row r="24" spans="1:9">
      <c r="A24" s="32" t="s">
        <v>517</v>
      </c>
      <c r="B24" s="32"/>
      <c r="C24" s="32"/>
      <c r="D24" s="74" t="s">
        <v>646</v>
      </c>
      <c r="E24" s="66">
        <v>680</v>
      </c>
      <c r="F24" s="66"/>
      <c r="G24" s="22"/>
      <c r="H24" s="32"/>
      <c r="I24" s="22"/>
    </row>
    <row r="25" spans="1:9">
      <c r="A25" s="32" t="s">
        <v>518</v>
      </c>
      <c r="B25" s="32"/>
      <c r="C25" s="32"/>
      <c r="D25" s="75" t="s">
        <v>647</v>
      </c>
      <c r="E25" s="78">
        <f>1*E23+-1*E24</f>
        <v>-214927</v>
      </c>
      <c r="F25" s="78">
        <f>1*F23+-1*F24</f>
        <v>192822</v>
      </c>
      <c r="G25" s="22"/>
      <c r="H25" s="32"/>
      <c r="I25" s="22"/>
    </row>
    <row r="26" spans="1:9">
      <c r="A26" s="32" t="s">
        <v>519</v>
      </c>
      <c r="B26" s="32"/>
      <c r="C26" s="32"/>
      <c r="D26" s="63" t="s">
        <v>648</v>
      </c>
      <c r="E26" s="66">
        <v>-236102</v>
      </c>
      <c r="F26" s="66">
        <v>220752</v>
      </c>
      <c r="G26" s="22"/>
      <c r="H26" s="32"/>
      <c r="I26" s="22"/>
    </row>
    <row r="27" spans="1:9">
      <c r="A27" s="32" t="s">
        <v>520</v>
      </c>
      <c r="B27" s="32"/>
      <c r="C27" s="32"/>
      <c r="D27" s="63" t="s">
        <v>649</v>
      </c>
      <c r="E27" s="66">
        <v>21175</v>
      </c>
      <c r="F27" s="66">
        <v>-27930</v>
      </c>
      <c r="G27" s="22"/>
      <c r="H27" s="32"/>
      <c r="I27" s="22"/>
    </row>
    <row r="28" spans="1:9">
      <c r="A28" s="32" t="s">
        <v>521</v>
      </c>
      <c r="B28" s="32"/>
      <c r="C28" s="32"/>
      <c r="D28" s="74" t="s">
        <v>650</v>
      </c>
      <c r="E28" s="66">
        <v>228456</v>
      </c>
      <c r="F28" s="66">
        <v>413613</v>
      </c>
      <c r="G28" s="22"/>
      <c r="H28" s="32"/>
      <c r="I28" s="22"/>
    </row>
    <row r="29" spans="1:9" ht="15.75" thickBot="1">
      <c r="A29" s="32" t="s">
        <v>522</v>
      </c>
      <c r="B29" s="32"/>
      <c r="C29" s="32"/>
      <c r="D29" s="75" t="s">
        <v>651</v>
      </c>
      <c r="E29" s="76">
        <f>1*E25+1*E28</f>
        <v>13529</v>
      </c>
      <c r="F29" s="76">
        <f>1*F25+1*F28</f>
        <v>606435</v>
      </c>
      <c r="G29" s="22"/>
      <c r="H29" s="32"/>
      <c r="I29" s="22"/>
    </row>
    <row r="30" spans="1:9" ht="15.75" thickTop="1">
      <c r="A30" s="32" t="s">
        <v>523</v>
      </c>
      <c r="B30" s="32"/>
      <c r="C30" s="32"/>
      <c r="D30" s="63" t="s">
        <v>652</v>
      </c>
      <c r="E30" s="77">
        <v>-7646</v>
      </c>
      <c r="F30" s="77">
        <v>634365</v>
      </c>
      <c r="G30" s="22"/>
      <c r="H30" s="32"/>
      <c r="I30" s="22"/>
    </row>
    <row r="31" spans="1:9">
      <c r="A31" s="32" t="s">
        <v>524</v>
      </c>
      <c r="B31" s="32"/>
      <c r="C31" s="32"/>
      <c r="D31" s="63" t="s">
        <v>653</v>
      </c>
      <c r="E31" s="66">
        <v>21175</v>
      </c>
      <c r="F31" s="66">
        <v>-27930</v>
      </c>
      <c r="G31" s="22"/>
      <c r="H31" s="32"/>
      <c r="I31" s="22"/>
    </row>
    <row r="32" spans="1:9" hidden="1">
      <c r="A32" s="32"/>
      <c r="B32" s="32"/>
      <c r="C32" s="32" t="s">
        <v>431</v>
      </c>
      <c r="D32" s="22"/>
      <c r="E32" s="22"/>
      <c r="F32" s="22"/>
      <c r="G32" s="22"/>
      <c r="H32" s="32"/>
      <c r="I32" s="22"/>
    </row>
    <row r="33" spans="1:9" hidden="1">
      <c r="A33" s="32"/>
      <c r="B33" s="32"/>
      <c r="C33" s="32" t="s">
        <v>460</v>
      </c>
      <c r="D33" s="32"/>
      <c r="E33" s="32"/>
      <c r="F33" s="32"/>
      <c r="G33" s="32"/>
      <c r="H33" s="32" t="s">
        <v>461</v>
      </c>
      <c r="I33" s="22"/>
    </row>
    <row r="34" spans="1:9">
      <c r="A34" s="22"/>
      <c r="B34" s="22"/>
      <c r="C34" s="22"/>
      <c r="D34" s="22"/>
      <c r="E34" s="22"/>
      <c r="F34" s="22"/>
      <c r="G34" s="22"/>
      <c r="H34" s="22"/>
    </row>
    <row r="35" spans="1:9">
      <c r="A35" s="22"/>
      <c r="B35" s="22"/>
      <c r="C35" s="22"/>
      <c r="D35" s="22"/>
      <c r="E35" s="22"/>
      <c r="F35" s="22"/>
      <c r="G35" s="22"/>
      <c r="H35" s="22"/>
    </row>
    <row r="36" spans="1:9" ht="24.95" hidden="1" customHeight="1">
      <c r="A36" s="32"/>
      <c r="B36" s="32"/>
      <c r="C36" s="27" t="s">
        <v>525</v>
      </c>
      <c r="D36" s="32"/>
      <c r="E36" s="32"/>
      <c r="F36" s="32"/>
      <c r="G36" s="32"/>
      <c r="H36" s="32"/>
    </row>
    <row r="37" spans="1:9" hidden="1">
      <c r="A37" s="32"/>
      <c r="B37" s="32"/>
      <c r="C37" s="32"/>
      <c r="D37" s="32"/>
      <c r="E37" s="32"/>
      <c r="F37" s="32"/>
      <c r="G37" s="32"/>
      <c r="H37" s="32"/>
    </row>
    <row r="38" spans="1:9" hidden="1">
      <c r="A38" s="32"/>
      <c r="B38" s="32"/>
      <c r="C38" s="32"/>
      <c r="D38" s="32"/>
      <c r="E38" s="32" t="s">
        <v>529</v>
      </c>
      <c r="F38" s="32" t="s">
        <v>530</v>
      </c>
      <c r="G38" s="32"/>
      <c r="H38" s="32"/>
    </row>
    <row r="39" spans="1:9" hidden="1">
      <c r="A39" s="32"/>
      <c r="B39" s="32"/>
      <c r="C39" s="32" t="s">
        <v>429</v>
      </c>
      <c r="D39" s="32" t="s">
        <v>430</v>
      </c>
      <c r="E39" s="32"/>
      <c r="F39" s="32"/>
      <c r="G39" s="32" t="s">
        <v>431</v>
      </c>
      <c r="H39" s="32" t="s">
        <v>432</v>
      </c>
    </row>
    <row r="40" spans="1:9" ht="50.1" customHeight="1">
      <c r="A40" s="32"/>
      <c r="B40" s="32" t="s">
        <v>531</v>
      </c>
      <c r="C40" s="32" t="s">
        <v>490</v>
      </c>
      <c r="D40" s="72"/>
      <c r="E40" s="33" t="s">
        <v>622</v>
      </c>
      <c r="F40" s="33" t="s">
        <v>623</v>
      </c>
      <c r="G40" s="22"/>
      <c r="H40" s="32"/>
    </row>
    <row r="41" spans="1:9" ht="25.5" customHeight="1">
      <c r="A41" s="32"/>
      <c r="B41" s="32"/>
      <c r="C41" s="32" t="s">
        <v>433</v>
      </c>
      <c r="D41" s="34"/>
      <c r="E41" s="35" t="str">
        <f>TEXT(DATE(MID(E42,7,4),MID(E42,4,2),MID(E42,1,2)),"dd/MM/yyyy")&amp;" - "&amp;TEXT(DATE(MID(E43,7,4),MID(E43,4,2),MID(E43,1,2)),"dd/MM/yyyy")</f>
        <v>01/01/2020 - 31/12/2020</v>
      </c>
      <c r="F41" s="35" t="str">
        <f>TEXT(DATE(MID(F42,7,4),MID(F42,4,2),MID(F42,1,2)),"dd/MM/yyyy")&amp;" - "&amp;TEXT(DATE(MID(F43,7,4),MID(F43,4,2),MID(F43,1,2)),"dd/MM/yyyy")</f>
        <v>01/01/2020 - 31/12/2020</v>
      </c>
      <c r="G41" s="22"/>
      <c r="H41" s="32"/>
    </row>
    <row r="42" spans="1:9" ht="20.100000000000001" hidden="1" customHeight="1">
      <c r="A42" s="32"/>
      <c r="B42" s="32"/>
      <c r="C42" s="32" t="s">
        <v>435</v>
      </c>
      <c r="D42" s="73"/>
      <c r="E42" s="36" t="str">
        <f>StartUp!$D$8</f>
        <v>01/01/2020</v>
      </c>
      <c r="F42" s="36" t="str">
        <f>StartUp!$D$8</f>
        <v>01/01/2020</v>
      </c>
      <c r="G42" s="22"/>
      <c r="H42" s="32"/>
    </row>
    <row r="43" spans="1:9" ht="20.100000000000001" hidden="1" customHeight="1">
      <c r="A43" s="32"/>
      <c r="B43" s="32"/>
      <c r="C43" s="32" t="s">
        <v>436</v>
      </c>
      <c r="D43" s="73"/>
      <c r="E43" s="36" t="str">
        <f>StartUp!$D$9</f>
        <v>31/12/2020</v>
      </c>
      <c r="F43" s="36" t="str">
        <f>StartUp!$D$9</f>
        <v>31/12/2020</v>
      </c>
      <c r="G43" s="22"/>
      <c r="H43" s="32"/>
    </row>
    <row r="44" spans="1:9">
      <c r="A44" s="32"/>
      <c r="B44" s="32"/>
      <c r="C44" s="32" t="s">
        <v>431</v>
      </c>
      <c r="D44" s="34"/>
      <c r="E44" s="22"/>
      <c r="F44" s="22"/>
      <c r="G44" s="22"/>
      <c r="H44" s="32"/>
    </row>
    <row r="45" spans="1:9">
      <c r="A45" s="32" t="s">
        <v>526</v>
      </c>
      <c r="B45" s="32"/>
      <c r="C45" s="32"/>
      <c r="D45" s="61" t="s">
        <v>635</v>
      </c>
      <c r="E45" s="61"/>
      <c r="F45" s="61"/>
      <c r="G45" s="22"/>
      <c r="H45" s="32"/>
    </row>
    <row r="46" spans="1:9">
      <c r="A46" s="32" t="s">
        <v>527</v>
      </c>
      <c r="B46" s="32"/>
      <c r="C46" s="32"/>
      <c r="D46" s="62" t="s">
        <v>635</v>
      </c>
      <c r="E46" s="61"/>
      <c r="F46" s="61"/>
      <c r="G46" s="22"/>
      <c r="H46" s="32"/>
    </row>
    <row r="47" spans="1:9">
      <c r="A47" s="32" t="s">
        <v>528</v>
      </c>
      <c r="B47" s="32"/>
      <c r="C47" s="32"/>
      <c r="D47" s="63" t="s">
        <v>635</v>
      </c>
      <c r="E47" s="79" t="s">
        <v>660</v>
      </c>
      <c r="F47" s="79" t="s">
        <v>660</v>
      </c>
      <c r="G47" s="22"/>
      <c r="H47" s="32"/>
    </row>
    <row r="48" spans="1:9" hidden="1">
      <c r="A48" s="32"/>
      <c r="B48" s="32"/>
      <c r="C48" s="32" t="s">
        <v>431</v>
      </c>
      <c r="D48" s="22"/>
      <c r="E48" s="22"/>
      <c r="F48" s="22"/>
      <c r="G48" s="22"/>
      <c r="H48" s="32"/>
    </row>
    <row r="49" spans="1:8" hidden="1">
      <c r="A49" s="32"/>
      <c r="B49" s="32"/>
      <c r="C49" s="32" t="s">
        <v>460</v>
      </c>
      <c r="D49" s="32"/>
      <c r="E49" s="32"/>
      <c r="F49" s="32"/>
      <c r="G49" s="32"/>
      <c r="H49" s="32" t="s">
        <v>461</v>
      </c>
    </row>
  </sheetData>
  <sheetProtection algorithmName="SHA-512" hashValue="Xvc8t3aX7fa1/8CGgp440BjPGy3VXjW+rqPqxMJvgEbkNV0iYFvFcYwKyu+VHRhaCX/x1Z456LWD/HK0lgUl8w==" saltValue="pzmUWnWBUwZYkOMxBlpmvQ==" spinCount="100000" sheet="1" objects="1" scenarios="1" formatColumns="0" formatRows="0"/>
  <dataValidations count="1">
    <dataValidation type="custom" allowBlank="1" showInputMessage="1" showErrorMessage="1" error="Please enter a numeric value upto 2 decimal places only" sqref="E15:F31" xr:uid="{00000000-0002-0000-0400-000000000000}">
      <formula1>AND(ISNUMBER(E15),IF(ISERR(FIND(".",E15)),TRUE,IF(LEN(E15)-FIND(".",E15)&lt;=2,TRUE,FALSE)))</formula1>
    </dataValidation>
  </dataValidations>
  <pageMargins left="0.7" right="0.7" top="0.75" bottom="0.75" header="0.3" footer="0.3"/>
  <drawing r:id="rId1"/>
  <legacyDrawing r:id="rId2"/>
  <controls>
    <mc:AlternateContent xmlns:mc="http://schemas.openxmlformats.org/markup-compatibility/2006">
      <mc:Choice Requires="x14">
        <control shapeId="11334" r:id="rId3" name="LegendBtn">
          <controlPr defaultSize="0" autoLine="0" r:id="rId4">
            <anchor>
              <from>
                <xdr:col>4</xdr:col>
                <xdr:colOff>1323975</xdr:colOff>
                <xdr:row>0</xdr:row>
                <xdr:rowOff>123825</xdr:rowOff>
              </from>
              <to>
                <xdr:col>5</xdr:col>
                <xdr:colOff>438150</xdr:colOff>
                <xdr:row>0</xdr:row>
                <xdr:rowOff>762000</xdr:rowOff>
              </to>
            </anchor>
          </controlPr>
        </control>
      </mc:Choice>
      <mc:Fallback>
        <control shapeId="11334" r:id="rId3" name="LegendBtn"/>
      </mc:Fallback>
    </mc:AlternateContent>
    <mc:AlternateContent xmlns:mc="http://schemas.openxmlformats.org/markup-compatibility/2006">
      <mc:Choice Requires="x14">
        <control shapeId="11333" r:id="rId5" name="HelpBtn">
          <controlPr defaultSize="0" autoLine="0" r:id="rId6">
            <anchor>
              <from>
                <xdr:col>4</xdr:col>
                <xdr:colOff>495300</xdr:colOff>
                <xdr:row>0</xdr:row>
                <xdr:rowOff>123825</xdr:rowOff>
              </from>
              <to>
                <xdr:col>4</xdr:col>
                <xdr:colOff>1133475</xdr:colOff>
                <xdr:row>0</xdr:row>
                <xdr:rowOff>762000</xdr:rowOff>
              </to>
            </anchor>
          </controlPr>
        </control>
      </mc:Choice>
      <mc:Fallback>
        <control shapeId="11333" r:id="rId5" name="HelpBtn"/>
      </mc:Fallback>
    </mc:AlternateContent>
    <mc:AlternateContent xmlns:mc="http://schemas.openxmlformats.org/markup-compatibility/2006">
      <mc:Choice Requires="x14">
        <control shapeId="11332" r:id="rId7" name="ToolboxBtn">
          <controlPr defaultSize="0" autoLine="0" r:id="rId8">
            <anchor>
              <from>
                <xdr:col>3</xdr:col>
                <xdr:colOff>3048000</xdr:colOff>
                <xdr:row>0</xdr:row>
                <xdr:rowOff>123825</xdr:rowOff>
              </from>
              <to>
                <xdr:col>4</xdr:col>
                <xdr:colOff>304800</xdr:colOff>
                <xdr:row>0</xdr:row>
                <xdr:rowOff>762000</xdr:rowOff>
              </to>
            </anchor>
          </controlPr>
        </control>
      </mc:Choice>
      <mc:Fallback>
        <control shapeId="11332" r:id="rId7" name="ToolboxBtn"/>
      </mc:Fallback>
    </mc:AlternateContent>
    <mc:AlternateContent xmlns:mc="http://schemas.openxmlformats.org/markup-compatibility/2006">
      <mc:Choice Requires="x14">
        <control shapeId="11331" r:id="rId9" name="HomeBtn">
          <controlPr defaultSize="0" autoLine="0" r:id="rId10">
            <anchor>
              <from>
                <xdr:col>3</xdr:col>
                <xdr:colOff>2228850</xdr:colOff>
                <xdr:row>0</xdr:row>
                <xdr:rowOff>123825</xdr:rowOff>
              </from>
              <to>
                <xdr:col>3</xdr:col>
                <xdr:colOff>2857500</xdr:colOff>
                <xdr:row>0</xdr:row>
                <xdr:rowOff>762000</xdr:rowOff>
              </to>
            </anchor>
          </controlPr>
        </control>
      </mc:Choice>
      <mc:Fallback>
        <control shapeId="11331" r:id="rId9" name="HomeBtn"/>
      </mc:Fallback>
    </mc:AlternateContent>
  </control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dimension ref="A2:A30"/>
  <sheetViews>
    <sheetView workbookViewId="0">
      <selection activeCell="M34" sqref="M34"/>
    </sheetView>
  </sheetViews>
  <sheetFormatPr defaultRowHeight="15"/>
  <cols>
    <col min="2" max="2" width="24" customWidth="1"/>
  </cols>
  <sheetData>
    <row r="2" spans="1:1">
      <c r="A2" s="20"/>
    </row>
    <row r="3" spans="1:1">
      <c r="A3" s="21"/>
    </row>
    <row r="4" spans="1:1">
      <c r="A4" s="21"/>
    </row>
    <row r="5" spans="1:1">
      <c r="A5" s="20"/>
    </row>
    <row r="6" spans="1:1">
      <c r="A6" s="20"/>
    </row>
    <row r="7" spans="1:1">
      <c r="A7" s="21"/>
    </row>
    <row r="8" spans="1:1">
      <c r="A8" s="21"/>
    </row>
    <row r="9" spans="1:1">
      <c r="A9" s="20"/>
    </row>
    <row r="10" spans="1:1">
      <c r="A10" s="20"/>
    </row>
    <row r="11" spans="1:1">
      <c r="A11" s="21"/>
    </row>
    <row r="12" spans="1:1">
      <c r="A12" s="21"/>
    </row>
    <row r="13" spans="1:1">
      <c r="A13" s="20"/>
    </row>
    <row r="14" spans="1:1">
      <c r="A14" s="20"/>
    </row>
    <row r="15" spans="1:1">
      <c r="A15" s="21"/>
    </row>
    <row r="16" spans="1:1">
      <c r="A16" s="21"/>
    </row>
    <row r="17" spans="1:1">
      <c r="A17" s="20"/>
    </row>
    <row r="18" spans="1:1">
      <c r="A18" s="20"/>
    </row>
    <row r="19" spans="1:1">
      <c r="A19" s="21"/>
    </row>
    <row r="20" spans="1:1">
      <c r="A20" s="21"/>
    </row>
    <row r="21" spans="1:1">
      <c r="A21" s="20"/>
    </row>
    <row r="22" spans="1:1">
      <c r="A22" s="20"/>
    </row>
    <row r="23" spans="1:1">
      <c r="A23" s="21"/>
    </row>
    <row r="24" spans="1:1">
      <c r="A24" s="21"/>
    </row>
    <row r="25" spans="1:1">
      <c r="A25" s="20"/>
    </row>
    <row r="26" spans="1:1">
      <c r="A26" s="20"/>
    </row>
    <row r="27" spans="1:1">
      <c r="A27" s="21"/>
    </row>
    <row r="28" spans="1:1">
      <c r="A28" s="21"/>
    </row>
    <row r="29" spans="1:1">
      <c r="A29" s="21"/>
    </row>
    <row r="30" spans="1:1">
      <c r="A30" s="21"/>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1"/>
  <dimension ref="D1:M31"/>
  <sheetViews>
    <sheetView workbookViewId="0">
      <selection activeCell="B1" sqref="B1:N35"/>
    </sheetView>
  </sheetViews>
  <sheetFormatPr defaultRowHeight="15"/>
  <sheetData>
    <row r="1" spans="4:13">
      <c r="K1" t="s">
        <v>535</v>
      </c>
      <c r="L1" s="18" t="s">
        <v>536</v>
      </c>
      <c r="M1" s="18" t="s">
        <v>579</v>
      </c>
    </row>
    <row r="2" spans="4:13">
      <c r="K2" t="s">
        <v>537</v>
      </c>
      <c r="L2" s="18" t="s">
        <v>667</v>
      </c>
      <c r="M2" s="18" t="s">
        <v>667</v>
      </c>
    </row>
    <row r="3" spans="4:13">
      <c r="K3" t="s">
        <v>538</v>
      </c>
      <c r="L3" s="18" t="s">
        <v>668</v>
      </c>
      <c r="M3" s="18" t="s">
        <v>669</v>
      </c>
    </row>
    <row r="4" spans="4:13">
      <c r="K4" t="s">
        <v>539</v>
      </c>
      <c r="L4" s="18" t="s">
        <v>540</v>
      </c>
      <c r="M4" s="18" t="s">
        <v>580</v>
      </c>
    </row>
    <row r="5" spans="4:13">
      <c r="K5" t="s">
        <v>541</v>
      </c>
      <c r="L5" s="18" t="s">
        <v>542</v>
      </c>
      <c r="M5" s="18" t="s">
        <v>581</v>
      </c>
    </row>
    <row r="6" spans="4:13">
      <c r="D6" t="s">
        <v>591</v>
      </c>
      <c r="E6" t="s">
        <v>591</v>
      </c>
      <c r="K6" t="s">
        <v>543</v>
      </c>
      <c r="L6" s="18" t="s">
        <v>544</v>
      </c>
      <c r="M6" s="18" t="s">
        <v>582</v>
      </c>
    </row>
    <row r="7" spans="4:13">
      <c r="D7" t="s">
        <v>427</v>
      </c>
      <c r="E7" t="s">
        <v>427</v>
      </c>
      <c r="K7" t="s">
        <v>545</v>
      </c>
      <c r="L7" s="18" t="s">
        <v>425</v>
      </c>
      <c r="M7" s="18" t="s">
        <v>583</v>
      </c>
    </row>
    <row r="8" spans="4:13">
      <c r="D8" s="18" t="s">
        <v>548</v>
      </c>
      <c r="E8" t="s">
        <v>82</v>
      </c>
      <c r="K8" t="s">
        <v>546</v>
      </c>
      <c r="L8" s="18" t="s">
        <v>426</v>
      </c>
      <c r="M8" s="18" t="s">
        <v>584</v>
      </c>
    </row>
    <row r="9" spans="4:13">
      <c r="D9" s="18" t="s">
        <v>550</v>
      </c>
      <c r="K9" t="s">
        <v>547</v>
      </c>
      <c r="L9" s="18" t="s">
        <v>548</v>
      </c>
      <c r="M9" s="18" t="s">
        <v>548</v>
      </c>
    </row>
    <row r="10" spans="4:13">
      <c r="D10" s="18" t="s">
        <v>588</v>
      </c>
      <c r="K10" t="s">
        <v>549</v>
      </c>
      <c r="L10" s="18" t="s">
        <v>550</v>
      </c>
      <c r="M10" s="18" t="s">
        <v>550</v>
      </c>
    </row>
    <row r="11" spans="4:13">
      <c r="D11" s="18" t="s">
        <v>590</v>
      </c>
      <c r="K11" t="s">
        <v>553</v>
      </c>
      <c r="L11" s="18" t="s">
        <v>552</v>
      </c>
      <c r="M11" s="18" t="s">
        <v>585</v>
      </c>
    </row>
    <row r="12" spans="4:13">
      <c r="D12" t="s">
        <v>667</v>
      </c>
      <c r="K12" t="s">
        <v>551</v>
      </c>
      <c r="L12" s="18" t="s">
        <v>552</v>
      </c>
      <c r="M12" s="18" t="s">
        <v>585</v>
      </c>
    </row>
    <row r="13" spans="4:13">
      <c r="K13" t="s">
        <v>554</v>
      </c>
      <c r="L13" s="18" t="s">
        <v>424</v>
      </c>
      <c r="M13" s="18" t="s">
        <v>424</v>
      </c>
    </row>
    <row r="14" spans="4:13">
      <c r="D14" s="18" t="s">
        <v>424</v>
      </c>
      <c r="K14" t="s">
        <v>555</v>
      </c>
      <c r="L14" s="18" t="s">
        <v>424</v>
      </c>
      <c r="M14" s="18" t="s">
        <v>424</v>
      </c>
    </row>
    <row r="15" spans="4:13">
      <c r="D15" s="18" t="s">
        <v>424</v>
      </c>
      <c r="K15" t="s">
        <v>556</v>
      </c>
      <c r="L15" s="18" t="s">
        <v>424</v>
      </c>
      <c r="M15" s="18" t="s">
        <v>424</v>
      </c>
    </row>
    <row r="16" spans="4:13">
      <c r="K16" t="s">
        <v>557</v>
      </c>
      <c r="L16" s="18" t="s">
        <v>424</v>
      </c>
      <c r="M16" s="18" t="s">
        <v>424</v>
      </c>
    </row>
    <row r="17" spans="4:13">
      <c r="K17" t="s">
        <v>558</v>
      </c>
      <c r="L17" s="18" t="s">
        <v>82</v>
      </c>
      <c r="M17" s="18" t="s">
        <v>82</v>
      </c>
    </row>
    <row r="18" spans="4:13">
      <c r="K18" t="s">
        <v>559</v>
      </c>
      <c r="L18" s="18" t="s">
        <v>427</v>
      </c>
      <c r="M18" s="18" t="s">
        <v>586</v>
      </c>
    </row>
    <row r="19" spans="4:13">
      <c r="K19" t="s">
        <v>560</v>
      </c>
      <c r="L19" s="18" t="s">
        <v>424</v>
      </c>
      <c r="M19" s="18" t="s">
        <v>424</v>
      </c>
    </row>
    <row r="20" spans="4:13">
      <c r="K20" t="s">
        <v>561</v>
      </c>
      <c r="L20" s="18" t="s">
        <v>424</v>
      </c>
      <c r="M20" s="18" t="s">
        <v>424</v>
      </c>
    </row>
    <row r="21" spans="4:13">
      <c r="K21" t="s">
        <v>562</v>
      </c>
      <c r="L21" s="18" t="s">
        <v>424</v>
      </c>
      <c r="M21" s="18" t="s">
        <v>424</v>
      </c>
    </row>
    <row r="22" spans="4:13">
      <c r="K22" t="s">
        <v>563</v>
      </c>
      <c r="L22" s="18" t="s">
        <v>424</v>
      </c>
      <c r="M22" s="18" t="s">
        <v>424</v>
      </c>
    </row>
    <row r="23" spans="4:13">
      <c r="K23" t="s">
        <v>564</v>
      </c>
      <c r="L23" s="18" t="s">
        <v>565</v>
      </c>
      <c r="M23" s="18" t="s">
        <v>565</v>
      </c>
    </row>
    <row r="24" spans="4:13">
      <c r="K24" t="s">
        <v>566</v>
      </c>
      <c r="L24" s="18" t="s">
        <v>567</v>
      </c>
      <c r="M24" s="18" t="s">
        <v>567</v>
      </c>
    </row>
    <row r="25" spans="4:13">
      <c r="D25" s="18" t="s">
        <v>588</v>
      </c>
      <c r="K25" t="s">
        <v>568</v>
      </c>
      <c r="L25" s="18" t="s">
        <v>569</v>
      </c>
      <c r="M25" s="18" t="s">
        <v>569</v>
      </c>
    </row>
    <row r="26" spans="4:13">
      <c r="D26" s="18" t="s">
        <v>589</v>
      </c>
      <c r="K26" t="s">
        <v>570</v>
      </c>
      <c r="L26" s="18" t="s">
        <v>428</v>
      </c>
      <c r="M26" s="18" t="s">
        <v>428</v>
      </c>
    </row>
    <row r="27" spans="4:13">
      <c r="K27" t="s">
        <v>571</v>
      </c>
      <c r="L27" s="18" t="s">
        <v>572</v>
      </c>
      <c r="M27" s="18" t="s">
        <v>572</v>
      </c>
    </row>
    <row r="28" spans="4:13">
      <c r="K28" t="s">
        <v>573</v>
      </c>
      <c r="L28" s="18" t="s">
        <v>574</v>
      </c>
      <c r="M28" s="18" t="s">
        <v>574</v>
      </c>
    </row>
    <row r="29" spans="4:13">
      <c r="K29" t="s">
        <v>575</v>
      </c>
      <c r="L29" s="18" t="s">
        <v>576</v>
      </c>
      <c r="M29" s="18" t="s">
        <v>576</v>
      </c>
    </row>
    <row r="30" spans="4:13">
      <c r="K30" t="s">
        <v>577</v>
      </c>
      <c r="L30" s="18" t="s">
        <v>576</v>
      </c>
      <c r="M30" s="18" t="s">
        <v>576</v>
      </c>
    </row>
    <row r="31" spans="4:13">
      <c r="K31" t="s">
        <v>578</v>
      </c>
      <c r="L31" s="18" t="s">
        <v>576</v>
      </c>
      <c r="M31" s="18" t="s">
        <v>576</v>
      </c>
    </row>
  </sheetData>
  <dataConsolidate/>
  <phoneticPr fontId="6"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1"/>
  <dimension ref="O1:Q249"/>
  <sheetViews>
    <sheetView workbookViewId="0">
      <selection activeCell="P223" sqref="P223"/>
    </sheetView>
  </sheetViews>
  <sheetFormatPr defaultRowHeight="15"/>
  <sheetData>
    <row r="1" spans="15:17">
      <c r="O1" t="s">
        <v>175</v>
      </c>
      <c r="Q1" t="s">
        <v>140</v>
      </c>
    </row>
    <row r="2" spans="15:17">
      <c r="O2" t="s">
        <v>176</v>
      </c>
      <c r="Q2" t="s">
        <v>164</v>
      </c>
    </row>
    <row r="3" spans="15:17">
      <c r="O3" t="s">
        <v>177</v>
      </c>
      <c r="Q3" t="s">
        <v>55</v>
      </c>
    </row>
    <row r="4" spans="15:17">
      <c r="O4" t="s">
        <v>178</v>
      </c>
      <c r="Q4" t="s">
        <v>80</v>
      </c>
    </row>
    <row r="5" spans="15:17">
      <c r="O5" t="s">
        <v>179</v>
      </c>
      <c r="Q5" t="s">
        <v>34</v>
      </c>
    </row>
    <row r="6" spans="15:17">
      <c r="O6" t="s">
        <v>180</v>
      </c>
      <c r="Q6" t="s">
        <v>163</v>
      </c>
    </row>
    <row r="7" spans="15:17">
      <c r="O7" t="s">
        <v>181</v>
      </c>
      <c r="Q7" t="s">
        <v>174</v>
      </c>
    </row>
    <row r="8" spans="15:17">
      <c r="O8" t="s">
        <v>182</v>
      </c>
      <c r="Q8" t="s">
        <v>5</v>
      </c>
    </row>
    <row r="9" spans="15:17">
      <c r="O9" t="s">
        <v>183</v>
      </c>
      <c r="Q9" t="s">
        <v>6</v>
      </c>
    </row>
    <row r="10" spans="15:17">
      <c r="O10" t="s">
        <v>184</v>
      </c>
      <c r="Q10" t="s">
        <v>7</v>
      </c>
    </row>
    <row r="11" spans="15:17">
      <c r="O11" t="s">
        <v>185</v>
      </c>
      <c r="Q11" t="s">
        <v>8</v>
      </c>
    </row>
    <row r="12" spans="15:17">
      <c r="O12" t="s">
        <v>186</v>
      </c>
      <c r="Q12" t="s">
        <v>9</v>
      </c>
    </row>
    <row r="13" spans="15:17">
      <c r="O13" t="s">
        <v>187</v>
      </c>
      <c r="Q13" t="s">
        <v>10</v>
      </c>
    </row>
    <row r="14" spans="15:17">
      <c r="O14" t="s">
        <v>188</v>
      </c>
      <c r="Q14" t="s">
        <v>11</v>
      </c>
    </row>
    <row r="15" spans="15:17">
      <c r="O15" t="s">
        <v>189</v>
      </c>
      <c r="Q15" t="s">
        <v>12</v>
      </c>
    </row>
    <row r="16" spans="15:17">
      <c r="O16" t="s">
        <v>190</v>
      </c>
      <c r="Q16" t="s">
        <v>13</v>
      </c>
    </row>
    <row r="17" spans="15:17">
      <c r="O17" t="s">
        <v>191</v>
      </c>
      <c r="Q17" t="s">
        <v>14</v>
      </c>
    </row>
    <row r="18" spans="15:17">
      <c r="O18" t="s">
        <v>192</v>
      </c>
      <c r="Q18" t="s">
        <v>15</v>
      </c>
    </row>
    <row r="19" spans="15:17">
      <c r="O19" t="s">
        <v>193</v>
      </c>
      <c r="Q19" t="s">
        <v>16</v>
      </c>
    </row>
    <row r="20" spans="15:17">
      <c r="O20" t="s">
        <v>194</v>
      </c>
      <c r="Q20" t="s">
        <v>17</v>
      </c>
    </row>
    <row r="21" spans="15:17">
      <c r="O21" t="s">
        <v>195</v>
      </c>
      <c r="Q21" t="s">
        <v>18</v>
      </c>
    </row>
    <row r="22" spans="15:17">
      <c r="O22" t="s">
        <v>196</v>
      </c>
      <c r="Q22" t="s">
        <v>19</v>
      </c>
    </row>
    <row r="23" spans="15:17">
      <c r="O23" t="s">
        <v>197</v>
      </c>
      <c r="Q23" t="s">
        <v>20</v>
      </c>
    </row>
    <row r="24" spans="15:17">
      <c r="O24" t="s">
        <v>198</v>
      </c>
      <c r="Q24" t="s">
        <v>21</v>
      </c>
    </row>
    <row r="25" spans="15:17">
      <c r="O25" t="s">
        <v>199</v>
      </c>
      <c r="Q25" t="s">
        <v>22</v>
      </c>
    </row>
    <row r="26" spans="15:17">
      <c r="O26" t="s">
        <v>200</v>
      </c>
      <c r="Q26" t="s">
        <v>23</v>
      </c>
    </row>
    <row r="27" spans="15:17">
      <c r="O27" t="s">
        <v>201</v>
      </c>
      <c r="Q27" t="s">
        <v>24</v>
      </c>
    </row>
    <row r="28" spans="15:17">
      <c r="O28" t="s">
        <v>202</v>
      </c>
      <c r="Q28" t="s">
        <v>25</v>
      </c>
    </row>
    <row r="29" spans="15:17">
      <c r="O29" t="s">
        <v>203</v>
      </c>
      <c r="Q29" t="s">
        <v>26</v>
      </c>
    </row>
    <row r="30" spans="15:17">
      <c r="O30" t="s">
        <v>204</v>
      </c>
      <c r="Q30" t="s">
        <v>27</v>
      </c>
    </row>
    <row r="31" spans="15:17">
      <c r="O31" t="s">
        <v>205</v>
      </c>
      <c r="Q31" t="s">
        <v>28</v>
      </c>
    </row>
    <row r="32" spans="15:17">
      <c r="O32" t="s">
        <v>206</v>
      </c>
      <c r="Q32" t="s">
        <v>29</v>
      </c>
    </row>
    <row r="33" spans="15:17">
      <c r="O33" t="s">
        <v>207</v>
      </c>
      <c r="Q33" t="s">
        <v>30</v>
      </c>
    </row>
    <row r="34" spans="15:17">
      <c r="O34" t="s">
        <v>208</v>
      </c>
      <c r="Q34" t="s">
        <v>31</v>
      </c>
    </row>
    <row r="35" spans="15:17">
      <c r="O35" t="s">
        <v>209</v>
      </c>
      <c r="Q35" t="s">
        <v>32</v>
      </c>
    </row>
    <row r="36" spans="15:17">
      <c r="O36" t="s">
        <v>210</v>
      </c>
      <c r="Q36" t="s">
        <v>33</v>
      </c>
    </row>
    <row r="37" spans="15:17">
      <c r="O37" t="s">
        <v>211</v>
      </c>
      <c r="Q37" t="s">
        <v>35</v>
      </c>
    </row>
    <row r="38" spans="15:17">
      <c r="O38" t="s">
        <v>212</v>
      </c>
      <c r="Q38" t="s">
        <v>36</v>
      </c>
    </row>
    <row r="39" spans="15:17">
      <c r="O39" t="s">
        <v>213</v>
      </c>
      <c r="Q39" t="s">
        <v>37</v>
      </c>
    </row>
    <row r="40" spans="15:17">
      <c r="O40" t="s">
        <v>214</v>
      </c>
      <c r="Q40" t="s">
        <v>38</v>
      </c>
    </row>
    <row r="41" spans="15:17">
      <c r="O41" t="s">
        <v>215</v>
      </c>
      <c r="Q41" t="s">
        <v>39</v>
      </c>
    </row>
    <row r="42" spans="15:17">
      <c r="O42" t="s">
        <v>216</v>
      </c>
      <c r="Q42" t="s">
        <v>40</v>
      </c>
    </row>
    <row r="43" spans="15:17">
      <c r="O43" t="s">
        <v>217</v>
      </c>
      <c r="Q43" t="s">
        <v>41</v>
      </c>
    </row>
    <row r="44" spans="15:17">
      <c r="O44" t="s">
        <v>218</v>
      </c>
      <c r="Q44" t="s">
        <v>42</v>
      </c>
    </row>
    <row r="45" spans="15:17">
      <c r="O45" t="s">
        <v>219</v>
      </c>
      <c r="Q45" t="s">
        <v>43</v>
      </c>
    </row>
    <row r="46" spans="15:17">
      <c r="O46" t="s">
        <v>220</v>
      </c>
      <c r="Q46" t="s">
        <v>44</v>
      </c>
    </row>
    <row r="47" spans="15:17">
      <c r="O47" t="s">
        <v>221</v>
      </c>
      <c r="Q47" t="s">
        <v>45</v>
      </c>
    </row>
    <row r="48" spans="15:17">
      <c r="O48" t="s">
        <v>222</v>
      </c>
      <c r="Q48" t="s">
        <v>46</v>
      </c>
    </row>
    <row r="49" spans="15:17">
      <c r="O49" t="s">
        <v>223</v>
      </c>
      <c r="Q49" t="s">
        <v>47</v>
      </c>
    </row>
    <row r="50" spans="15:17">
      <c r="O50" t="s">
        <v>224</v>
      </c>
      <c r="Q50" t="s">
        <v>48</v>
      </c>
    </row>
    <row r="51" spans="15:17">
      <c r="O51" t="s">
        <v>225</v>
      </c>
      <c r="Q51" t="s">
        <v>49</v>
      </c>
    </row>
    <row r="52" spans="15:17">
      <c r="O52" t="s">
        <v>226</v>
      </c>
      <c r="Q52" t="s">
        <v>50</v>
      </c>
    </row>
    <row r="53" spans="15:17">
      <c r="O53" t="s">
        <v>227</v>
      </c>
      <c r="Q53" t="s">
        <v>51</v>
      </c>
    </row>
    <row r="54" spans="15:17">
      <c r="O54" t="s">
        <v>228</v>
      </c>
      <c r="Q54" t="s">
        <v>52</v>
      </c>
    </row>
    <row r="55" spans="15:17">
      <c r="O55" t="s">
        <v>229</v>
      </c>
      <c r="Q55" t="s">
        <v>53</v>
      </c>
    </row>
    <row r="56" spans="15:17">
      <c r="O56" t="s">
        <v>230</v>
      </c>
      <c r="Q56" t="s">
        <v>54</v>
      </c>
    </row>
    <row r="57" spans="15:17">
      <c r="O57" t="s">
        <v>231</v>
      </c>
      <c r="Q57" t="s">
        <v>56</v>
      </c>
    </row>
    <row r="58" spans="15:17">
      <c r="O58" t="s">
        <v>232</v>
      </c>
      <c r="Q58" t="s">
        <v>57</v>
      </c>
    </row>
    <row r="59" spans="15:17">
      <c r="O59" t="s">
        <v>233</v>
      </c>
      <c r="Q59" t="s">
        <v>58</v>
      </c>
    </row>
    <row r="60" spans="15:17">
      <c r="O60" t="s">
        <v>234</v>
      </c>
      <c r="Q60" t="s">
        <v>59</v>
      </c>
    </row>
    <row r="61" spans="15:17">
      <c r="O61" t="s">
        <v>235</v>
      </c>
      <c r="Q61" t="s">
        <v>60</v>
      </c>
    </row>
    <row r="62" spans="15:17">
      <c r="O62" t="s">
        <v>236</v>
      </c>
      <c r="Q62" t="s">
        <v>61</v>
      </c>
    </row>
    <row r="63" spans="15:17">
      <c r="O63" t="s">
        <v>237</v>
      </c>
      <c r="Q63" t="s">
        <v>62</v>
      </c>
    </row>
    <row r="64" spans="15:17">
      <c r="O64" t="s">
        <v>238</v>
      </c>
      <c r="Q64" t="s">
        <v>63</v>
      </c>
    </row>
    <row r="65" spans="15:17">
      <c r="O65" t="s">
        <v>239</v>
      </c>
      <c r="Q65" t="s">
        <v>64</v>
      </c>
    </row>
    <row r="66" spans="15:17">
      <c r="O66" t="s">
        <v>240</v>
      </c>
      <c r="Q66" t="s">
        <v>65</v>
      </c>
    </row>
    <row r="67" spans="15:17">
      <c r="O67" t="s">
        <v>241</v>
      </c>
      <c r="Q67" t="s">
        <v>66</v>
      </c>
    </row>
    <row r="68" spans="15:17">
      <c r="O68" t="s">
        <v>242</v>
      </c>
      <c r="Q68" t="s">
        <v>67</v>
      </c>
    </row>
    <row r="69" spans="15:17">
      <c r="O69" t="s">
        <v>243</v>
      </c>
      <c r="Q69" t="s">
        <v>68</v>
      </c>
    </row>
    <row r="70" spans="15:17">
      <c r="O70" t="s">
        <v>244</v>
      </c>
      <c r="Q70" t="s">
        <v>69</v>
      </c>
    </row>
    <row r="71" spans="15:17">
      <c r="O71" t="s">
        <v>245</v>
      </c>
      <c r="Q71" t="s">
        <v>70</v>
      </c>
    </row>
    <row r="72" spans="15:17">
      <c r="O72" t="s">
        <v>246</v>
      </c>
      <c r="Q72" t="s">
        <v>71</v>
      </c>
    </row>
    <row r="73" spans="15:17">
      <c r="O73" t="s">
        <v>247</v>
      </c>
      <c r="Q73" t="s">
        <v>72</v>
      </c>
    </row>
    <row r="74" spans="15:17">
      <c r="O74" t="s">
        <v>248</v>
      </c>
      <c r="Q74" t="s">
        <v>73</v>
      </c>
    </row>
    <row r="75" spans="15:17">
      <c r="O75" t="s">
        <v>249</v>
      </c>
      <c r="Q75" t="s">
        <v>74</v>
      </c>
    </row>
    <row r="76" spans="15:17">
      <c r="O76" t="s">
        <v>250</v>
      </c>
      <c r="Q76" t="s">
        <v>75</v>
      </c>
    </row>
    <row r="77" spans="15:17">
      <c r="O77" t="s">
        <v>251</v>
      </c>
      <c r="Q77" t="s">
        <v>76</v>
      </c>
    </row>
    <row r="78" spans="15:17">
      <c r="O78" t="s">
        <v>252</v>
      </c>
      <c r="Q78" t="s">
        <v>77</v>
      </c>
    </row>
    <row r="79" spans="15:17">
      <c r="O79" t="s">
        <v>253</v>
      </c>
      <c r="Q79" t="s">
        <v>78</v>
      </c>
    </row>
    <row r="80" spans="15:17">
      <c r="O80" t="s">
        <v>254</v>
      </c>
      <c r="Q80" t="s">
        <v>79</v>
      </c>
    </row>
    <row r="81" spans="15:17">
      <c r="O81" t="s">
        <v>255</v>
      </c>
      <c r="Q81" t="s">
        <v>81</v>
      </c>
    </row>
    <row r="82" spans="15:17">
      <c r="O82" t="s">
        <v>256</v>
      </c>
      <c r="Q82" t="s">
        <v>82</v>
      </c>
    </row>
    <row r="83" spans="15:17">
      <c r="O83" t="s">
        <v>257</v>
      </c>
      <c r="Q83" t="s">
        <v>83</v>
      </c>
    </row>
    <row r="84" spans="15:17">
      <c r="O84" t="s">
        <v>258</v>
      </c>
      <c r="Q84" t="s">
        <v>84</v>
      </c>
    </row>
    <row r="85" spans="15:17">
      <c r="O85" t="s">
        <v>259</v>
      </c>
      <c r="Q85" t="s">
        <v>85</v>
      </c>
    </row>
    <row r="86" spans="15:17">
      <c r="O86" t="s">
        <v>260</v>
      </c>
      <c r="Q86" t="s">
        <v>86</v>
      </c>
    </row>
    <row r="87" spans="15:17">
      <c r="O87" t="s">
        <v>261</v>
      </c>
      <c r="Q87" t="s">
        <v>87</v>
      </c>
    </row>
    <row r="88" spans="15:17">
      <c r="O88" t="s">
        <v>262</v>
      </c>
      <c r="Q88" t="s">
        <v>88</v>
      </c>
    </row>
    <row r="89" spans="15:17">
      <c r="O89" t="s">
        <v>263</v>
      </c>
      <c r="Q89" t="s">
        <v>89</v>
      </c>
    </row>
    <row r="90" spans="15:17">
      <c r="O90" t="s">
        <v>264</v>
      </c>
      <c r="Q90" t="s">
        <v>90</v>
      </c>
    </row>
    <row r="91" spans="15:17">
      <c r="O91" t="s">
        <v>265</v>
      </c>
      <c r="Q91" t="s">
        <v>91</v>
      </c>
    </row>
    <row r="92" spans="15:17">
      <c r="O92" t="s">
        <v>266</v>
      </c>
      <c r="Q92" t="s">
        <v>92</v>
      </c>
    </row>
    <row r="93" spans="15:17">
      <c r="O93" t="s">
        <v>267</v>
      </c>
      <c r="Q93" t="s">
        <v>93</v>
      </c>
    </row>
    <row r="94" spans="15:17">
      <c r="O94" t="s">
        <v>268</v>
      </c>
      <c r="Q94" t="s">
        <v>94</v>
      </c>
    </row>
    <row r="95" spans="15:17">
      <c r="O95" t="s">
        <v>269</v>
      </c>
      <c r="Q95" t="s">
        <v>95</v>
      </c>
    </row>
    <row r="96" spans="15:17">
      <c r="O96" t="s">
        <v>270</v>
      </c>
      <c r="Q96" t="s">
        <v>96</v>
      </c>
    </row>
    <row r="97" spans="15:17">
      <c r="O97" t="s">
        <v>271</v>
      </c>
      <c r="Q97" t="s">
        <v>97</v>
      </c>
    </row>
    <row r="98" spans="15:17">
      <c r="O98" t="s">
        <v>272</v>
      </c>
      <c r="Q98" t="s">
        <v>98</v>
      </c>
    </row>
    <row r="99" spans="15:17">
      <c r="O99" t="s">
        <v>273</v>
      </c>
      <c r="Q99" t="s">
        <v>99</v>
      </c>
    </row>
    <row r="100" spans="15:17">
      <c r="O100" t="s">
        <v>274</v>
      </c>
      <c r="Q100" t="s">
        <v>100</v>
      </c>
    </row>
    <row r="101" spans="15:17">
      <c r="O101" t="s">
        <v>275</v>
      </c>
      <c r="Q101" t="s">
        <v>101</v>
      </c>
    </row>
    <row r="102" spans="15:17">
      <c r="O102" t="s">
        <v>276</v>
      </c>
      <c r="Q102" t="s">
        <v>102</v>
      </c>
    </row>
    <row r="103" spans="15:17">
      <c r="O103" t="s">
        <v>277</v>
      </c>
      <c r="Q103" t="s">
        <v>103</v>
      </c>
    </row>
    <row r="104" spans="15:17">
      <c r="O104" t="s">
        <v>278</v>
      </c>
      <c r="Q104" t="s">
        <v>104</v>
      </c>
    </row>
    <row r="105" spans="15:17">
      <c r="O105" t="s">
        <v>279</v>
      </c>
      <c r="Q105" t="s">
        <v>105</v>
      </c>
    </row>
    <row r="106" spans="15:17">
      <c r="O106" t="s">
        <v>280</v>
      </c>
      <c r="Q106" t="s">
        <v>106</v>
      </c>
    </row>
    <row r="107" spans="15:17">
      <c r="O107" t="s">
        <v>281</v>
      </c>
      <c r="Q107" t="s">
        <v>107</v>
      </c>
    </row>
    <row r="108" spans="15:17">
      <c r="O108" t="s">
        <v>282</v>
      </c>
      <c r="Q108" t="s">
        <v>108</v>
      </c>
    </row>
    <row r="109" spans="15:17">
      <c r="O109" t="s">
        <v>283</v>
      </c>
      <c r="Q109" t="s">
        <v>109</v>
      </c>
    </row>
    <row r="110" spans="15:17">
      <c r="O110" t="s">
        <v>284</v>
      </c>
      <c r="Q110" t="s">
        <v>110</v>
      </c>
    </row>
    <row r="111" spans="15:17">
      <c r="O111" t="s">
        <v>285</v>
      </c>
      <c r="Q111" t="s">
        <v>111</v>
      </c>
    </row>
    <row r="112" spans="15:17">
      <c r="O112" t="s">
        <v>286</v>
      </c>
      <c r="Q112" t="s">
        <v>112</v>
      </c>
    </row>
    <row r="113" spans="15:17">
      <c r="O113" t="s">
        <v>287</v>
      </c>
      <c r="Q113" t="s">
        <v>113</v>
      </c>
    </row>
    <row r="114" spans="15:17">
      <c r="O114" t="s">
        <v>288</v>
      </c>
      <c r="Q114" t="s">
        <v>114</v>
      </c>
    </row>
    <row r="115" spans="15:17">
      <c r="O115" t="s">
        <v>289</v>
      </c>
      <c r="Q115" t="s">
        <v>115</v>
      </c>
    </row>
    <row r="116" spans="15:17">
      <c r="O116" t="s">
        <v>290</v>
      </c>
      <c r="Q116" t="s">
        <v>116</v>
      </c>
    </row>
    <row r="117" spans="15:17">
      <c r="O117" t="s">
        <v>291</v>
      </c>
      <c r="Q117" t="s">
        <v>117</v>
      </c>
    </row>
    <row r="118" spans="15:17">
      <c r="O118" t="s">
        <v>292</v>
      </c>
      <c r="Q118" t="s">
        <v>118</v>
      </c>
    </row>
    <row r="119" spans="15:17">
      <c r="O119" t="s">
        <v>293</v>
      </c>
      <c r="Q119" t="s">
        <v>119</v>
      </c>
    </row>
    <row r="120" spans="15:17">
      <c r="O120" t="s">
        <v>294</v>
      </c>
      <c r="Q120" t="s">
        <v>120</v>
      </c>
    </row>
    <row r="121" spans="15:17">
      <c r="O121" t="s">
        <v>295</v>
      </c>
      <c r="Q121" t="s">
        <v>121</v>
      </c>
    </row>
    <row r="122" spans="15:17">
      <c r="O122" t="s">
        <v>296</v>
      </c>
      <c r="Q122" t="s">
        <v>122</v>
      </c>
    </row>
    <row r="123" spans="15:17">
      <c r="O123" t="s">
        <v>297</v>
      </c>
      <c r="Q123" t="s">
        <v>123</v>
      </c>
    </row>
    <row r="124" spans="15:17">
      <c r="O124" t="s">
        <v>298</v>
      </c>
      <c r="Q124" t="s">
        <v>124</v>
      </c>
    </row>
    <row r="125" spans="15:17">
      <c r="O125" t="s">
        <v>299</v>
      </c>
      <c r="Q125" t="s">
        <v>125</v>
      </c>
    </row>
    <row r="126" spans="15:17">
      <c r="O126" t="s">
        <v>300</v>
      </c>
      <c r="Q126" t="s">
        <v>126</v>
      </c>
    </row>
    <row r="127" spans="15:17">
      <c r="O127" t="s">
        <v>301</v>
      </c>
      <c r="Q127" t="s">
        <v>127</v>
      </c>
    </row>
    <row r="128" spans="15:17">
      <c r="O128" t="s">
        <v>302</v>
      </c>
      <c r="Q128" t="s">
        <v>128</v>
      </c>
    </row>
    <row r="129" spans="15:17">
      <c r="O129" t="s">
        <v>303</v>
      </c>
      <c r="Q129" t="s">
        <v>129</v>
      </c>
    </row>
    <row r="130" spans="15:17">
      <c r="O130" t="s">
        <v>304</v>
      </c>
      <c r="Q130" t="s">
        <v>130</v>
      </c>
    </row>
    <row r="131" spans="15:17">
      <c r="O131" t="s">
        <v>305</v>
      </c>
      <c r="Q131" t="s">
        <v>131</v>
      </c>
    </row>
    <row r="132" spans="15:17">
      <c r="O132" t="s">
        <v>306</v>
      </c>
      <c r="Q132" t="s">
        <v>132</v>
      </c>
    </row>
    <row r="133" spans="15:17">
      <c r="O133" t="s">
        <v>307</v>
      </c>
      <c r="Q133" t="s">
        <v>133</v>
      </c>
    </row>
    <row r="134" spans="15:17">
      <c r="O134" t="s">
        <v>308</v>
      </c>
      <c r="Q134" t="s">
        <v>134</v>
      </c>
    </row>
    <row r="135" spans="15:17">
      <c r="O135" t="s">
        <v>309</v>
      </c>
      <c r="Q135" t="s">
        <v>135</v>
      </c>
    </row>
    <row r="136" spans="15:17">
      <c r="O136" t="s">
        <v>310</v>
      </c>
      <c r="Q136" t="s">
        <v>136</v>
      </c>
    </row>
    <row r="137" spans="15:17">
      <c r="O137" t="s">
        <v>311</v>
      </c>
      <c r="Q137" t="s">
        <v>137</v>
      </c>
    </row>
    <row r="138" spans="15:17">
      <c r="O138" t="s">
        <v>312</v>
      </c>
      <c r="Q138" t="s">
        <v>138</v>
      </c>
    </row>
    <row r="139" spans="15:17">
      <c r="O139" t="s">
        <v>313</v>
      </c>
      <c r="Q139" t="s">
        <v>139</v>
      </c>
    </row>
    <row r="140" spans="15:17">
      <c r="O140" t="s">
        <v>314</v>
      </c>
      <c r="Q140" t="s">
        <v>140</v>
      </c>
    </row>
    <row r="141" spans="15:17">
      <c r="O141" t="s">
        <v>315</v>
      </c>
      <c r="Q141" t="s">
        <v>141</v>
      </c>
    </row>
    <row r="142" spans="15:17">
      <c r="O142" t="s">
        <v>316</v>
      </c>
      <c r="Q142" t="s">
        <v>142</v>
      </c>
    </row>
    <row r="143" spans="15:17">
      <c r="O143" t="s">
        <v>317</v>
      </c>
      <c r="Q143" t="s">
        <v>143</v>
      </c>
    </row>
    <row r="144" spans="15:17">
      <c r="O144" t="s">
        <v>318</v>
      </c>
      <c r="Q144" t="s">
        <v>144</v>
      </c>
    </row>
    <row r="145" spans="15:17">
      <c r="O145" t="s">
        <v>319</v>
      </c>
      <c r="Q145" t="s">
        <v>145</v>
      </c>
    </row>
    <row r="146" spans="15:17">
      <c r="O146" t="s">
        <v>320</v>
      </c>
      <c r="Q146" t="s">
        <v>146</v>
      </c>
    </row>
    <row r="147" spans="15:17">
      <c r="O147" t="s">
        <v>321</v>
      </c>
      <c r="Q147" t="s">
        <v>147</v>
      </c>
    </row>
    <row r="148" spans="15:17">
      <c r="O148" t="s">
        <v>322</v>
      </c>
      <c r="Q148" t="s">
        <v>148</v>
      </c>
    </row>
    <row r="149" spans="15:17">
      <c r="O149" t="s">
        <v>323</v>
      </c>
      <c r="Q149" t="s">
        <v>149</v>
      </c>
    </row>
    <row r="150" spans="15:17">
      <c r="O150" t="s">
        <v>324</v>
      </c>
      <c r="Q150" t="s">
        <v>150</v>
      </c>
    </row>
    <row r="151" spans="15:17">
      <c r="O151" t="s">
        <v>325</v>
      </c>
      <c r="Q151" t="s">
        <v>151</v>
      </c>
    </row>
    <row r="152" spans="15:17">
      <c r="O152" t="s">
        <v>326</v>
      </c>
      <c r="Q152" t="s">
        <v>152</v>
      </c>
    </row>
    <row r="153" spans="15:17">
      <c r="O153" t="s">
        <v>327</v>
      </c>
      <c r="Q153" t="s">
        <v>153</v>
      </c>
    </row>
    <row r="154" spans="15:17">
      <c r="O154" t="s">
        <v>328</v>
      </c>
      <c r="Q154" t="s">
        <v>154</v>
      </c>
    </row>
    <row r="155" spans="15:17">
      <c r="O155" t="s">
        <v>329</v>
      </c>
      <c r="Q155" t="s">
        <v>155</v>
      </c>
    </row>
    <row r="156" spans="15:17">
      <c r="O156" t="s">
        <v>330</v>
      </c>
      <c r="Q156" t="s">
        <v>156</v>
      </c>
    </row>
    <row r="157" spans="15:17">
      <c r="O157" t="s">
        <v>331</v>
      </c>
      <c r="Q157" t="s">
        <v>157</v>
      </c>
    </row>
    <row r="158" spans="15:17">
      <c r="O158" t="s">
        <v>332</v>
      </c>
      <c r="Q158" t="s">
        <v>158</v>
      </c>
    </row>
    <row r="159" spans="15:17">
      <c r="O159" t="s">
        <v>333</v>
      </c>
      <c r="Q159" t="s">
        <v>159</v>
      </c>
    </row>
    <row r="160" spans="15:17">
      <c r="O160" t="s">
        <v>334</v>
      </c>
      <c r="Q160" t="s">
        <v>160</v>
      </c>
    </row>
    <row r="161" spans="15:17">
      <c r="O161" t="s">
        <v>335</v>
      </c>
      <c r="Q161" t="s">
        <v>161</v>
      </c>
    </row>
    <row r="162" spans="15:17">
      <c r="O162" t="s">
        <v>336</v>
      </c>
      <c r="Q162" t="s">
        <v>162</v>
      </c>
    </row>
    <row r="163" spans="15:17">
      <c r="O163" t="s">
        <v>337</v>
      </c>
      <c r="Q163" t="s">
        <v>163</v>
      </c>
    </row>
    <row r="164" spans="15:17">
      <c r="O164" t="s">
        <v>338</v>
      </c>
      <c r="Q164" t="s">
        <v>165</v>
      </c>
    </row>
    <row r="165" spans="15:17">
      <c r="O165" t="s">
        <v>339</v>
      </c>
      <c r="Q165" t="s">
        <v>166</v>
      </c>
    </row>
    <row r="166" spans="15:17">
      <c r="O166" t="s">
        <v>340</v>
      </c>
      <c r="Q166" t="s">
        <v>167</v>
      </c>
    </row>
    <row r="167" spans="15:17">
      <c r="O167" t="s">
        <v>341</v>
      </c>
      <c r="Q167" t="s">
        <v>168</v>
      </c>
    </row>
    <row r="168" spans="15:17">
      <c r="O168" t="s">
        <v>342</v>
      </c>
      <c r="Q168" t="s">
        <v>169</v>
      </c>
    </row>
    <row r="169" spans="15:17">
      <c r="O169" t="s">
        <v>343</v>
      </c>
      <c r="Q169" t="s">
        <v>170</v>
      </c>
    </row>
    <row r="170" spans="15:17">
      <c r="O170" t="s">
        <v>344</v>
      </c>
      <c r="Q170" t="s">
        <v>171</v>
      </c>
    </row>
    <row r="171" spans="15:17">
      <c r="O171" t="s">
        <v>345</v>
      </c>
      <c r="Q171" t="s">
        <v>172</v>
      </c>
    </row>
    <row r="172" spans="15:17">
      <c r="O172" t="s">
        <v>346</v>
      </c>
      <c r="Q172" t="s">
        <v>173</v>
      </c>
    </row>
    <row r="173" spans="15:17">
      <c r="O173" t="s">
        <v>347</v>
      </c>
    </row>
    <row r="174" spans="15:17">
      <c r="O174" t="s">
        <v>348</v>
      </c>
    </row>
    <row r="175" spans="15:17">
      <c r="O175" t="s">
        <v>349</v>
      </c>
    </row>
    <row r="176" spans="15:17">
      <c r="O176" t="s">
        <v>350</v>
      </c>
    </row>
    <row r="177" spans="15:15">
      <c r="O177" t="s">
        <v>351</v>
      </c>
    </row>
    <row r="178" spans="15:15">
      <c r="O178" t="s">
        <v>352</v>
      </c>
    </row>
    <row r="179" spans="15:15">
      <c r="O179" t="s">
        <v>353</v>
      </c>
    </row>
    <row r="180" spans="15:15">
      <c r="O180" t="s">
        <v>354</v>
      </c>
    </row>
    <row r="181" spans="15:15">
      <c r="O181" t="s">
        <v>355</v>
      </c>
    </row>
    <row r="182" spans="15:15">
      <c r="O182" t="s">
        <v>356</v>
      </c>
    </row>
    <row r="183" spans="15:15">
      <c r="O183" t="s">
        <v>357</v>
      </c>
    </row>
    <row r="184" spans="15:15">
      <c r="O184" t="s">
        <v>358</v>
      </c>
    </row>
    <row r="185" spans="15:15">
      <c r="O185" t="s">
        <v>359</v>
      </c>
    </row>
    <row r="186" spans="15:15">
      <c r="O186" t="s">
        <v>360</v>
      </c>
    </row>
    <row r="187" spans="15:15">
      <c r="O187" t="s">
        <v>361</v>
      </c>
    </row>
    <row r="188" spans="15:15">
      <c r="O188" t="s">
        <v>362</v>
      </c>
    </row>
    <row r="189" spans="15:15">
      <c r="O189" t="s">
        <v>363</v>
      </c>
    </row>
    <row r="190" spans="15:15">
      <c r="O190" t="s">
        <v>364</v>
      </c>
    </row>
    <row r="191" spans="15:15">
      <c r="O191" t="s">
        <v>365</v>
      </c>
    </row>
    <row r="192" spans="15:15">
      <c r="O192" t="s">
        <v>366</v>
      </c>
    </row>
    <row r="193" spans="15:15">
      <c r="O193" t="s">
        <v>367</v>
      </c>
    </row>
    <row r="194" spans="15:15">
      <c r="O194" t="s">
        <v>368</v>
      </c>
    </row>
    <row r="195" spans="15:15">
      <c r="O195" t="s">
        <v>369</v>
      </c>
    </row>
    <row r="196" spans="15:15">
      <c r="O196" t="s">
        <v>370</v>
      </c>
    </row>
    <row r="197" spans="15:15">
      <c r="O197" t="s">
        <v>371</v>
      </c>
    </row>
    <row r="198" spans="15:15">
      <c r="O198" t="s">
        <v>372</v>
      </c>
    </row>
    <row r="199" spans="15:15">
      <c r="O199" t="s">
        <v>373</v>
      </c>
    </row>
    <row r="200" spans="15:15">
      <c r="O200" t="s">
        <v>374</v>
      </c>
    </row>
    <row r="201" spans="15:15">
      <c r="O201" t="s">
        <v>375</v>
      </c>
    </row>
    <row r="202" spans="15:15">
      <c r="O202" t="s">
        <v>376</v>
      </c>
    </row>
    <row r="203" spans="15:15">
      <c r="O203" t="s">
        <v>377</v>
      </c>
    </row>
    <row r="204" spans="15:15">
      <c r="O204" t="s">
        <v>378</v>
      </c>
    </row>
    <row r="205" spans="15:15">
      <c r="O205" t="s">
        <v>379</v>
      </c>
    </row>
    <row r="206" spans="15:15">
      <c r="O206" t="s">
        <v>380</v>
      </c>
    </row>
    <row r="207" spans="15:15">
      <c r="O207" t="s">
        <v>381</v>
      </c>
    </row>
    <row r="208" spans="15:15">
      <c r="O208" t="s">
        <v>382</v>
      </c>
    </row>
    <row r="209" spans="15:15">
      <c r="O209" t="s">
        <v>383</v>
      </c>
    </row>
    <row r="210" spans="15:15">
      <c r="O210" t="s">
        <v>384</v>
      </c>
    </row>
    <row r="211" spans="15:15">
      <c r="O211" t="s">
        <v>385</v>
      </c>
    </row>
    <row r="212" spans="15:15">
      <c r="O212" t="s">
        <v>386</v>
      </c>
    </row>
    <row r="213" spans="15:15">
      <c r="O213" t="s">
        <v>387</v>
      </c>
    </row>
    <row r="214" spans="15:15">
      <c r="O214" t="s">
        <v>388</v>
      </c>
    </row>
    <row r="215" spans="15:15">
      <c r="O215" t="s">
        <v>389</v>
      </c>
    </row>
    <row r="216" spans="15:15">
      <c r="O216" t="s">
        <v>390</v>
      </c>
    </row>
    <row r="217" spans="15:15">
      <c r="O217" t="s">
        <v>391</v>
      </c>
    </row>
    <row r="218" spans="15:15">
      <c r="O218" t="s">
        <v>392</v>
      </c>
    </row>
    <row r="219" spans="15:15">
      <c r="O219" t="s">
        <v>393</v>
      </c>
    </row>
    <row r="220" spans="15:15">
      <c r="O220" t="s">
        <v>394</v>
      </c>
    </row>
    <row r="221" spans="15:15">
      <c r="O221" t="s">
        <v>395</v>
      </c>
    </row>
    <row r="222" spans="15:15">
      <c r="O222" t="s">
        <v>396</v>
      </c>
    </row>
    <row r="223" spans="15:15">
      <c r="O223" t="s">
        <v>397</v>
      </c>
    </row>
    <row r="224" spans="15:15">
      <c r="O224" t="s">
        <v>398</v>
      </c>
    </row>
    <row r="225" spans="15:15">
      <c r="O225" t="s">
        <v>399</v>
      </c>
    </row>
    <row r="226" spans="15:15">
      <c r="O226" t="s">
        <v>400</v>
      </c>
    </row>
    <row r="227" spans="15:15">
      <c r="O227" t="s">
        <v>401</v>
      </c>
    </row>
    <row r="228" spans="15:15">
      <c r="O228" t="s">
        <v>402</v>
      </c>
    </row>
    <row r="229" spans="15:15">
      <c r="O229" t="s">
        <v>403</v>
      </c>
    </row>
    <row r="230" spans="15:15">
      <c r="O230" t="s">
        <v>404</v>
      </c>
    </row>
    <row r="231" spans="15:15">
      <c r="O231" t="s">
        <v>405</v>
      </c>
    </row>
    <row r="232" spans="15:15">
      <c r="O232" t="s">
        <v>406</v>
      </c>
    </row>
    <row r="233" spans="15:15">
      <c r="O233" t="s">
        <v>407</v>
      </c>
    </row>
    <row r="234" spans="15:15">
      <c r="O234" t="s">
        <v>408</v>
      </c>
    </row>
    <row r="235" spans="15:15">
      <c r="O235" t="s">
        <v>409</v>
      </c>
    </row>
    <row r="236" spans="15:15">
      <c r="O236" t="s">
        <v>410</v>
      </c>
    </row>
    <row r="237" spans="15:15">
      <c r="O237" t="s">
        <v>411</v>
      </c>
    </row>
    <row r="238" spans="15:15">
      <c r="O238" t="s">
        <v>412</v>
      </c>
    </row>
    <row r="239" spans="15:15">
      <c r="O239" t="s">
        <v>413</v>
      </c>
    </row>
    <row r="240" spans="15:15">
      <c r="O240" t="s">
        <v>414</v>
      </c>
    </row>
    <row r="241" spans="15:15">
      <c r="O241" t="s">
        <v>415</v>
      </c>
    </row>
    <row r="242" spans="15:15">
      <c r="O242" t="s">
        <v>416</v>
      </c>
    </row>
    <row r="243" spans="15:15">
      <c r="O243" t="s">
        <v>417</v>
      </c>
    </row>
    <row r="244" spans="15:15">
      <c r="O244" t="s">
        <v>418</v>
      </c>
    </row>
    <row r="245" spans="15:15">
      <c r="O245" t="s">
        <v>419</v>
      </c>
    </row>
    <row r="246" spans="15:15">
      <c r="O246" t="s">
        <v>420</v>
      </c>
    </row>
    <row r="247" spans="15:15">
      <c r="O247" t="s">
        <v>421</v>
      </c>
    </row>
    <row r="248" spans="15:15">
      <c r="O248" t="s">
        <v>422</v>
      </c>
    </row>
    <row r="249" spans="15:15">
      <c r="O249" t="s">
        <v>423</v>
      </c>
    </row>
  </sheetData>
  <dataConsolidate/>
  <phoneticPr fontId="6"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
  <sheetViews>
    <sheetView workbookViewId="0"/>
  </sheetViews>
  <sheetFormatPr defaultRowHeight="1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dimension ref="A1"/>
  <sheetViews>
    <sheetView workbookViewId="0"/>
  </sheetViews>
  <sheetFormatPr defaultRowHeight="1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dimension ref="A1"/>
  <sheetViews>
    <sheetView workbookViewId="0"/>
  </sheetViews>
  <sheetFormatPr defaultRowHeight="15"/>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dimension ref="A1"/>
  <sheetViews>
    <sheetView workbookViewId="0"/>
  </sheetViews>
  <sheetFormatPr defaultRowHeight="15"/>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dimension ref="A1"/>
  <sheetViews>
    <sheetView workbookViewId="0"/>
  </sheetViews>
  <sheetFormatPr defaultRowHeight="1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1"/>
  <dimension ref="A1:C2"/>
  <sheetViews>
    <sheetView workbookViewId="0">
      <selection activeCell="E19" sqref="E19"/>
    </sheetView>
  </sheetViews>
  <sheetFormatPr defaultRowHeight="15"/>
  <sheetData>
    <row r="1" spans="1:3" ht="409.5">
      <c r="A1" t="s">
        <v>659</v>
      </c>
      <c r="B1" t="s">
        <v>534</v>
      </c>
      <c r="C1" s="81" t="s">
        <v>661</v>
      </c>
    </row>
    <row r="2" spans="1:3" ht="409.5">
      <c r="A2" t="s">
        <v>662</v>
      </c>
      <c r="B2" t="s">
        <v>534</v>
      </c>
      <c r="C2" s="81" t="s">
        <v>666</v>
      </c>
    </row>
  </sheetData>
  <dataConsolidate/>
  <phoneticPr fontId="6"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5"/>
  <dimension ref="A1"/>
  <sheetViews>
    <sheetView workbookViewId="0">
      <selection activeCell="D9" sqref="D9"/>
    </sheetView>
  </sheetViews>
  <sheetFormatPr defaultRowHeight="15"/>
  <sheetData/>
  <dataConsolidate/>
  <phoneticPr fontId="6"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6"/>
  <dimension ref="A1:AB18"/>
  <sheetViews>
    <sheetView workbookViewId="0">
      <selection activeCell="A6" sqref="A6"/>
    </sheetView>
  </sheetViews>
  <sheetFormatPr defaultRowHeight="15"/>
  <cols>
    <col min="1" max="1" width="80.140625" customWidth="1"/>
    <col min="4" max="7" width="9.140625" style="18"/>
  </cols>
  <sheetData>
    <row r="1" spans="1:28" ht="248.25" customHeight="1">
      <c r="A1" s="1" t="s">
        <v>587</v>
      </c>
      <c r="B1" s="2"/>
      <c r="C1" s="2"/>
      <c r="D1" s="16" t="s">
        <v>0</v>
      </c>
      <c r="E1" s="17"/>
      <c r="F1" s="16" t="s">
        <v>1</v>
      </c>
      <c r="G1" s="17"/>
      <c r="H1" s="2"/>
      <c r="I1" s="2"/>
      <c r="J1" s="2"/>
      <c r="K1" s="2"/>
      <c r="L1" s="2"/>
      <c r="M1" s="2"/>
      <c r="N1" s="2"/>
      <c r="O1" s="2"/>
      <c r="P1" s="2"/>
      <c r="Q1" s="2"/>
      <c r="R1" s="2"/>
      <c r="S1" s="2"/>
      <c r="T1" s="2"/>
      <c r="U1" s="2"/>
      <c r="V1" s="2"/>
      <c r="W1" s="2"/>
      <c r="X1" s="2">
        <v>1</v>
      </c>
      <c r="Y1" s="2" t="s">
        <v>462</v>
      </c>
      <c r="Z1" s="2" t="s">
        <v>2</v>
      </c>
      <c r="AB1">
        <v>2</v>
      </c>
    </row>
    <row r="2" spans="1:28">
      <c r="A2" s="2"/>
      <c r="B2" s="2"/>
      <c r="C2" s="2"/>
      <c r="D2" s="17"/>
      <c r="E2" s="17"/>
      <c r="F2" s="17"/>
      <c r="G2" s="17"/>
      <c r="H2" s="2"/>
      <c r="I2" s="2"/>
      <c r="J2" s="2"/>
      <c r="K2" s="2"/>
      <c r="L2" s="2"/>
      <c r="M2" s="2"/>
      <c r="N2" s="2"/>
      <c r="O2" s="2"/>
      <c r="P2" s="2"/>
      <c r="Q2" s="2"/>
      <c r="R2" s="2"/>
      <c r="S2" s="2"/>
      <c r="T2" s="2"/>
      <c r="U2" s="2"/>
      <c r="V2" s="2"/>
      <c r="W2" s="2"/>
      <c r="X2" s="2"/>
      <c r="Y2" s="2"/>
      <c r="Z2" s="2"/>
      <c r="AA2" s="2"/>
    </row>
    <row r="3" spans="1:28">
      <c r="A3" s="2"/>
      <c r="B3" s="2"/>
      <c r="C3" s="2"/>
      <c r="D3" s="17"/>
      <c r="E3" s="17"/>
      <c r="F3" s="17"/>
      <c r="G3" s="17"/>
      <c r="H3" s="2"/>
      <c r="I3" s="2"/>
      <c r="J3" s="2"/>
      <c r="K3" s="2"/>
      <c r="L3" s="2"/>
      <c r="M3" s="2"/>
      <c r="N3" s="2"/>
      <c r="O3" s="2"/>
      <c r="P3" s="2"/>
      <c r="Q3" s="2"/>
      <c r="R3" s="2"/>
      <c r="S3" s="2"/>
      <c r="T3" s="2"/>
      <c r="U3" s="2"/>
      <c r="V3" s="2"/>
      <c r="W3" s="2"/>
      <c r="X3" s="2"/>
      <c r="Y3" s="2"/>
      <c r="Z3" s="2"/>
      <c r="AA3" s="2"/>
    </row>
    <row r="4" spans="1:28">
      <c r="A4" s="2"/>
      <c r="B4" s="2"/>
      <c r="C4" s="2"/>
      <c r="D4" s="17"/>
      <c r="E4" s="17"/>
      <c r="F4" s="17"/>
      <c r="G4" s="17"/>
      <c r="H4" s="2"/>
      <c r="I4" s="2"/>
      <c r="J4" s="2"/>
      <c r="K4" s="2"/>
      <c r="L4" s="2"/>
      <c r="M4" s="2"/>
      <c r="N4" s="2"/>
      <c r="O4" s="2"/>
      <c r="P4" s="2"/>
      <c r="Q4" s="2"/>
      <c r="R4" s="2"/>
      <c r="S4" s="2"/>
      <c r="T4" s="2"/>
      <c r="U4" s="2"/>
      <c r="V4" s="2"/>
      <c r="W4" s="2"/>
      <c r="X4" s="2"/>
      <c r="Y4" s="2"/>
      <c r="Z4" s="2"/>
      <c r="AA4" s="2"/>
    </row>
    <row r="5" spans="1:28">
      <c r="A5" s="2"/>
      <c r="B5" s="2"/>
      <c r="C5" s="2"/>
      <c r="D5" s="17"/>
      <c r="E5" s="17"/>
      <c r="F5" s="17"/>
      <c r="G5" s="17"/>
      <c r="H5" s="2"/>
      <c r="I5" s="2"/>
      <c r="J5" s="2"/>
      <c r="K5" s="2"/>
      <c r="L5" s="2"/>
      <c r="M5" s="2"/>
      <c r="N5" s="2"/>
      <c r="O5" s="2"/>
      <c r="P5" s="2"/>
      <c r="Q5" s="2"/>
      <c r="R5" s="2"/>
      <c r="S5" s="2"/>
      <c r="T5" s="2"/>
      <c r="U5" s="2"/>
      <c r="V5" s="2"/>
      <c r="W5" s="2"/>
      <c r="X5" s="2"/>
      <c r="Y5" s="2"/>
      <c r="Z5" s="2"/>
      <c r="AA5" s="2"/>
    </row>
    <row r="6" spans="1:28" ht="90">
      <c r="A6" s="1" t="s">
        <v>3</v>
      </c>
      <c r="B6" s="2"/>
      <c r="C6" s="2"/>
      <c r="D6" s="17"/>
      <c r="E6" s="17"/>
      <c r="F6" s="17"/>
      <c r="G6" s="17"/>
      <c r="H6" s="2"/>
      <c r="I6" s="2"/>
      <c r="J6" s="2"/>
      <c r="K6" s="2"/>
      <c r="L6" s="2"/>
      <c r="M6" s="2"/>
      <c r="N6" s="2"/>
      <c r="O6" s="2"/>
      <c r="P6" s="2"/>
      <c r="Q6" s="2"/>
      <c r="R6" s="2"/>
      <c r="S6" s="2"/>
      <c r="T6" s="2"/>
      <c r="U6" s="2"/>
      <c r="V6" s="2"/>
      <c r="W6" s="2"/>
      <c r="X6" s="2"/>
      <c r="Y6" s="2"/>
      <c r="Z6" s="2"/>
      <c r="AA6" s="2"/>
    </row>
    <row r="7" spans="1:28">
      <c r="A7" s="2"/>
      <c r="B7" s="2"/>
      <c r="C7" s="2"/>
      <c r="D7" s="17"/>
      <c r="E7" s="17"/>
      <c r="F7" s="17"/>
      <c r="G7" s="17"/>
      <c r="H7" s="2"/>
      <c r="I7" s="2"/>
      <c r="J7" s="2"/>
      <c r="K7" s="2"/>
      <c r="L7" s="2"/>
      <c r="M7" s="2"/>
      <c r="N7" s="2"/>
      <c r="O7" s="2"/>
      <c r="P7" s="2"/>
      <c r="Q7" s="2"/>
      <c r="R7" s="2"/>
      <c r="S7" s="2"/>
      <c r="T7" s="2"/>
      <c r="U7" s="2"/>
      <c r="V7" s="2"/>
      <c r="W7" s="2"/>
      <c r="X7" s="2"/>
      <c r="Y7" s="2"/>
      <c r="Z7" s="2"/>
      <c r="AA7" s="2"/>
    </row>
    <row r="8" spans="1:28">
      <c r="A8" s="2"/>
      <c r="B8" s="2"/>
      <c r="C8" s="2"/>
      <c r="D8" s="17"/>
      <c r="E8" s="17"/>
      <c r="F8" s="17"/>
      <c r="G8" s="17"/>
      <c r="H8" s="2"/>
      <c r="I8" s="2"/>
      <c r="J8" s="2"/>
      <c r="K8" s="2"/>
      <c r="L8" s="2"/>
      <c r="M8" s="2"/>
      <c r="N8" s="2"/>
      <c r="O8" s="2"/>
      <c r="P8" s="2"/>
      <c r="Q8" s="2"/>
      <c r="R8" s="2"/>
      <c r="S8" s="2"/>
      <c r="T8" s="2"/>
      <c r="U8" s="2"/>
      <c r="V8" s="2"/>
      <c r="W8" s="2"/>
      <c r="X8" s="2"/>
      <c r="Y8" s="2"/>
      <c r="Z8" s="2"/>
      <c r="AA8" s="2"/>
    </row>
    <row r="9" spans="1:28">
      <c r="A9" s="1"/>
      <c r="B9" s="2"/>
      <c r="C9" s="2"/>
      <c r="D9" s="17"/>
      <c r="E9" s="17"/>
      <c r="F9" s="17"/>
      <c r="G9" s="17"/>
      <c r="H9" s="2"/>
      <c r="I9" s="2"/>
      <c r="J9" s="2"/>
      <c r="K9" s="2"/>
      <c r="L9" s="2"/>
      <c r="M9" s="2"/>
      <c r="N9" s="2"/>
      <c r="O9" s="2"/>
      <c r="P9" s="2"/>
      <c r="Q9" s="2"/>
      <c r="R9" s="2"/>
      <c r="S9" s="2"/>
      <c r="T9" s="2"/>
      <c r="U9" s="2"/>
      <c r="V9" s="2"/>
      <c r="W9" s="2"/>
      <c r="X9" s="2"/>
      <c r="Y9" s="2"/>
      <c r="Z9" s="2"/>
      <c r="AA9" s="2"/>
    </row>
    <row r="10" spans="1:28" ht="409.5">
      <c r="A10" s="1" t="s">
        <v>4</v>
      </c>
      <c r="B10" s="2"/>
      <c r="C10" s="2"/>
      <c r="D10" s="17"/>
      <c r="E10" s="17"/>
      <c r="F10" s="17"/>
      <c r="G10" s="17"/>
      <c r="H10" s="2"/>
      <c r="I10" s="2"/>
      <c r="J10" s="2"/>
      <c r="K10" s="2"/>
      <c r="L10" s="2"/>
      <c r="M10" s="2"/>
      <c r="N10" s="2"/>
      <c r="O10" s="2"/>
      <c r="P10" s="2"/>
      <c r="Q10" s="2"/>
      <c r="R10" s="2"/>
      <c r="S10" s="2"/>
      <c r="T10" s="2"/>
      <c r="U10" s="2"/>
      <c r="V10" s="2"/>
      <c r="W10" s="2"/>
      <c r="X10" s="2"/>
      <c r="Y10" s="2"/>
      <c r="Z10" s="2"/>
      <c r="AA10" s="2"/>
    </row>
    <row r="11" spans="1:28">
      <c r="A11" s="2"/>
      <c r="B11" s="2"/>
      <c r="C11" s="2"/>
      <c r="D11" s="17"/>
      <c r="E11" s="17"/>
      <c r="F11" s="17"/>
      <c r="G11" s="17"/>
      <c r="H11" s="2"/>
      <c r="I11" s="2"/>
      <c r="J11" s="2"/>
      <c r="K11" s="2"/>
      <c r="L11" s="2"/>
      <c r="M11" s="2"/>
      <c r="N11" s="2"/>
      <c r="O11" s="2"/>
      <c r="P11" s="2"/>
      <c r="Q11" s="2"/>
      <c r="R11" s="2"/>
      <c r="S11" s="2"/>
      <c r="T11" s="2"/>
      <c r="U11" s="2"/>
      <c r="V11" s="2"/>
      <c r="W11" s="2"/>
      <c r="X11" s="2"/>
      <c r="Y11" s="2"/>
      <c r="Z11" s="2"/>
      <c r="AA11" s="2"/>
    </row>
    <row r="12" spans="1:28">
      <c r="A12" s="2"/>
      <c r="B12" s="2"/>
      <c r="C12" s="2"/>
      <c r="D12" s="17"/>
      <c r="E12" s="17"/>
      <c r="F12" s="17"/>
      <c r="G12" s="17"/>
      <c r="H12" s="2"/>
      <c r="I12" s="2"/>
      <c r="J12" s="2"/>
      <c r="K12" s="2"/>
      <c r="L12" s="2"/>
      <c r="M12" s="2"/>
      <c r="N12" s="2"/>
      <c r="O12" s="2"/>
      <c r="P12" s="2"/>
      <c r="Q12" s="2"/>
      <c r="R12" s="2"/>
      <c r="S12" s="2"/>
      <c r="T12" s="2"/>
      <c r="U12" s="2"/>
      <c r="V12" s="2"/>
      <c r="W12" s="2"/>
      <c r="X12" s="2"/>
      <c r="Y12" s="2"/>
      <c r="Z12" s="2"/>
      <c r="AA12" s="2"/>
    </row>
    <row r="13" spans="1:28">
      <c r="A13" s="2"/>
      <c r="B13" s="2"/>
      <c r="C13" s="2"/>
      <c r="D13" s="17"/>
      <c r="E13" s="17"/>
      <c r="F13" s="17"/>
      <c r="G13" s="17"/>
      <c r="H13" s="2"/>
      <c r="I13" s="2"/>
      <c r="J13" s="2"/>
      <c r="K13" s="2"/>
      <c r="L13" s="2"/>
      <c r="M13" s="2"/>
      <c r="N13" s="2"/>
      <c r="O13" s="2"/>
      <c r="P13" s="2"/>
      <c r="Q13" s="2"/>
      <c r="R13" s="2"/>
      <c r="S13" s="2"/>
      <c r="T13" s="2"/>
      <c r="U13" s="2"/>
      <c r="V13" s="2"/>
      <c r="W13" s="2"/>
      <c r="X13" s="2"/>
      <c r="Y13" s="2"/>
      <c r="Z13" s="2"/>
      <c r="AA13" s="2"/>
    </row>
    <row r="14" spans="1:28">
      <c r="A14" s="2"/>
      <c r="B14" s="2"/>
      <c r="C14" s="2"/>
      <c r="D14" s="17"/>
      <c r="E14" s="17"/>
      <c r="F14" s="17"/>
      <c r="G14" s="17"/>
      <c r="H14" s="2"/>
      <c r="I14" s="2"/>
      <c r="J14" s="2"/>
      <c r="K14" s="2"/>
      <c r="L14" s="2"/>
      <c r="M14" s="2"/>
      <c r="N14" s="2"/>
      <c r="O14" s="2"/>
      <c r="P14" s="2"/>
      <c r="Q14" s="2"/>
      <c r="R14" s="2"/>
      <c r="S14" s="2"/>
      <c r="T14" s="2"/>
      <c r="U14" s="2"/>
      <c r="V14" s="2"/>
      <c r="W14" s="2"/>
      <c r="X14" s="2"/>
      <c r="Y14" s="2"/>
      <c r="Z14" s="2"/>
      <c r="AA14" s="2"/>
    </row>
    <row r="15" spans="1:28">
      <c r="A15" s="2"/>
      <c r="B15" s="2"/>
      <c r="C15" s="2"/>
      <c r="D15" s="17"/>
      <c r="E15" s="17"/>
      <c r="F15" s="17"/>
      <c r="G15" s="17"/>
      <c r="H15" s="2"/>
      <c r="I15" s="2"/>
      <c r="J15" s="2"/>
      <c r="K15" s="2"/>
      <c r="L15" s="2"/>
      <c r="M15" s="2"/>
      <c r="N15" s="2"/>
      <c r="O15" s="2"/>
      <c r="P15" s="2"/>
      <c r="Q15" s="2"/>
      <c r="R15" s="2"/>
      <c r="S15" s="2"/>
      <c r="T15" s="2"/>
      <c r="U15" s="2"/>
      <c r="V15" s="2"/>
      <c r="W15" s="2"/>
      <c r="X15" s="2"/>
      <c r="Y15" s="2"/>
      <c r="Z15" s="2"/>
      <c r="AA15" s="2"/>
    </row>
    <row r="16" spans="1:28">
      <c r="A16" s="2"/>
      <c r="B16" s="2"/>
      <c r="C16" s="2"/>
      <c r="D16" s="17"/>
      <c r="E16" s="17"/>
      <c r="F16" s="17"/>
      <c r="G16" s="17"/>
      <c r="H16" s="2"/>
      <c r="I16" s="2"/>
      <c r="J16" s="2"/>
      <c r="K16" s="2"/>
      <c r="L16" s="2"/>
      <c r="M16" s="2"/>
      <c r="N16" s="2"/>
      <c r="O16" s="2"/>
      <c r="P16" s="2"/>
      <c r="Q16" s="2"/>
      <c r="R16" s="2"/>
      <c r="S16" s="2"/>
      <c r="T16" s="2"/>
      <c r="U16" s="2"/>
      <c r="V16" s="2"/>
      <c r="W16" s="2"/>
      <c r="X16" s="2"/>
      <c r="Y16" s="2"/>
      <c r="Z16" s="2"/>
      <c r="AA16" s="2"/>
    </row>
    <row r="17" spans="1:27">
      <c r="A17" s="2"/>
      <c r="B17" s="2"/>
      <c r="C17" s="2"/>
      <c r="D17" s="17"/>
      <c r="E17" s="17"/>
      <c r="F17" s="17"/>
      <c r="G17" s="17"/>
      <c r="H17" s="2"/>
      <c r="I17" s="2"/>
      <c r="J17" s="2"/>
      <c r="K17" s="2"/>
      <c r="L17" s="2"/>
      <c r="M17" s="2"/>
      <c r="N17" s="2"/>
      <c r="O17" s="2"/>
      <c r="P17" s="2"/>
      <c r="Q17" s="2"/>
      <c r="R17" s="2"/>
      <c r="S17" s="2"/>
      <c r="T17" s="2"/>
      <c r="U17" s="2"/>
      <c r="V17" s="2"/>
      <c r="W17" s="2"/>
      <c r="X17" s="2"/>
      <c r="Y17" s="2"/>
      <c r="Z17" s="2"/>
      <c r="AA17" s="2"/>
    </row>
    <row r="18" spans="1:27">
      <c r="A18" s="2"/>
      <c r="B18" s="2"/>
      <c r="C18" s="2"/>
      <c r="D18" s="17"/>
      <c r="E18" s="17"/>
      <c r="F18" s="17"/>
      <c r="G18" s="17"/>
      <c r="H18" s="2"/>
      <c r="I18" s="2"/>
      <c r="J18" s="2"/>
      <c r="K18" s="2"/>
      <c r="L18" s="2"/>
      <c r="M18" s="2"/>
      <c r="N18" s="2"/>
      <c r="O18" s="2"/>
      <c r="P18" s="2"/>
      <c r="Q18" s="2"/>
      <c r="R18" s="2"/>
      <c r="S18" s="2"/>
      <c r="T18" s="2"/>
      <c r="U18" s="2"/>
      <c r="V18" s="2"/>
      <c r="W18" s="2"/>
      <c r="X18" s="2"/>
      <c r="Y18" s="2"/>
      <c r="Z18" s="2"/>
      <c r="AA18" s="2"/>
    </row>
  </sheetData>
  <phoneticPr fontId="6"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7"/>
  <dimension ref="A1:C23"/>
  <sheetViews>
    <sheetView workbookViewId="0">
      <selection activeCell="F32" sqref="F32"/>
    </sheetView>
  </sheetViews>
  <sheetFormatPr defaultRowHeight="15"/>
  <sheetData>
    <row r="1" spans="1:3">
      <c r="A1" t="str">
        <f>FilingInformation!D16</f>
        <v>معلومات عامة</v>
      </c>
      <c r="B1" t="s">
        <v>462</v>
      </c>
      <c r="C1" t="s">
        <v>463</v>
      </c>
    </row>
    <row r="2" spans="1:3">
      <c r="A2" s="18" t="str">
        <f>FilingInformation!D17</f>
        <v>رقم التسجيل</v>
      </c>
      <c r="B2" t="s">
        <v>462</v>
      </c>
      <c r="C2" t="s">
        <v>464</v>
      </c>
    </row>
    <row r="3" spans="1:3">
      <c r="A3" s="18" t="str">
        <f>FilingInformation!D18</f>
        <v>إسم الشركة مقدمة التقرير (الانجليزية)</v>
      </c>
      <c r="B3" t="s">
        <v>462</v>
      </c>
      <c r="C3" t="s">
        <v>465</v>
      </c>
    </row>
    <row r="4" spans="1:3">
      <c r="A4" s="18" t="str">
        <f>FilingInformation!D19</f>
        <v>إسم الشركة مقدمة التقرير (العربية)</v>
      </c>
      <c r="B4" t="s">
        <v>462</v>
      </c>
      <c r="C4" t="s">
        <v>466</v>
      </c>
    </row>
    <row r="5" spans="1:3">
      <c r="A5" t="str">
        <f>FilingInformation!D20</f>
        <v>شركة أو صندوق استثمار مشترك</v>
      </c>
      <c r="B5" t="s">
        <v>462</v>
      </c>
      <c r="C5" t="s">
        <v>467</v>
      </c>
    </row>
    <row r="6" spans="1:3">
      <c r="A6" t="str">
        <f>FilingInformation!D21</f>
        <v>الصفة القانونية</v>
      </c>
      <c r="B6" t="s">
        <v>462</v>
      </c>
      <c r="C6" t="s">
        <v>468</v>
      </c>
    </row>
    <row r="7" spans="1:3">
      <c r="A7" t="str">
        <f>FilingInformation!D22</f>
        <v xml:space="preserve">القطاع الرئيسي </v>
      </c>
      <c r="B7" t="s">
        <v>462</v>
      </c>
      <c r="C7" t="s">
        <v>469</v>
      </c>
    </row>
    <row r="8" spans="1:3">
      <c r="A8" t="str">
        <f>FilingInformation!D23</f>
        <v>القطاع الفرعي</v>
      </c>
      <c r="B8" t="s">
        <v>462</v>
      </c>
      <c r="C8" t="s">
        <v>470</v>
      </c>
    </row>
    <row r="9" spans="1:3">
      <c r="A9" t="str">
        <f>FilingInformation!D24</f>
        <v>نوع التقرير</v>
      </c>
      <c r="B9" t="s">
        <v>462</v>
      </c>
      <c r="C9" t="s">
        <v>471</v>
      </c>
    </row>
    <row r="10" spans="1:3">
      <c r="A10" t="str">
        <f>FilingInformation!D25</f>
        <v>فيما إذا كانت الشركة ( الصندوق) يَعُد البيانات المالية لأول مرة منذ التأسيس</v>
      </c>
      <c r="B10" t="s">
        <v>462</v>
      </c>
      <c r="C10" t="s">
        <v>472</v>
      </c>
    </row>
    <row r="11" spans="1:3">
      <c r="A11" t="str">
        <f>FilingInformation!D26</f>
        <v>تاريخ بداية الفترة للتقرير</v>
      </c>
      <c r="B11" t="s">
        <v>462</v>
      </c>
      <c r="C11" t="s">
        <v>473</v>
      </c>
    </row>
    <row r="12" spans="1:3">
      <c r="A12" t="str">
        <f>FilingInformation!D27</f>
        <v>تاريخ نهاية الفترة للتقرير</v>
      </c>
      <c r="B12" t="s">
        <v>462</v>
      </c>
      <c r="C12" t="s">
        <v>474</v>
      </c>
    </row>
    <row r="13" spans="1:3">
      <c r="A13" t="str">
        <f>FilingInformation!D28</f>
        <v>طبيعة البيانات المالية - موحدة/ مستقلة</v>
      </c>
      <c r="B13" t="s">
        <v>462</v>
      </c>
      <c r="C13" t="s">
        <v>475</v>
      </c>
    </row>
    <row r="14" spans="1:3">
      <c r="A14" t="str">
        <f>FilingInformation!D29</f>
        <v>حالة التقرير - مدقق / مراجع / مسودة</v>
      </c>
      <c r="B14" t="s">
        <v>462</v>
      </c>
      <c r="C14" t="s">
        <v>476</v>
      </c>
    </row>
    <row r="15" spans="1:3">
      <c r="A15" t="str">
        <f>FilingInformation!D30</f>
        <v>هل هناك عملية تعديل لبعض أرقام المقارنات</v>
      </c>
      <c r="B15" t="s">
        <v>462</v>
      </c>
      <c r="C15" t="s">
        <v>477</v>
      </c>
    </row>
    <row r="16" spans="1:3">
      <c r="A16" t="str">
        <f>FilingInformation!D31</f>
        <v>هل هناك عملية إعادة تصنيف لبعض أرقام المقارنات</v>
      </c>
      <c r="B16" t="s">
        <v>462</v>
      </c>
      <c r="C16" t="s">
        <v>478</v>
      </c>
    </row>
    <row r="17" spans="1:3">
      <c r="A17" t="str">
        <f>FilingInformation!D32</f>
        <v>طريقة عرض قائمة المركز المالي</v>
      </c>
      <c r="B17" t="s">
        <v>462</v>
      </c>
      <c r="C17" t="s">
        <v>479</v>
      </c>
    </row>
    <row r="18" spans="1:3">
      <c r="A18" t="str">
        <f>FilingInformation!D33</f>
        <v>العملة المستخدمة في التقرير</v>
      </c>
      <c r="B18" t="s">
        <v>462</v>
      </c>
      <c r="C18" t="s">
        <v>480</v>
      </c>
    </row>
    <row r="19" spans="1:3">
      <c r="A19" t="str">
        <f>FilingInformation!D34</f>
        <v>مستوى التقريب المستخدم في التقرير</v>
      </c>
      <c r="B19" t="s">
        <v>462</v>
      </c>
      <c r="C19" t="s">
        <v>481</v>
      </c>
    </row>
    <row r="20" spans="1:3">
      <c r="A20" t="str">
        <f>FilingInformation!D35</f>
        <v>المعايير المحاسبية المطبقة</v>
      </c>
      <c r="B20" t="s">
        <v>462</v>
      </c>
      <c r="C20" t="s">
        <v>482</v>
      </c>
    </row>
    <row r="21" spans="1:3">
      <c r="A21" t="str">
        <f>FilingInformation!D36</f>
        <v>معايير التدقيق المطبقة</v>
      </c>
      <c r="B21" t="s">
        <v>462</v>
      </c>
      <c r="C21" t="s">
        <v>483</v>
      </c>
    </row>
    <row r="22" spans="1:3">
      <c r="A22" t="str">
        <f>FilingInformation!D37</f>
        <v>هل موافقة الجهة الرقابية مطلوبة؟</v>
      </c>
      <c r="B22" t="s">
        <v>462</v>
      </c>
      <c r="C22" t="s">
        <v>484</v>
      </c>
    </row>
    <row r="23" spans="1:3">
      <c r="A23" t="str">
        <f>FilingInformation!D38</f>
        <v>اذا كانت مطلوبة، هل تم الحصول عليها؟</v>
      </c>
      <c r="B23" t="s">
        <v>462</v>
      </c>
      <c r="C23" t="s">
        <v>485</v>
      </c>
    </row>
  </sheetData>
  <sheetProtection algorithmName="SHA-512" hashValue="/M8eH8Uembm2LK/apW1M25JLseXjLqOQaCiPd2g3MKj06DAVsMEVEWJabZTMA3LFET8CitIFlHXFdFMle28D1Q==" saltValue="9YC2vlKSXoN5WDgPs1BooQ==" spinCount="100000" sheet="1" objects="1" scenarios="1" formatColumns="0" formatRows="0"/>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cdm:cachedDataManifest xmlns:cdm="http://schemas.microsoft.com/2004/VisualStudio/Tools/Applications/CachedDataManifest.xsd" cdm:revision="1"/>
</file>

<file path=customXml/itemProps1.xml><?xml version="1.0" encoding="utf-8"?>
<ds:datastoreItem xmlns:ds="http://schemas.openxmlformats.org/officeDocument/2006/customXml" ds:itemID="{6E997045-9FEB-4D01-BEA2-D05E98FD1D6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Introduction</vt:lpstr>
      <vt:lpstr>Content Page</vt:lpstr>
      <vt:lpstr>FilingInformation</vt:lpstr>
      <vt:lpstr>MainInformation</vt:lpstr>
      <vt:lpstr>PreliminaryResults</vt:lpstr>
      <vt:lpstr>CountryList</vt:lpstr>
      <vt:lpstr>CurrencyList</vt:lpstr>
      <vt:lpstr>PreliminaryResults!fn_1</vt:lpstr>
      <vt:lpstr>PreliminaryResults!fn_2</vt:lpstr>
      <vt:lpstr>NewCurrencyList</vt:lpstr>
    </vt:vector>
  </TitlesOfParts>
  <Company>IRIS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Nour Al-Sfouq</dc:creator>
  <cp:lastModifiedBy>Nour Al-Sfouq</cp:lastModifiedBy>
  <dcterms:created xsi:type="dcterms:W3CDTF">2012-04-27T10:07:35Z</dcterms:created>
  <dcterms:modified xsi:type="dcterms:W3CDTF">2021-02-14T14:46:16Z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olution ID">
    <vt:lpwstr>{15727DE6-F92D-4E46-ACB4-0E2C58B31A18}</vt:lpwstr>
  </property>
  <property fmtid="{D5CDD505-2E9C-101B-9397-08002B2CF9AE}" pid="3" name="_AssemblyLocation">
    <vt:lpwstr>file:///C:/Jordan XBRL Preparation Tool/iFile.vsto|0bd574fe-b872-47b8-a114-87ac1bb1c904|vstolocal</vt:lpwstr>
  </property>
  <property fmtid="{D5CDD505-2E9C-101B-9397-08002B2CF9AE}" pid="4" name="_AssemblyName">
    <vt:lpwstr>4E3C66D5-58D4-491E-A7D4-64AF99AF6E8B</vt:lpwstr>
  </property>
</Properties>
</file>