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BA7282B7-B5B6-4B71-B4C0-BA0C47B75457}" xr6:coauthVersionLast="46" xr6:coauthVersionMax="46" xr10:uidLastSave="{00000000-0000-0000-0000-000000000000}"/>
  <workbookProtection workbookAlgorithmName="SHA-512" workbookHashValue="3HE2PPUfb48R92O1+sBseFyR4+jDbGtbwe/uCHH19BFx5/WQWjJsCqcnAx7hSkR1Kj4/PNCfWeHXH5uOooKuuA==" workbookSaltValue="EI4nrYEbLY0KhsvtXiLb4g==" workbookSpinCount="100000" lockStructure="1"/>
  <bookViews>
    <workbookView xWindow="-120" yWindow="-120" windowWidth="24240" windowHeight="13140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PreliminaryResults!$F$47</definedName>
    <definedName name="fn_2" localSheetId="4">PreliminaryResults!$E$47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81029" fullPrecision="0"/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<sst xmlns="http://schemas.openxmlformats.org/spreadsheetml/2006/main" count="814" uniqueCount="673">
  <si>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</si>
  <si>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</si>
  <si>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</si>
  <si>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</si>
  <si>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</si>
  <si>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</si>
  <si>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</si>
  <si>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</si>
  <si>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</si>
  <si>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</si>
  <si>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</si>
  <si>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</si>
  <si>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</si>
  <si>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</si>
  <si>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</si>
  <si>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</si>
  <si>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</si>
  <si>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</si>
  <si>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</si>
  <si>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</si>
  <si>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</si>
  <si>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</si>
  <si>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</si>
  <si>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</si>
  <si>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</si>
  <si>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</si>
  <si>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</si>
  <si>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</si>
  <si>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</si>
  <si>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</si>
  <si>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</si>
  <si>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</si>
  <si>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</si>
  <si>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</si>
  <si>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</si>
  <si>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</si>
  <si>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</si>
  <si>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</si>
  <si>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</si>
  <si>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</si>
  <si>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</si>
  <si>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</si>
  <si>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</si>
  <si>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</si>
  <si>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</si>
  <si>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</si>
  <si>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</si>
  <si>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</si>
  <si>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</si>
  <si>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</si>
  <si>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</si>
  <si>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</si>
  <si>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</si>
  <si>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</si>
  <si>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</si>
  <si>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</si>
  <si>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</si>
  <si>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</si>
  <si>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</si>
  <si>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</si>
  <si>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</si>
  <si>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</si>
  <si>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</si>
  <si>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</si>
  <si>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</si>
  <si>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</si>
  <si>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</si>
  <si>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</si>
  <si>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</si>
  <si>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</si>
  <si>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</si>
  <si>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</si>
  <si>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</si>
  <si>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</si>
  <si>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</si>
  <si>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</si>
  <si>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</si>
  <si>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</si>
  <si>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</si>
  <si>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</si>
  <si>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</si>
  <si>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</si>
  <si>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</si>
  <si>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</si>
  <si>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</si>
  <si>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</si>
  <si>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</si>
  <si>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</si>
  <si>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</si>
  <si>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</si>
  <si>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</si>
  <si>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</si>
  <si>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</si>
  <si>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</si>
  <si>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</si>
  <si>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</si>
  <si>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</si>
  <si>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</si>
  <si>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</si>
  <si>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</si>
  <si>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</si>
  <si>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</si>
  <si>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</si>
  <si>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</si>
  <si>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</si>
  <si>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</si>
  <si>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</si>
  <si>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</si>
  <si>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</si>
  <si>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</si>
  <si>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</si>
  <si>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</si>
  <si>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</si>
  <si>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</si>
  <si>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</si>
  <si>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</si>
  <si>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</si>
  <si>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</si>
  <si>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</si>
  <si>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</si>
  <si>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</si>
  <si>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</si>
  <si>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</si>
  <si>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</si>
  <si>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</si>
  <si>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</si>
  <si>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</si>
  <si>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</si>
  <si>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</si>
  <si>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</si>
  <si>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</si>
  <si>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</si>
  <si>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</si>
  <si>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</si>
  <si>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</si>
  <si>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</si>
  <si>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</si>
  <si>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</si>
  <si>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</si>
  <si>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</si>
  <si>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</si>
  <si>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</si>
  <si>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</si>
  <si>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</si>
  <si>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</si>
  <si>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</si>
  <si>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</si>
  <si>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</si>
  <si>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</si>
  <si>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</si>
  <si>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</si>
  <si>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</si>
  <si>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</si>
  <si>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</si>
  <si>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</si>
  <si>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</si>
  <si>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</si>
  <si>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</si>
  <si>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</si>
  <si>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</si>
  <si>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</si>
  <si>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</si>
  <si>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</si>
  <si>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</si>
  <si>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</si>
  <si>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</si>
  <si>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</si>
  <si>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</si>
  <si>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</si>
  <si>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</si>
  <si>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</si>
  <si>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</si>
  <si>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</si>
  <si>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</si>
  <si>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</si>
  <si>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</si>
  <si>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</si>
  <si>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</si>
  <si>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</si>
  <si>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</si>
  <si>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</si>
  <si>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</si>
  <si>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</si>
  <si>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</si>
  <si>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</si>
  <si>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</si>
  <si>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</si>
  <si>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</si>
  <si>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</si>
  <si>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</si>
  <si>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</si>
  <si>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</si>
  <si>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</si>
  <si>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</si>
  <si>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</si>
  <si>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</si>
  <si>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</si>
  <si>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</si>
  <si>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</si>
  <si>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</si>
  <si>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</si>
  <si>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</si>
  <si>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</si>
  <si>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</si>
  <si>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</si>
  <si>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</si>
  <si>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</si>
  <si>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</si>
  <si>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</si>
  <si>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</si>
  <si>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</si>
  <si>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</si>
  <si>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</si>
  <si>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</si>
  <si>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</si>
  <si>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</si>
  <si>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</si>
  <si>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</si>
  <si>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</si>
  <si>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</si>
  <si>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</si>
  <si>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</si>
  <si>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</si>
  <si>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</si>
  <si>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</si>
  <si>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</si>
  <si>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</si>
  <si>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</si>
  <si>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</si>
  <si>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</si>
  <si>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</si>
  <si>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</si>
  <si>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</si>
  <si>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</si>
  <si>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</si>
  <si>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</si>
  <si>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</si>
  <si>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</si>
  <si>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</si>
  <si>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</si>
  <si>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</si>
  <si>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</si>
  <si>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</si>
  <si>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</si>
  <si>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</si>
  <si>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</si>
  <si>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</si>
  <si>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</si>
  <si>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</si>
  <si>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</si>
  <si>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</si>
  <si>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</si>
  <si>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</si>
  <si>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</si>
  <si>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</si>
  <si>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</si>
  <si>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</si>
  <si>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</si>
  <si>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</si>
  <si>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</si>
  <si>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</si>
  <si>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</si>
  <si>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</si>
  <si>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</si>
  <si>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</si>
  <si>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</si>
  <si>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</si>
  <si>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</si>
  <si>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</si>
  <si>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</si>
  <si>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</si>
  <si>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</si>
  <si>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</si>
  <si>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</si>
  <si>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</si>
  <si>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</si>
  <si>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</si>
  <si>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</si>
  <si>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</si>
  <si>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</si>
  <si>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</si>
  <si>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</si>
  <si>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</si>
  <si>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</si>
  <si>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</si>
  <si>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</si>
  <si>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</si>
  <si>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</si>
  <si>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</si>
  <si>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</si>
  <si>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</si>
  <si>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</si>
  <si>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</si>
  <si>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</si>
  <si>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</si>
  <si>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</si>
  <si>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</si>
  <si>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</si>
  <si>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</si>
  <si>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</si>
  <si>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</si>
  <si>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</si>
  <si>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</si>
  <si>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</si>
  <si>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</si>
  <si>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</si>
  <si>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</si>
  <si>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</si>
  <si>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</si>
  <si>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</si>
  <si>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</si>
  <si>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</si>
  <si>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</si>
  <si>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</si>
  <si>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</si>
  <si>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</si>
  <si>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</si>
  <si>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</si>
  <si>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</si>
  <si>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</si>
  <si>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</si>
  <si>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</si>
  <si>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</si>
  <si>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</si>
  <si>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</si>
  <si>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</si>
  <si>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</si>
  <si>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</si>
  <si>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</si>
  <si>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</si>
  <si>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</si>
  <si>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</si>
  <si>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</si>
  <si>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</si>
  <si>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</si>
  <si>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</si>
  <si>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</si>
  <si>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</si>
  <si>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</si>
  <si>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</si>
  <si>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</si>
  <si>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</si>
  <si>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</si>
  <si>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</si>
  <si>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</si>
  <si>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</si>
  <si>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</si>
  <si>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</si>
  <si>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</si>
  <si>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</si>
  <si>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</si>
  <si>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</si>
  <si>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</si>
  <si>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</si>
  <si>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</si>
  <si>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</si>
  <si>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</si>
  <si>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</si>
  <si>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</si>
  <si>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</si>
  <si>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</si>
  <si>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</si>
  <si>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</si>
  <si>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</si>
  <si>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</si>
  <si>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</si>
  <si>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</si>
  <si>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</si>
  <si>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</si>
  <si>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</si>
  <si>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</si>
  <si>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</si>
  <si>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</si>
  <si>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</si>
  <si>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</si>
  <si>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</si>
  <si>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</si>
  <si>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</si>
  <si>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</si>
  <si>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</si>
  <si>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</si>
  <si>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</si>
  <si>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</si>
  <si>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</si>
  <si>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</si>
  <si>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</si>
  <si>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</si>
  <si>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</si>
  <si>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</si>
  <si>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</si>
  <si>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</si>
  <si>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</si>
  <si>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</si>
  <si>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</si>
  <si>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</si>
  <si>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</si>
  <si>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</si>
  <si>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</si>
  <si>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</si>
  <si>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</si>
  <si>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</si>
  <si>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</si>
  <si>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</si>
  <si>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</si>
  <si>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</si>
  <si>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</si>
  <si>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</si>
  <si>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</si>
  <si>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</si>
  <si>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</si>
  <si>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</si>
  <si>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</si>
  <si>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</si>
  <si>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</si>
  <si>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</si>
  <si>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</si>
  <si>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</si>
  <si>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</si>
  <si>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</si>
  <si>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</si>
  <si>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</si>
  <si>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</si>
  <si>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</si>
  <si>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</si>
  <si>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</si>
  <si>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</si>
  <si>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</si>
  <si>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</si>
  <si>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</si>
  <si>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</si>
  <si>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</si>
  <si>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</si>
  <si>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</si>
  <si>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</si>
  <si>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</si>
  <si>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</si>
  <si>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</si>
  <si>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</si>
  <si>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</si>
  <si>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</si>
  <si>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</si>
  <si>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</si>
  <si>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</si>
  <si>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</si>
  <si>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</si>
  <si>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</si>
  <si>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</si>
  <si>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</si>
  <si>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</si>
  <si>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</si>
  <si>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</si>
  <si>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</si>
  <si>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</si>
  <si>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</si>
  <si>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</si>
  <si>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</si>
  <si>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</si>
  <si>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</si>
  <si>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</si>
  <si>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</si>
  <si>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</si>
  <si>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</si>
  <si>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</si>
  <si>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</si>
  <si>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</si>
  <si>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</si>
  <si>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</si>
  <si>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</si>
  <si>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</si>
  <si>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</si>
  <si>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</si>
  <si>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</si>
  <si>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</si>
  <si>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</si>
  <si>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</si>
  <si>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</si>
  <si>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</si>
  <si>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</si>
  <si>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</si>
  <si>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</si>
  <si>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</si>
  <si>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</si>
  <si>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</si>
  <si>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</si>
  <si>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</si>
  <si>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</si>
  <si>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</si>
  <si>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</si>
  <si>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</si>
  <si>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</si>
  <si>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</si>
  <si>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</si>
  <si>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</si>
  <si>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</si>
  <si>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</si>
  <si>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</si>
  <si>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</si>
  <si>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</si>
  <si>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</si>
  <si>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</si>
  <si>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</si>
  <si>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</si>
  <si>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</si>
  <si>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</si>
  <si>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</si>
  <si>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</si>
  <si>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</si>
  <si>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</si>
  <si>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</si>
  <si>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</si>
  <si>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</si>
  <si>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</si>
  <si>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</si>
  <si>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</si>
  <si>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</si>
  <si>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</si>
  <si>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</si>
  <si>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</si>
  <si>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</si>
  <si>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</si>
  <si>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</si>
  <si>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</si>
  <si>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</si>
  <si>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</si>
  <si>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</si>
  <si>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</si>
  <si>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</si>
  <si>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</si>
  <si>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</si>
  <si>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</si>
  <si>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</si>
  <si>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</si>
  <si>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</si>
  <si>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</si>
  <si>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</si>
  <si>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</si>
  <si>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</si>
  <si>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</si>
  <si>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10179</t>
  </si>
  <si>
    <t>ifrs-full_NameOfReportingEntityOrOtherMeansOfIdentification</t>
  </si>
  <si>
    <t>THE JORDAN WORSTED MILLS</t>
  </si>
  <si>
    <t>dei_TypeOfLegalEntity</t>
  </si>
  <si>
    <t>Public</t>
  </si>
  <si>
    <t>dei_TypeOfIndustry</t>
  </si>
  <si>
    <t>Industrial</t>
  </si>
  <si>
    <t>dei_TypeOfSubSector</t>
  </si>
  <si>
    <t>Textiles, Leathers and Clothings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</si>
  <si>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</si>
  <si>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</si>
  <si>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</si>
  <si>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</si>
  <si>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</si>
  <si>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</si>
  <si>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</si>
  <si>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</si>
  <si>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</si>
  <si>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</si>
  <si>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</si>
  <si>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</si>
  <si>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</si>
  <si>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</si>
  <si>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</si>
  <si>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</si>
  <si>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</si>
  <si>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</si>
  <si>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</si>
  <si>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</si>
  <si>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</si>
  <si>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</si>
  <si>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</si>
  <si>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</si>
  <si>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</si>
  <si>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</si>
  <si>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</si>
  <si>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</si>
  <si>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</si>
  <si>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</si>
  <si>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</si>
  <si>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</si>
  <si>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</si>
  <si>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</si>
  <si>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</si>
  <si>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مصانع الآجواخ الاردنية</t>
  </si>
  <si>
    <t>شركة مساهمة عامة</t>
  </si>
  <si>
    <t>قطاع الصناعة</t>
  </si>
  <si>
    <t>صناعات الملابس والجلود والنسيج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</si>
  <si>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</si>
  <si>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</si>
  <si>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</si>
  <si>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</si>
  <si>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</si>
  <si>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</si>
  <si>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</si>
  <si>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</si>
  <si>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</si>
  <si>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</si>
  <si>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</si>
  <si>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</si>
  <si>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</si>
  <si>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</si>
  <si>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</si>
  <si>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</si>
  <si>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</si>
  <si>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</si>
  <si>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</si>
  <si>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</si>
  <si>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</si>
  <si>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</si>
  <si>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</si>
  <si>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</si>
  <si>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</si>
  <si>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</si>
  <si>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</si>
  <si>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</si>
  <si>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</si>
  <si>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</si>
  <si>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</si>
  <si>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</si>
  <si>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</si>
  <si>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</si>
  <si>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</si>
  <si>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</si>
  <si>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</si>
  <si>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</si>
  <si>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</si>
  <si>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</si>
  <si>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</si>
  <si>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</si>
  <si>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</si>
  <si>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</si>
  <si>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</si>
  <si>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</si>
  <si>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</si>
  <si>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</si>
  <si>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</si>
  <si>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</si>
  <si>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</si>
  <si>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</si>
  <si>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</si>
  <si>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</si>
  <si>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</si>
  <si>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</si>
  <si>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</si>
  <si>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</si>
  <si>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</si>
  <si>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</si>
  <si>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</si>
  <si>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</si>
  <si>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</si>
  <si>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</si>
  <si>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</si>
  <si>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</si>
  <si>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</si>
  <si>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</si>
  <si>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</si>
  <si>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</si>
  <si>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</si>
  <si>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20/9/1964</t>
  </si>
  <si>
    <t>IMAD YOUSEF ISSA MOUASHER</t>
  </si>
  <si>
    <t>SAMIR ODTAALLA DAKHLALA ALAMAT</t>
  </si>
  <si>
    <t>DELOITTE &amp; TOUCHE (M.E.)</t>
  </si>
  <si>
    <t>B.O.BOX 6060 AMMAN 11118</t>
  </si>
  <si>
    <t>info@jordanworsted.com</t>
  </si>
  <si>
    <t>عماد يوسف عيسى المعشر</t>
  </si>
  <si>
    <t>سمير عودةالله دخل الله علمات</t>
  </si>
  <si>
    <t>ديلويت آند توش ( الشرق الاوسط)</t>
  </si>
  <si>
    <t>ص . ب 6060 عمان 11118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</si>
  <si>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</si>
  <si>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dir="rtl"&gt;خلاصة اعمال الشركة خلال السنة المالية 2020&lt;/span&gt;&lt;/p&gt;_x000D_
&lt;p dir="rtl" lang="ar-JO" style="text-align:right;margin-top:0pt;margin-bottom:0pt;"&gt;&lt;span style="font-size:10pt;" dir="rtl"&gt; &lt;/span&gt;&lt;/p&gt;_x000D_
&lt;p dir="rtl" lang="ar-JO" style="text-align:right;margin-top:0pt;margin-bottom:0pt;"&gt;&lt;span style="font-size:10pt;" dir="rtl"&gt;أ - بلغ حجم المبيعات 4855119 دينار هذا العام مقابل 6331274 في العام الماضي .&lt;br /&gt;_x000D_
ب- لم تتحمل كلفة الانتاج مصاريف استهلاكات لالات وماكنات المصنع نظراً لأن معظمها مستهلك بالكامل وتعمل بكفاءة جيدة .&lt;br /&gt;_x000D_
ج - لم تتحمل الشركة فوائد وعمولات تذكر نظراً لكفاية رأس المال وحسن ادارة المخزون .&lt;br /&gt;_x000D_
د - تم توقف الانتاج في المصنع بنهاية شهر كانون الثاني 2020 .&lt;/span&gt;&lt;/p&gt;_x000D_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</si>
  <si>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</si>
  <si>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</si>
  <si>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style="font-family:'Verdana';font-size:10pt;"&gt;Summary of the companys performance for the last fiscal year 2020 :-&lt;br /&gt;_x000D_
A- The sales were 485519 J.D this year against 6331274 last year .&lt;br /&gt;_x000D_
B- The cost of depreciation for the machinery was minimal because the machines had already been depreciated while still performing well .&lt;br /&gt;_x000D_
C - The company only incurred minimal interest expenses because of sufficient capital and efficient stock management .&lt;br /&gt;_x000D_
D - The production at the factory was halted in the end of January 2020 .&lt;/span&gt;&lt;/p&gt;_x000D_
&lt;/body&gt;_x000D_
&lt;/html&gt;</t>
  </si>
  <si>
    <t>MainInformation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</si>
</sst>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_);[Red]\(#,##0.00\)"/>
    <numFmt numFmtId="166" formatCode="#0_);[Red]\(#0\)"/>
  </numFmts>
  <fonts count="23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165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6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6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165" fontId="16" fillId="9" borderId="2" xfId="0" applyNumberFormat="1" applyFont="1" applyFill="1" applyBorder="1" applyAlignment="1" applyProtection="1">
      <alignment horizontal="justify" vertical="center" wrapText="1" shrinkToFit="1"/>
    </xf>
    <xf numFmtId="165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165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  <xf numFmtId="0" fontId="0" fillId="0" borderId="0" xfId="0" applyAlignment="1">
      <alignment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10</xdr:col>
      <xdr:colOff>193675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12</xdr:col>
      <xdr:colOff>15875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01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9233" name="HomeBtn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2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4</xdr:col>
          <xdr:colOff>552450</xdr:colOff>
          <xdr:row>0</xdr:row>
          <xdr:rowOff>762000</xdr:rowOff>
        </xdr:to>
        <xdr:sp macro="" textlink="">
          <xdr:nvSpPr>
            <xdr:cNvPr id="9234" name="ToolboxBtn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2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742950</xdr:colOff>
          <xdr:row>0</xdr:row>
          <xdr:rowOff>123825</xdr:rowOff>
        </xdr:from>
        <xdr:to>
          <xdr:col>4</xdr:col>
          <xdr:colOff>1381125</xdr:colOff>
          <xdr:row>0</xdr:row>
          <xdr:rowOff>762000</xdr:rowOff>
        </xdr:to>
        <xdr:sp macro="" textlink="">
          <xdr:nvSpPr>
            <xdr:cNvPr id="9235" name="HelpBtn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2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1571625</xdr:colOff>
          <xdr:row>0</xdr:row>
          <xdr:rowOff>123825</xdr:rowOff>
        </xdr:from>
        <xdr:to>
          <xdr:col>5</xdr:col>
          <xdr:colOff>238125</xdr:colOff>
          <xdr:row>0</xdr:row>
          <xdr:rowOff>762000</xdr:rowOff>
        </xdr:to>
        <xdr:sp macro="" textlink="">
          <xdr:nvSpPr>
            <xdr:cNvPr id="9236" name="LegendBtn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2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492125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4828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11231695850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0261" name="HomeBtn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3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0262" name="ToolboxBtn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3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0263" name="HelpBtn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3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0264" name="LegendBtn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3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8</xdr:col>
      <xdr:colOff>292100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68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11232581675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1295" name="HomeBtn" hidden="1">
              <a:extLst>
                <a:ext uri="{63B3BB69-23CF-44E3-9099-C40C66FF867C}">
                  <a14:compatExt spid="_x0000_s11295"/>
                </a:ext>
                <a:ext uri="{FF2B5EF4-FFF2-40B4-BE49-F238E27FC236}">
                  <a16:creationId xmlns:a16="http://schemas.microsoft.com/office/drawing/2014/main" id="{00000000-0008-0000-0400-00001F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1296" name="ToolboxBtn" hidden="1">
              <a:extLst>
                <a:ext uri="{63B3BB69-23CF-44E3-9099-C40C66FF867C}">
                  <a14:compatExt spid="_x0000_s11296"/>
                </a:ext>
                <a:ext uri="{FF2B5EF4-FFF2-40B4-BE49-F238E27FC236}">
                  <a16:creationId xmlns:a16="http://schemas.microsoft.com/office/drawing/2014/main" id="{00000000-0008-0000-0400-000020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1297" name="HelpBtn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00000000-0008-0000-0400-00002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1298" name="LegendBtn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00000000-0008-0000-0400-00002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omments" Target="../comments1.xml"/><Relationship Id="rId3" Type="http://schemas.openxmlformats.org/officeDocument/2006/relationships/drawing" Target="../drawings/drawing4.xml"/><Relationship Id="rId7" Type="http://schemas.openxmlformats.org/officeDocument/2006/relationships/control" Target="../activeX/activeX7.xml"/><Relationship Id="rId12" Type="http://schemas.openxmlformats.org/officeDocument/2006/relationships/image" Target="../media/image6.emf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jordanworsted.com" TargetMode="External"/><Relationship Id="rId6" Type="http://schemas.openxmlformats.org/officeDocument/2006/relationships/image" Target="../media/image3.emf"/><Relationship Id="rId11" Type="http://schemas.openxmlformats.org/officeDocument/2006/relationships/control" Target="../activeX/activeX9.xml"/><Relationship Id="rId5" Type="http://schemas.openxmlformats.org/officeDocument/2006/relationships/control" Target="../activeX/activeX6.xml"/><Relationship Id="rId10" Type="http://schemas.openxmlformats.org/officeDocument/2006/relationships/image" Target="../media/image5.emf"/><Relationship Id="rId4" Type="http://schemas.openxmlformats.org/officeDocument/2006/relationships/vmlDrawing" Target="../drawings/vmlDrawing3.vml"/><Relationship Id="rId9" Type="http://schemas.openxmlformats.org/officeDocument/2006/relationships/control" Target="../activeX/activeX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4.emf"/><Relationship Id="rId12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1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13.xml"/><Relationship Id="rId4" Type="http://schemas.openxmlformats.org/officeDocument/2006/relationships/control" Target="../activeX/activeX10.xml"/><Relationship Id="rId9" Type="http://schemas.openxmlformats.org/officeDocument/2006/relationships/image" Target="../media/image5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25" zeroHeight="1"/>
  <cols>
    <col min="1" max="4" width="9.125" style="12" customWidth="1"/>
    <col min="5" max="5" width="7.25" style="12" customWidth="1"/>
    <col min="6" max="6" width="9.25" style="12" customWidth="1"/>
    <col min="7" max="7" width="3.375" style="12" customWidth="1"/>
    <col min="8" max="8" width="8.25" style="12" customWidth="1"/>
    <col min="9" max="9" width="9.125" style="12" customWidth="1"/>
    <col min="10" max="10" width="9.25" style="12" customWidth="1"/>
    <col min="11" max="11" width="12.75" style="12" customWidth="1"/>
    <col min="12" max="12" width="9.125" style="12" customWidth="1"/>
    <col min="13" max="13" width="6" style="12" customWidth="1"/>
    <col min="14" max="14" width="9.125" style="12" customWidth="1"/>
    <col min="15" max="15" width="10" style="12" customWidth="1"/>
    <col min="16" max="16" width="10.75" style="12" customWidth="1"/>
    <col min="17" max="17" width="10.375" style="12" customWidth="1"/>
    <col min="18" max="18" width="6.625" style="12" customWidth="1"/>
    <col min="19" max="19" width="7.75" style="12" customWidth="1"/>
    <col min="20" max="16384" width="9.1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 ht="15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 ht="15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 ht="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bkG0VPzqRaP2n6qgrOiBq/GmEJZ8+TQlPwtX4VNmhwVhD+3rnPqNCv1EcYDGTpU6frrF0temyJOiAWIkkjcZzQ==" saltValue="KFf7f6Djq/uY6BYWCpqFjQ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0" sqref="B10"/>
    </sheetView>
  </sheetViews>
  <sheetFormatPr defaultRowHeight="14.25"/>
  <cols>
    <col min="1" max="1" width="3.625" customWidth="1"/>
    <col min="2" max="2" width="100.625" customWidth="1"/>
    <col min="3" max="9" width="2.62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YZF6UVp3fiHwvod4cVOT/FgBJ6yv0jjBCLJ5xI5wXKiJNYte7FurxvMwok+3Jc+uuTjodA8/aI+7AIYSezxPEw==" saltValue="HvO/pFnYdH6eNv+9IBpiEA==" spinCount="100000" sheet="1" objects="1" scenarios="1" formatColumns="0" formatRows="0"/>
  <hyperlinks>
    <hyperlink ref="B3" tooltip="انقر هنا لمزيد من الخيارات" display="مزيد من الخيارات" xr:uid="{F5CDEED8-FEF1-4565-94BC-6DA8097E8132}"/>
    <hyperlink ref="B6" location="'FilingInformation'!A2" display="المعلومات التي يجب تعبئتها (معلومات عامة)" xr:uid="{4CAD43FD-7CFB-4F82-AA4D-3970E91881E8}"/>
    <hyperlink ref="B9" location="'MainInformation'!A2" display="المعلومات الرئيسية" xr:uid="{A0A34685-CFA5-417F-A0C1-B24BE5EBCF51}"/>
    <hyperlink ref="B10" location="'PreliminaryResults'!A2" display="نتائج الأعمال الأولية" xr:uid="{79FA20D7-5EDC-4EC8-844C-6A0AE96532C4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27" activePane="bottomLeft" state="frozen"/>
      <selection activeCell="C1" sqref="C1"/>
      <selection pane="bottomLeft" activeCell="A2" sqref="A2"/>
    </sheetView>
  </sheetViews>
  <sheetFormatPr defaultRowHeight="14.25"/>
  <cols>
    <col min="1" max="2" width="0" hidden="1" customWidth="1"/>
    <col min="3" max="3" width="3.625" customWidth="1"/>
    <col min="4" max="4" width="40.75" customWidth="1"/>
    <col min="5" max="5" width="25.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5.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a5Wgc3+V5jLGj9i5JSVFEUeoMcI12W4Yi/MKdjbs731NLvzgN40bIbGacSmokHyiW1sgqbWpv1vXrNiG+jYy3Q==" saltValue="jgqGC6fToZN6lk5999y+B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3" r:id="rId4" name="HomeBtn">
          <controlPr defaultSize="0" autoLine="0" r:id="rId5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9233" r:id="rId4" name="HomeBtn"/>
      </mc:Fallback>
    </mc:AlternateContent>
    <mc:AlternateContent xmlns:mc="http://schemas.openxmlformats.org/markup-compatibility/2006">
      <mc:Choice Requires="x14">
        <control shapeId="9234" r:id="rId6" name="ToolboxBtn">
          <controlPr defaultSize="0" autoLine="0" r:id="rId7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4</xdr:col>
                <xdr:colOff>552450</xdr:colOff>
                <xdr:row>0</xdr:row>
                <xdr:rowOff>762000</xdr:rowOff>
              </to>
            </anchor>
          </controlPr>
        </control>
      </mc:Choice>
      <mc:Fallback>
        <control shapeId="9234" r:id="rId6" name="ToolboxBtn"/>
      </mc:Fallback>
    </mc:AlternateContent>
    <mc:AlternateContent xmlns:mc="http://schemas.openxmlformats.org/markup-compatibility/2006">
      <mc:Choice Requires="x14">
        <control shapeId="9235" r:id="rId8" name="HelpBtn">
          <controlPr defaultSize="0" autoLine="0" r:id="rId9">
            <anchor>
              <from>
                <xdr:col>4</xdr:col>
                <xdr:colOff>742950</xdr:colOff>
                <xdr:row>0</xdr:row>
                <xdr:rowOff>123825</xdr:rowOff>
              </from>
              <to>
                <xdr:col>4</xdr:col>
                <xdr:colOff>1381125</xdr:colOff>
                <xdr:row>0</xdr:row>
                <xdr:rowOff>762000</xdr:rowOff>
              </to>
            </anchor>
          </controlPr>
        </control>
      </mc:Choice>
      <mc:Fallback>
        <control shapeId="9235" r:id="rId8" name="HelpBtn"/>
      </mc:Fallback>
    </mc:AlternateContent>
    <mc:AlternateContent xmlns:mc="http://schemas.openxmlformats.org/markup-compatibility/2006">
      <mc:Choice Requires="x14">
        <control shapeId="9236" r:id="rId10" name="LegendBtn">
          <controlPr defaultSize="0" autoLine="0" r:id="rId11">
            <anchor>
              <from>
                <xdr:col>4</xdr:col>
                <xdr:colOff>1571625</xdr:colOff>
                <xdr:row>0</xdr:row>
                <xdr:rowOff>123825</xdr:rowOff>
              </from>
              <to>
                <xdr:col>5</xdr:col>
                <xdr:colOff>238125</xdr:colOff>
                <xdr:row>0</xdr:row>
                <xdr:rowOff>762000</xdr:rowOff>
              </to>
            </anchor>
          </controlPr>
        </control>
      </mc:Choice>
      <mc:Fallback>
        <control shapeId="9236" r:id="rId10" name="Legend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14" activePane="bottomLeft" state="frozen"/>
      <selection pane="bottomLeft" activeCell="A2" sqref="A2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15000000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15000000</v>
      </c>
      <c r="F19" s="67"/>
      <c r="G19" s="22"/>
      <c r="H19" s="32"/>
    </row>
    <row r="20" spans="1:8" ht="25.5">
      <c r="A20" s="32" t="s">
        <v>496</v>
      </c>
      <c r="B20" s="32"/>
      <c r="C20" s="32"/>
      <c r="D20" s="63" t="s">
        <v>631</v>
      </c>
      <c r="E20" s="68" t="s">
        <v>658</v>
      </c>
      <c r="F20" s="68" t="s">
        <v>663</v>
      </c>
      <c r="G20" s="22"/>
      <c r="H20" s="32"/>
    </row>
    <row r="21" spans="1:8" ht="25.5">
      <c r="A21" s="32" t="s">
        <v>497</v>
      </c>
      <c r="B21" s="32"/>
      <c r="C21" s="32"/>
      <c r="D21" s="63" t="s">
        <v>632</v>
      </c>
      <c r="E21" s="68" t="s">
        <v>659</v>
      </c>
      <c r="F21" s="68" t="s">
        <v>664</v>
      </c>
      <c r="G21" s="22"/>
      <c r="H21" s="32"/>
    </row>
    <row r="22" spans="1:8" ht="25.5">
      <c r="A22" s="32" t="s">
        <v>498</v>
      </c>
      <c r="B22" s="32"/>
      <c r="C22" s="32"/>
      <c r="D22" s="63" t="s">
        <v>633</v>
      </c>
      <c r="E22" s="68" t="s">
        <v>660</v>
      </c>
      <c r="F22" s="68" t="s">
        <v>665</v>
      </c>
      <c r="G22" s="22"/>
      <c r="H22" s="32"/>
    </row>
    <row r="23" spans="1:8" ht="25.5">
      <c r="A23" s="32" t="s">
        <v>499</v>
      </c>
      <c r="B23" s="32"/>
      <c r="C23" s="32"/>
      <c r="D23" s="63" t="s">
        <v>634</v>
      </c>
      <c r="E23" s="68" t="s">
        <v>661</v>
      </c>
      <c r="F23" s="68" t="s">
        <v>666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3743428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3744913</v>
      </c>
      <c r="F25" s="70"/>
      <c r="G25" s="22"/>
      <c r="H25" s="32"/>
    </row>
    <row r="26" spans="1:8" ht="15">
      <c r="A26" s="32" t="s">
        <v>502</v>
      </c>
      <c r="B26" s="32"/>
      <c r="C26" s="32"/>
      <c r="D26" s="63" t="s">
        <v>637</v>
      </c>
      <c r="E26" s="80" t="s">
        <v>662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WV6qFSYxn//m89tRPJt2LrKKs6C7+2tkfE3jTG2qh83FeDRJlX2VcuJqGxWH0Iux/L0QxfkoF6Tyk/eG63manw==" saltValue="1NhWpXVsLl6qnTOy/mjQ/A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hyperlinks>
    <hyperlink ref="E26" r:id="rId1" xr:uid="{A0298BA3-73E9-48E8-9983-AE2383706FB2}"/>
  </hyperlinks>
  <pageMargins left="0.70866141732283472" right="0.70866141732283472" top="0.74803149606299213" bottom="0.74803149606299213" header="0.31496062992125984" footer="0.31496062992125984"/>
  <pageSetup paperSize="9" orientation="landscape" r:id="rId2"/>
  <drawing r:id="rId3"/>
  <legacyDrawing r:id="rId4"/>
  <controls>
    <mc:AlternateContent xmlns:mc="http://schemas.openxmlformats.org/markup-compatibility/2006">
      <mc:Choice Requires="x14">
        <control shapeId="10261" r:id="rId5" name="HomeBtn">
          <controlPr defaultSize="0" autoLine="0" r:id="rId6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0261" r:id="rId5" name="HomeBtn"/>
      </mc:Fallback>
    </mc:AlternateContent>
    <mc:AlternateContent xmlns:mc="http://schemas.openxmlformats.org/markup-compatibility/2006">
      <mc:Choice Requires="x14">
        <control shapeId="10262" r:id="rId7" name="ToolboxBtn">
          <controlPr defaultSize="0" autoLine="0" r:id="rId8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0262" r:id="rId7" name="ToolboxBtn"/>
      </mc:Fallback>
    </mc:AlternateContent>
    <mc:AlternateContent xmlns:mc="http://schemas.openxmlformats.org/markup-compatibility/2006">
      <mc:Choice Requires="x14">
        <control shapeId="10263" r:id="rId9" name="HelpBtn">
          <controlPr defaultSize="0" autoLine="0" r:id="rId10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0263" r:id="rId9" name="HelpBtn"/>
      </mc:Fallback>
    </mc:AlternateContent>
    <mc:AlternateContent xmlns:mc="http://schemas.openxmlformats.org/markup-compatibility/2006">
      <mc:Choice Requires="x14">
        <control shapeId="10264" r:id="rId11" name="LegendBtn">
          <controlPr defaultSize="0" autoLine="0" r:id="rId12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0264" r:id="rId11" name="Legend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workbookViewId="0">
      <pane ySplit="2" topLeftCell="A25" activePane="bottomLeft" state="frozen"/>
      <selection pane="bottomLeft" activeCell="E47" sqref="E47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7" width="20.62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v>4855119</v>
      </c>
      <c r="F15" s="66">
        <v>6331274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3056418</v>
      </c>
      <c r="F16" s="66">
        <v>4034300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642</v>
      </c>
      <c r="E17" s="76">
        <f>1*E15+-1*E16</f>
        <v>1798701</v>
      </c>
      <c r="F17" s="76">
        <f>1*F15+-1*F16</f>
        <v>2296974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643</v>
      </c>
      <c r="E18" s="77">
        <v>1249589</v>
      </c>
      <c r="F18" s="77">
        <v>1219059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>
        <v>49653</v>
      </c>
      <c r="F20" s="66">
        <v>57928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>
        <v>1894582</v>
      </c>
      <c r="F21" s="66">
        <v>2588802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v>719305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1674726</v>
      </c>
      <c r="F23" s="66">
        <v>3608789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>
        <v>51002</v>
      </c>
      <c r="F24" s="66">
        <v>367892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1623724</v>
      </c>
      <c r="F25" s="78">
        <f>1*F23+-1*F24</f>
        <v>3240897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>
        <v>1303655</v>
      </c>
      <c r="F26" s="66">
        <v>2869240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>
        <v>320069</v>
      </c>
      <c r="F27" s="66">
        <v>371657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>
        <v>-7485560</v>
      </c>
      <c r="F28" s="66">
        <v>-3455977</v>
      </c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654</v>
      </c>
      <c r="E29" s="76">
        <f>1*E25+1*E28</f>
        <v>-5861836</v>
      </c>
      <c r="F29" s="76">
        <f>1*F25+1*F28</f>
        <v>-215080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655</v>
      </c>
      <c r="E30" s="77">
        <v>-5904093</v>
      </c>
      <c r="F30" s="77">
        <v>-377665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>
        <v>42257</v>
      </c>
      <c r="F31" s="66">
        <v>162585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 t="s">
        <v>669</v>
      </c>
      <c r="F47" s="79" t="s">
        <v>669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xpKSTpRD7TCnacJN2BVbi1Jvm7LEMEKxYSlG84lsYN9OdTeSfmr8fcZvA6jVL8eWCULthYBRRWcgzZzC6QyswA==" saltValue="NVsmyAsAAiJg2prkpbMhWg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legacyDrawing r:id="rId3"/>
  <controls>
    <mc:AlternateContent xmlns:mc="http://schemas.openxmlformats.org/markup-compatibility/2006">
      <mc:Choice Requires="x14">
        <control shapeId="11295" r:id="rId4" name="HomeBtn">
          <controlPr defaultSize="0" autoLine="0" r:id="rId5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1295" r:id="rId4" name="HomeBtn"/>
      </mc:Fallback>
    </mc:AlternateContent>
    <mc:AlternateContent xmlns:mc="http://schemas.openxmlformats.org/markup-compatibility/2006">
      <mc:Choice Requires="x14">
        <control shapeId="11296" r:id="rId6" name="ToolboxBtn">
          <controlPr defaultSize="0" autoLine="0" r:id="rId7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1296" r:id="rId6" name="ToolboxBtn"/>
      </mc:Fallback>
    </mc:AlternateContent>
    <mc:AlternateContent xmlns:mc="http://schemas.openxmlformats.org/markup-compatibility/2006">
      <mc:Choice Requires="x14">
        <control shapeId="11297" r:id="rId8" name="HelpBtn">
          <controlPr defaultSize="0" autoLine="0" r:id="rId9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1297" r:id="rId8" name="HelpBtn"/>
      </mc:Fallback>
    </mc:AlternateContent>
    <mc:AlternateContent xmlns:mc="http://schemas.openxmlformats.org/markup-compatibility/2006">
      <mc:Choice Requires="x14">
        <control shapeId="11298" r:id="rId10" name="LegendBtn">
          <controlPr defaultSize="0" autoLine="0" r:id="rId11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1298" r:id="rId10" name="Legend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2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2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10179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2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4.25"/>
  <sheetData>
    <row r="1" spans="1:3" ht="409.5">
      <c r="A1" t="s">
        <v>667</v>
      </c>
      <c r="B1" t="s">
        <v>534</v>
      </c>
      <c r="C1" s="81" t="s">
        <v>668</v>
      </c>
    </row>
    <row r="2" spans="1:3" ht="409.5">
      <c r="A2" t="s">
        <v>670</v>
      </c>
      <c r="B2" t="s">
        <v>534</v>
      </c>
      <c r="C2" s="81" t="s">
        <v>671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4.25"/>
  <cols>
    <col min="1" max="1" width="80.125" customWidth="1"/>
    <col min="4" max="7" width="9.1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672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85.5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399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2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x6U9LfJsyVjv95s2ba0HP/luRQi2l+Fuliqe14bFKStcAQpOJ5TiszvliWba6bcQ1KDiu4k/SnT1WEgFnrNAlw==" saltValue="matHz+SHp25mlKOOkmnoW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Snehal Salunkhe</dc:creator>
  <cp:lastModifiedBy>hp</cp:lastModifiedBy>
  <cp:lastPrinted>2021-02-11T10:27:17Z</cp:lastPrinted>
  <dcterms:created xsi:type="dcterms:W3CDTF">2012-04-27T10:07:35Z</dcterms:created>
  <dcterms:modified xsi:type="dcterms:W3CDTF">2021-02-11T12:58:59Z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